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achagan.mejunc\Desktop\ՀԲՄԱՇՁԲ 22-14    5 պոլիկլինիկա» ՓԲԸ-ի շենքի վերանորոգման աշխատանքներ - Copy\Hraver 22-13\Hraver Hay 22-13\"/>
    </mc:Choice>
  </mc:AlternateContent>
  <bookViews>
    <workbookView xWindow="-120" yWindow="-120" windowWidth="29040" windowHeight="15840" tabRatio="852" firstSheet="19" activeTab="19"/>
  </bookViews>
  <sheets>
    <sheet name="bov" sheetId="30" state="hidden" r:id="rId1"/>
    <sheet name="bac" sheetId="29" state="hidden" r:id="rId2"/>
    <sheet name="ss" sheetId="28" state="hidden" r:id="rId3"/>
    <sheet name="Ob" sheetId="81" state="hidden" r:id="rId4"/>
    <sheet name="s1-1" sheetId="48" state="hidden" r:id="rId5"/>
    <sheet name="s1-2" sheetId="70" state="hidden" r:id="rId6"/>
    <sheet name="s1-3" sheetId="73" state="hidden" r:id="rId7"/>
    <sheet name="s1-4" sheetId="88" state="hidden" r:id="rId8"/>
    <sheet name="s1-5" sheetId="87" state="hidden" r:id="rId9"/>
    <sheet name="s1-6" sheetId="74" state="hidden" r:id="rId10"/>
    <sheet name="s1-7" sheetId="75" state="hidden" r:id="rId11"/>
    <sheet name="s1-8" sheetId="76" state="hidden" r:id="rId12"/>
    <sheet name="s1-9" sheetId="85" state="hidden" r:id="rId13"/>
    <sheet name="s2" sheetId="89" state="hidden" r:id="rId14"/>
    <sheet name="s3" sheetId="82" state="hidden" r:id="rId15"/>
    <sheet name="CAV-NAX" sheetId="78" state="hidden" r:id="rId16"/>
    <sheet name="s4" sheetId="90" state="hidden" r:id="rId17"/>
    <sheet name="s5" sheetId="91" state="hidden" r:id="rId18"/>
    <sheet name="s6" sheetId="92" state="hidden" r:id="rId19"/>
    <sheet name="CAV-NAX (tokos)" sheetId="86" r:id="rId20"/>
    <sheet name="CAV-NAX (Tokos) (rus)" sheetId="84" state="hidden" r:id="rId21"/>
  </sheets>
  <definedNames>
    <definedName name="_xlnm._FilterDatabase" localSheetId="19" hidden="1">'CAV-NAX (tokos)'!$C$1:$C$933</definedName>
    <definedName name="_xlnm.Print_Area" localSheetId="1">bac!$A$1:$G$32</definedName>
    <definedName name="_xlnm.Print_Area" localSheetId="4">'s1-1'!$A$1:$R$632</definedName>
    <definedName name="_xlnm.Print_Area" localSheetId="5">'s1-2'!$A$1:$R$347</definedName>
    <definedName name="_xlnm.Print_Area" localSheetId="6">'s1-3'!$A$1:$R$185</definedName>
    <definedName name="_xlnm.Print_Area" localSheetId="7">'s1-4'!$A$1:$R$103</definedName>
    <definedName name="_xlnm.Print_Area" localSheetId="8">'s1-5'!$A$1:$R$100</definedName>
    <definedName name="_xlnm.Print_Area" localSheetId="9">'s1-6'!$A$1:$R$175</definedName>
    <definedName name="_xlnm.Print_Area" localSheetId="10">'s1-7'!$A$1:$R$231</definedName>
    <definedName name="_xlnm.Print_Area" localSheetId="11">'s1-8'!$A$1:$R$127</definedName>
    <definedName name="_xlnm.Print_Area" localSheetId="12">'s1-9'!$A$1:$R$107</definedName>
    <definedName name="_xlnm.Print_Area" localSheetId="13">'s2'!$A$1:$R$71</definedName>
    <definedName name="_xlnm.Print_Area" localSheetId="14">'s3'!$A$1:$R$383</definedName>
    <definedName name="_xlnm.Print_Area" localSheetId="16">'s4'!$A$1:$R$223</definedName>
    <definedName name="_xlnm.Print_Area" localSheetId="2">ss!$A$1:$F$43</definedName>
    <definedName name="_xlnm.Print_Titles" localSheetId="4">'s1-1'!$16:$16</definedName>
    <definedName name="_xlnm.Print_Titles" localSheetId="5">'s1-2'!$16:$16</definedName>
    <definedName name="_xlnm.Print_Titles" localSheetId="6">'s1-3'!$16:$16</definedName>
    <definedName name="_xlnm.Print_Titles" localSheetId="7">'s1-4'!$16:$16</definedName>
    <definedName name="_xlnm.Print_Titles" localSheetId="8">'s1-5'!$16:$16</definedName>
    <definedName name="_xlnm.Print_Titles" localSheetId="9">'s1-6'!$16:$16</definedName>
    <definedName name="_xlnm.Print_Titles" localSheetId="10">'s1-7'!$16:$16</definedName>
    <definedName name="_xlnm.Print_Titles" localSheetId="11">'s1-8'!$16:$16</definedName>
    <definedName name="_xlnm.Print_Titles" localSheetId="12">'s1-9'!$16:$16</definedName>
    <definedName name="_xlnm.Print_Titles" localSheetId="13">'s2'!$16:$16</definedName>
    <definedName name="_xlnm.Print_Titles" localSheetId="14">'s3'!$16:$16</definedName>
    <definedName name="_xlnm.Print_Titles" localSheetId="16">'s4'!$16:$16</definedName>
    <definedName name="_xlnm.Print_Titles" localSheetId="2">ss!$11:$11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4" i="28" l="1"/>
  <c r="D34" i="28"/>
  <c r="E34" i="28"/>
  <c r="E30" i="28"/>
  <c r="E31" i="28"/>
  <c r="D19" i="28"/>
  <c r="C18" i="28"/>
  <c r="C17" i="28"/>
  <c r="C16" i="28"/>
  <c r="P53" i="91" l="1"/>
  <c r="O92" i="92"/>
  <c r="O91" i="92"/>
  <c r="O90" i="92"/>
  <c r="Q89" i="92" s="1"/>
  <c r="R89" i="92" s="1"/>
  <c r="F89" i="92" s="1"/>
  <c r="P89" i="92" s="1"/>
  <c r="O89" i="92"/>
  <c r="J89" i="92"/>
  <c r="H89" i="92"/>
  <c r="O88" i="92"/>
  <c r="O87" i="92"/>
  <c r="O86" i="92"/>
  <c r="Q85" i="92" s="1"/>
  <c r="R85" i="92" s="1"/>
  <c r="O85" i="92"/>
  <c r="J85" i="92"/>
  <c r="H85" i="92"/>
  <c r="O84" i="92"/>
  <c r="O83" i="92"/>
  <c r="O82" i="92"/>
  <c r="O81" i="92"/>
  <c r="Q81" i="92" s="1"/>
  <c r="R81" i="92" s="1"/>
  <c r="J81" i="92"/>
  <c r="H81" i="92"/>
  <c r="O80" i="92"/>
  <c r="O79" i="92"/>
  <c r="O78" i="92"/>
  <c r="Q77" i="92"/>
  <c r="R77" i="92" s="1"/>
  <c r="F77" i="92" s="1"/>
  <c r="P77" i="92" s="1"/>
  <c r="O77" i="92"/>
  <c r="J77" i="92"/>
  <c r="H77" i="92"/>
  <c r="O76" i="92"/>
  <c r="O75" i="92"/>
  <c r="O74" i="92"/>
  <c r="Q73" i="92" s="1"/>
  <c r="R73" i="92" s="1"/>
  <c r="F73" i="92" s="1"/>
  <c r="P73" i="92" s="1"/>
  <c r="O73" i="92"/>
  <c r="J73" i="92"/>
  <c r="H73" i="92"/>
  <c r="O72" i="92"/>
  <c r="O71" i="92"/>
  <c r="O70" i="92"/>
  <c r="Q69" i="92" s="1"/>
  <c r="R69" i="92" s="1"/>
  <c r="O69" i="92"/>
  <c r="J69" i="92"/>
  <c r="H69" i="92"/>
  <c r="F69" i="92" s="1"/>
  <c r="P69" i="92" s="1"/>
  <c r="O68" i="92"/>
  <c r="O67" i="92"/>
  <c r="O66" i="92"/>
  <c r="O65" i="92"/>
  <c r="Q65" i="92" s="1"/>
  <c r="R65" i="92" s="1"/>
  <c r="J65" i="92"/>
  <c r="H65" i="92"/>
  <c r="O64" i="92"/>
  <c r="O63" i="92"/>
  <c r="O62" i="92"/>
  <c r="Q61" i="92"/>
  <c r="R61" i="92" s="1"/>
  <c r="F61" i="92" s="1"/>
  <c r="P61" i="92" s="1"/>
  <c r="O61" i="92"/>
  <c r="J61" i="92"/>
  <c r="H61" i="92"/>
  <c r="O60" i="92"/>
  <c r="O59" i="92"/>
  <c r="O58" i="92"/>
  <c r="Q57" i="92" s="1"/>
  <c r="R57" i="92" s="1"/>
  <c r="F57" i="92" s="1"/>
  <c r="P57" i="92" s="1"/>
  <c r="O57" i="92"/>
  <c r="J57" i="92"/>
  <c r="H57" i="92"/>
  <c r="O56" i="92"/>
  <c r="O55" i="92"/>
  <c r="O54" i="92"/>
  <c r="Q53" i="92" s="1"/>
  <c r="R53" i="92" s="1"/>
  <c r="O53" i="92"/>
  <c r="J53" i="92"/>
  <c r="H53" i="92"/>
  <c r="F53" i="92" s="1"/>
  <c r="P53" i="92" s="1"/>
  <c r="O52" i="92"/>
  <c r="O51" i="92"/>
  <c r="O50" i="92"/>
  <c r="O49" i="92"/>
  <c r="Q49" i="92" s="1"/>
  <c r="R49" i="92" s="1"/>
  <c r="J49" i="92"/>
  <c r="H49" i="92"/>
  <c r="F49" i="92" s="1"/>
  <c r="P49" i="92" s="1"/>
  <c r="O48" i="92"/>
  <c r="O47" i="92"/>
  <c r="O46" i="92"/>
  <c r="Q45" i="92"/>
  <c r="R45" i="92" s="1"/>
  <c r="F45" i="92" s="1"/>
  <c r="P45" i="92" s="1"/>
  <c r="O45" i="92"/>
  <c r="J45" i="92"/>
  <c r="H45" i="92"/>
  <c r="O44" i="92"/>
  <c r="O43" i="92"/>
  <c r="O42" i="92"/>
  <c r="Q41" i="92" s="1"/>
  <c r="R41" i="92" s="1"/>
  <c r="F41" i="92" s="1"/>
  <c r="P41" i="92" s="1"/>
  <c r="O41" i="92"/>
  <c r="J41" i="92"/>
  <c r="H41" i="92"/>
  <c r="O40" i="92"/>
  <c r="O39" i="92"/>
  <c r="O38" i="92"/>
  <c r="Q37" i="92" s="1"/>
  <c r="R37" i="92" s="1"/>
  <c r="O37" i="92"/>
  <c r="J37" i="92"/>
  <c r="H37" i="92"/>
  <c r="F37" i="92" s="1"/>
  <c r="P37" i="92" s="1"/>
  <c r="O36" i="92"/>
  <c r="O35" i="92"/>
  <c r="O34" i="92"/>
  <c r="O33" i="92"/>
  <c r="Q33" i="92" s="1"/>
  <c r="R33" i="92" s="1"/>
  <c r="J33" i="92"/>
  <c r="H33" i="92"/>
  <c r="F33" i="92" s="1"/>
  <c r="P33" i="92" s="1"/>
  <c r="O32" i="92"/>
  <c r="O31" i="92"/>
  <c r="O30" i="92"/>
  <c r="Q29" i="92"/>
  <c r="R29" i="92" s="1"/>
  <c r="F29" i="92" s="1"/>
  <c r="P29" i="92" s="1"/>
  <c r="O29" i="92"/>
  <c r="J29" i="92"/>
  <c r="H29" i="92"/>
  <c r="O28" i="92"/>
  <c r="O27" i="92"/>
  <c r="O26" i="92"/>
  <c r="Q25" i="92" s="1"/>
  <c r="R25" i="92" s="1"/>
  <c r="F25" i="92" s="1"/>
  <c r="P25" i="92" s="1"/>
  <c r="O25" i="92"/>
  <c r="J25" i="92"/>
  <c r="H25" i="92"/>
  <c r="O24" i="92"/>
  <c r="O23" i="92"/>
  <c r="O22" i="92"/>
  <c r="Q21" i="92" s="1"/>
  <c r="R21" i="92" s="1"/>
  <c r="O21" i="92"/>
  <c r="J21" i="92"/>
  <c r="H21" i="92"/>
  <c r="O20" i="92"/>
  <c r="O19" i="92"/>
  <c r="O18" i="92"/>
  <c r="O17" i="92"/>
  <c r="Q17" i="92" s="1"/>
  <c r="R17" i="92" s="1"/>
  <c r="J17" i="92"/>
  <c r="H17" i="92"/>
  <c r="F17" i="92" s="1"/>
  <c r="P17" i="92" s="1"/>
  <c r="R14" i="92"/>
  <c r="O52" i="91"/>
  <c r="O51" i="91"/>
  <c r="O50" i="91"/>
  <c r="O49" i="91"/>
  <c r="J49" i="91"/>
  <c r="H49" i="91"/>
  <c r="O48" i="91"/>
  <c r="O47" i="91"/>
  <c r="O46" i="91"/>
  <c r="O45" i="91"/>
  <c r="Q45" i="91" s="1"/>
  <c r="R45" i="91" s="1"/>
  <c r="F45" i="91" s="1"/>
  <c r="P45" i="91" s="1"/>
  <c r="J45" i="91"/>
  <c r="H45" i="91"/>
  <c r="O44" i="91"/>
  <c r="O43" i="91"/>
  <c r="O42" i="91"/>
  <c r="O41" i="91"/>
  <c r="J41" i="91"/>
  <c r="H41" i="91"/>
  <c r="O40" i="91"/>
  <c r="O39" i="91"/>
  <c r="O38" i="91"/>
  <c r="O37" i="91"/>
  <c r="J37" i="91"/>
  <c r="H37" i="91"/>
  <c r="O36" i="91"/>
  <c r="O35" i="91"/>
  <c r="O34" i="91"/>
  <c r="O33" i="91"/>
  <c r="Q33" i="91" s="1"/>
  <c r="J33" i="91"/>
  <c r="H33" i="91"/>
  <c r="O32" i="91"/>
  <c r="O31" i="91"/>
  <c r="Q29" i="91" s="1"/>
  <c r="R29" i="91" s="1"/>
  <c r="O30" i="91"/>
  <c r="O29" i="91"/>
  <c r="J29" i="91"/>
  <c r="H29" i="91"/>
  <c r="O28" i="91"/>
  <c r="O27" i="91"/>
  <c r="O26" i="91"/>
  <c r="Q25" i="91" s="1"/>
  <c r="R25" i="91" s="1"/>
  <c r="F25" i="91" s="1"/>
  <c r="P25" i="91" s="1"/>
  <c r="O25" i="91"/>
  <c r="J25" i="91"/>
  <c r="H25" i="91"/>
  <c r="O24" i="91"/>
  <c r="O23" i="91"/>
  <c r="O22" i="91"/>
  <c r="O21" i="91"/>
  <c r="J21" i="91"/>
  <c r="H21" i="91"/>
  <c r="O20" i="91"/>
  <c r="O19" i="91"/>
  <c r="O18" i="91"/>
  <c r="O17" i="91"/>
  <c r="Q17" i="91" s="1"/>
  <c r="J17" i="91"/>
  <c r="H17" i="91"/>
  <c r="R14" i="91"/>
  <c r="O32" i="90"/>
  <c r="O31" i="90"/>
  <c r="O30" i="90"/>
  <c r="O29" i="90"/>
  <c r="Q29" i="90" s="1"/>
  <c r="R29" i="90" s="1"/>
  <c r="J29" i="90"/>
  <c r="H29" i="90"/>
  <c r="F29" i="90" s="1"/>
  <c r="P29" i="90" s="1"/>
  <c r="O212" i="90"/>
  <c r="O211" i="90"/>
  <c r="O210" i="90"/>
  <c r="O209" i="90"/>
  <c r="J209" i="90"/>
  <c r="H209" i="90"/>
  <c r="O208" i="90"/>
  <c r="O207" i="90"/>
  <c r="O206" i="90"/>
  <c r="O205" i="90"/>
  <c r="J205" i="90"/>
  <c r="H205" i="90"/>
  <c r="O204" i="90"/>
  <c r="O203" i="90"/>
  <c r="O202" i="90"/>
  <c r="O201" i="90"/>
  <c r="J201" i="90"/>
  <c r="H201" i="90"/>
  <c r="O200" i="90"/>
  <c r="O199" i="90"/>
  <c r="O198" i="90"/>
  <c r="O197" i="90"/>
  <c r="Q197" i="90" s="1"/>
  <c r="J197" i="90"/>
  <c r="H197" i="90"/>
  <c r="O196" i="90"/>
  <c r="O195" i="90"/>
  <c r="O194" i="90"/>
  <c r="O193" i="90"/>
  <c r="Q193" i="90" s="1"/>
  <c r="J193" i="90"/>
  <c r="H193" i="90"/>
  <c r="Q21" i="91" l="1"/>
  <c r="R21" i="91" s="1"/>
  <c r="F21" i="91" s="1"/>
  <c r="P21" i="91" s="1"/>
  <c r="Q37" i="91"/>
  <c r="R37" i="91" s="1"/>
  <c r="F37" i="91" s="1"/>
  <c r="P37" i="91" s="1"/>
  <c r="R33" i="91"/>
  <c r="F33" i="91" s="1"/>
  <c r="P33" i="91" s="1"/>
  <c r="Q41" i="91"/>
  <c r="R41" i="91" s="1"/>
  <c r="F41" i="91" s="1"/>
  <c r="P41" i="91" s="1"/>
  <c r="F29" i="91"/>
  <c r="P29" i="91" s="1"/>
  <c r="Q49" i="91"/>
  <c r="R49" i="91" s="1"/>
  <c r="F17" i="91"/>
  <c r="P17" i="91" s="1"/>
  <c r="F49" i="91"/>
  <c r="P49" i="91" s="1"/>
  <c r="R17" i="91"/>
  <c r="F21" i="92"/>
  <c r="P21" i="92" s="1"/>
  <c r="P93" i="92" s="1"/>
  <c r="F85" i="92"/>
  <c r="P85" i="92" s="1"/>
  <c r="F65" i="92"/>
  <c r="P65" i="92" s="1"/>
  <c r="F81" i="92"/>
  <c r="P81" i="92" s="1"/>
  <c r="Q205" i="90"/>
  <c r="Q201" i="90"/>
  <c r="Q209" i="90"/>
  <c r="P95" i="92" l="1"/>
  <c r="P97" i="92" s="1"/>
  <c r="P55" i="91"/>
  <c r="P57" i="91" s="1"/>
  <c r="P99" i="92" l="1"/>
  <c r="P101" i="92" s="1"/>
  <c r="F9" i="92" s="1"/>
  <c r="P59" i="91"/>
  <c r="P61" i="91" s="1"/>
  <c r="F9" i="91" s="1"/>
  <c r="O192" i="90" l="1"/>
  <c r="O191" i="90"/>
  <c r="O190" i="90"/>
  <c r="O189" i="90"/>
  <c r="Q189" i="90" s="1"/>
  <c r="J189" i="90"/>
  <c r="H189" i="90"/>
  <c r="O188" i="90" l="1"/>
  <c r="O187" i="90"/>
  <c r="O186" i="90"/>
  <c r="O185" i="90"/>
  <c r="Q185" i="90" s="1"/>
  <c r="J185" i="90"/>
  <c r="H185" i="90"/>
  <c r="O184" i="90"/>
  <c r="O183" i="90"/>
  <c r="O182" i="90"/>
  <c r="O181" i="90"/>
  <c r="J181" i="90"/>
  <c r="H181" i="90"/>
  <c r="O180" i="90"/>
  <c r="O179" i="90"/>
  <c r="O178" i="90"/>
  <c r="O177" i="90"/>
  <c r="J177" i="90"/>
  <c r="H177" i="90"/>
  <c r="O176" i="90"/>
  <c r="O175" i="90"/>
  <c r="O174" i="90"/>
  <c r="O173" i="90"/>
  <c r="J173" i="90"/>
  <c r="H173" i="90"/>
  <c r="O172" i="90"/>
  <c r="O171" i="90"/>
  <c r="O170" i="90"/>
  <c r="O169" i="90"/>
  <c r="Q169" i="90" s="1"/>
  <c r="J169" i="90"/>
  <c r="H169" i="90"/>
  <c r="O164" i="90"/>
  <c r="O163" i="90"/>
  <c r="O162" i="90"/>
  <c r="O161" i="90"/>
  <c r="J161" i="90"/>
  <c r="H161" i="90"/>
  <c r="O160" i="90"/>
  <c r="O159" i="90"/>
  <c r="O158" i="90"/>
  <c r="O157" i="90"/>
  <c r="J157" i="90"/>
  <c r="H157" i="90"/>
  <c r="O156" i="90"/>
  <c r="O155" i="90"/>
  <c r="O154" i="90"/>
  <c r="O153" i="90"/>
  <c r="J153" i="90"/>
  <c r="H153" i="90"/>
  <c r="O152" i="90"/>
  <c r="O151" i="90"/>
  <c r="O150" i="90"/>
  <c r="O149" i="90"/>
  <c r="Q149" i="90" s="1"/>
  <c r="J149" i="90"/>
  <c r="H149" i="90"/>
  <c r="O148" i="90"/>
  <c r="O147" i="90"/>
  <c r="O146" i="90"/>
  <c r="O145" i="90"/>
  <c r="J145" i="90"/>
  <c r="H145" i="90"/>
  <c r="O144" i="90"/>
  <c r="O143" i="90"/>
  <c r="O142" i="90"/>
  <c r="O141" i="90"/>
  <c r="J141" i="90"/>
  <c r="H141" i="90"/>
  <c r="O140" i="90"/>
  <c r="O139" i="90"/>
  <c r="O138" i="90"/>
  <c r="O137" i="90"/>
  <c r="J137" i="90"/>
  <c r="H137" i="90"/>
  <c r="Q173" i="90" l="1"/>
  <c r="Q153" i="90"/>
  <c r="Q161" i="90"/>
  <c r="Q145" i="90"/>
  <c r="Q141" i="90"/>
  <c r="Q157" i="90"/>
  <c r="Q181" i="90"/>
  <c r="Q137" i="90"/>
  <c r="Q177" i="90"/>
  <c r="O128" i="90" l="1"/>
  <c r="O127" i="90"/>
  <c r="O126" i="90"/>
  <c r="O125" i="90"/>
  <c r="J125" i="90"/>
  <c r="H125" i="90"/>
  <c r="O136" i="90"/>
  <c r="O135" i="90"/>
  <c r="O134" i="90"/>
  <c r="O133" i="90"/>
  <c r="J133" i="90"/>
  <c r="H133" i="90"/>
  <c r="O132" i="90"/>
  <c r="O131" i="90"/>
  <c r="O130" i="90"/>
  <c r="O129" i="90"/>
  <c r="J129" i="90"/>
  <c r="H129" i="90"/>
  <c r="O124" i="90"/>
  <c r="O123" i="90"/>
  <c r="O122" i="90"/>
  <c r="O121" i="90"/>
  <c r="J121" i="90"/>
  <c r="H121" i="90"/>
  <c r="O120" i="90"/>
  <c r="O119" i="90"/>
  <c r="O118" i="90"/>
  <c r="O117" i="90"/>
  <c r="J117" i="90"/>
  <c r="H117" i="90"/>
  <c r="O116" i="90"/>
  <c r="O115" i="90"/>
  <c r="O114" i="90"/>
  <c r="O113" i="90"/>
  <c r="J113" i="90"/>
  <c r="H113" i="90"/>
  <c r="O112" i="90"/>
  <c r="O111" i="90"/>
  <c r="O110" i="90"/>
  <c r="O109" i="90"/>
  <c r="J109" i="90"/>
  <c r="H109" i="90"/>
  <c r="O104" i="90"/>
  <c r="O103" i="90"/>
  <c r="O102" i="90"/>
  <c r="O101" i="90"/>
  <c r="J101" i="90"/>
  <c r="H101" i="90"/>
  <c r="O100" i="90"/>
  <c r="O99" i="90"/>
  <c r="O98" i="90"/>
  <c r="O97" i="90"/>
  <c r="J97" i="90"/>
  <c r="H97" i="90"/>
  <c r="O96" i="90"/>
  <c r="O95" i="90"/>
  <c r="O94" i="90"/>
  <c r="O93" i="90"/>
  <c r="J93" i="90"/>
  <c r="H93" i="90"/>
  <c r="O92" i="90"/>
  <c r="O91" i="90"/>
  <c r="O90" i="90"/>
  <c r="O89" i="90"/>
  <c r="J89" i="90"/>
  <c r="H89" i="90"/>
  <c r="O88" i="90"/>
  <c r="O87" i="90"/>
  <c r="O86" i="90"/>
  <c r="O85" i="90"/>
  <c r="J85" i="90"/>
  <c r="H85" i="90"/>
  <c r="O84" i="90"/>
  <c r="O83" i="90"/>
  <c r="O82" i="90"/>
  <c r="O81" i="90"/>
  <c r="J81" i="90"/>
  <c r="H81" i="90"/>
  <c r="O80" i="90"/>
  <c r="O79" i="90"/>
  <c r="O78" i="90"/>
  <c r="O77" i="90"/>
  <c r="J77" i="90"/>
  <c r="H77" i="90"/>
  <c r="O76" i="90"/>
  <c r="O75" i="90"/>
  <c r="O74" i="90"/>
  <c r="O73" i="90"/>
  <c r="J73" i="90"/>
  <c r="H73" i="90"/>
  <c r="O72" i="90"/>
  <c r="O71" i="90"/>
  <c r="O70" i="90"/>
  <c r="O69" i="90"/>
  <c r="J69" i="90"/>
  <c r="H69" i="90"/>
  <c r="O68" i="90"/>
  <c r="O67" i="90"/>
  <c r="O66" i="90"/>
  <c r="O65" i="90"/>
  <c r="J65" i="90"/>
  <c r="H65" i="90"/>
  <c r="O64" i="90"/>
  <c r="O63" i="90"/>
  <c r="O62" i="90"/>
  <c r="O61" i="90"/>
  <c r="J61" i="90"/>
  <c r="H61" i="90"/>
  <c r="O60" i="90"/>
  <c r="O59" i="90"/>
  <c r="O58" i="90"/>
  <c r="O57" i="90"/>
  <c r="J57" i="90"/>
  <c r="H57" i="90"/>
  <c r="O56" i="90"/>
  <c r="O55" i="90"/>
  <c r="O54" i="90"/>
  <c r="O53" i="90"/>
  <c r="J53" i="90"/>
  <c r="H53" i="90"/>
  <c r="O52" i="90"/>
  <c r="O51" i="90"/>
  <c r="O50" i="90"/>
  <c r="O49" i="90"/>
  <c r="J49" i="90"/>
  <c r="H49" i="90"/>
  <c r="O48" i="90"/>
  <c r="O47" i="90"/>
  <c r="O46" i="90"/>
  <c r="O45" i="90"/>
  <c r="J45" i="90"/>
  <c r="H45" i="90"/>
  <c r="O44" i="90"/>
  <c r="O43" i="90"/>
  <c r="O42" i="90"/>
  <c r="O41" i="90"/>
  <c r="J41" i="90"/>
  <c r="H41" i="90"/>
  <c r="O40" i="90"/>
  <c r="O39" i="90"/>
  <c r="O38" i="90"/>
  <c r="O37" i="90"/>
  <c r="J37" i="90"/>
  <c r="H37" i="90"/>
  <c r="O36" i="90"/>
  <c r="O35" i="90"/>
  <c r="O34" i="90"/>
  <c r="O33" i="90"/>
  <c r="J33" i="90"/>
  <c r="H33" i="90"/>
  <c r="O28" i="90"/>
  <c r="O27" i="90"/>
  <c r="O26" i="90"/>
  <c r="O25" i="90"/>
  <c r="J25" i="90"/>
  <c r="H25" i="90"/>
  <c r="O24" i="90"/>
  <c r="O23" i="90"/>
  <c r="O22" i="90"/>
  <c r="O21" i="90"/>
  <c r="J21" i="90"/>
  <c r="H21" i="90"/>
  <c r="Q81" i="90" l="1"/>
  <c r="Q93" i="90"/>
  <c r="Q113" i="90"/>
  <c r="Q133" i="90"/>
  <c r="Q53" i="90"/>
  <c r="Q65" i="90"/>
  <c r="Q97" i="90"/>
  <c r="Q117" i="90"/>
  <c r="Q125" i="90"/>
  <c r="Q25" i="90"/>
  <c r="Q41" i="90"/>
  <c r="Q57" i="90"/>
  <c r="Q73" i="90"/>
  <c r="Q89" i="90"/>
  <c r="Q37" i="90"/>
  <c r="Q61" i="90"/>
  <c r="Q77" i="90"/>
  <c r="Q33" i="90"/>
  <c r="Q69" i="90"/>
  <c r="Q109" i="90"/>
  <c r="Q129" i="90"/>
  <c r="Q49" i="90"/>
  <c r="Q85" i="90"/>
  <c r="Q21" i="90"/>
  <c r="Q45" i="90"/>
  <c r="Q101" i="90"/>
  <c r="Q121" i="90"/>
  <c r="O168" i="90" l="1"/>
  <c r="O167" i="90"/>
  <c r="O166" i="90"/>
  <c r="O165" i="90"/>
  <c r="J165" i="90"/>
  <c r="H165" i="90"/>
  <c r="O108" i="90"/>
  <c r="O107" i="90"/>
  <c r="O106" i="90"/>
  <c r="O105" i="90"/>
  <c r="J105" i="90"/>
  <c r="H105" i="90"/>
  <c r="O20" i="90"/>
  <c r="O19" i="90"/>
  <c r="O18" i="90"/>
  <c r="O17" i="90"/>
  <c r="J17" i="90"/>
  <c r="H17" i="90"/>
  <c r="R14" i="90"/>
  <c r="R205" i="90" l="1"/>
  <c r="F205" i="90" s="1"/>
  <c r="P205" i="90" s="1"/>
  <c r="R197" i="90"/>
  <c r="F197" i="90" s="1"/>
  <c r="P197" i="90" s="1"/>
  <c r="R193" i="90"/>
  <c r="F193" i="90" s="1"/>
  <c r="P193" i="90" s="1"/>
  <c r="R201" i="90"/>
  <c r="F201" i="90" s="1"/>
  <c r="P201" i="90" s="1"/>
  <c r="R209" i="90"/>
  <c r="F209" i="90" s="1"/>
  <c r="P209" i="90" s="1"/>
  <c r="R189" i="90"/>
  <c r="F189" i="90" s="1"/>
  <c r="P189" i="90" s="1"/>
  <c r="R141" i="90"/>
  <c r="F141" i="90" s="1"/>
  <c r="P141" i="90" s="1"/>
  <c r="R169" i="90"/>
  <c r="F169" i="90" s="1"/>
  <c r="P169" i="90" s="1"/>
  <c r="R153" i="90"/>
  <c r="F153" i="90" s="1"/>
  <c r="P153" i="90" s="1"/>
  <c r="R149" i="90"/>
  <c r="F149" i="90" s="1"/>
  <c r="P149" i="90" s="1"/>
  <c r="R145" i="90"/>
  <c r="F145" i="90" s="1"/>
  <c r="P145" i="90" s="1"/>
  <c r="R173" i="90"/>
  <c r="F173" i="90" s="1"/>
  <c r="P173" i="90" s="1"/>
  <c r="R157" i="90"/>
  <c r="F157" i="90" s="1"/>
  <c r="P157" i="90" s="1"/>
  <c r="R161" i="90"/>
  <c r="F161" i="90" s="1"/>
  <c r="P161" i="90" s="1"/>
  <c r="R185" i="90"/>
  <c r="F185" i="90" s="1"/>
  <c r="P185" i="90" s="1"/>
  <c r="R137" i="90"/>
  <c r="F137" i="90" s="1"/>
  <c r="P137" i="90" s="1"/>
  <c r="R181" i="90"/>
  <c r="F181" i="90" s="1"/>
  <c r="P181" i="90" s="1"/>
  <c r="R177" i="90"/>
  <c r="F177" i="90" s="1"/>
  <c r="P177" i="90" s="1"/>
  <c r="P213" i="90" s="1"/>
  <c r="R125" i="90"/>
  <c r="F125" i="90" s="1"/>
  <c r="P125" i="90" s="1"/>
  <c r="R53" i="90"/>
  <c r="F53" i="90" s="1"/>
  <c r="P53" i="90" s="1"/>
  <c r="R93" i="90"/>
  <c r="F93" i="90" s="1"/>
  <c r="P93" i="90" s="1"/>
  <c r="R97" i="90"/>
  <c r="F97" i="90" s="1"/>
  <c r="P97" i="90" s="1"/>
  <c r="R41" i="90"/>
  <c r="F41" i="90" s="1"/>
  <c r="P41" i="90" s="1"/>
  <c r="R37" i="90"/>
  <c r="F37" i="90" s="1"/>
  <c r="P37" i="90" s="1"/>
  <c r="R57" i="90"/>
  <c r="F57" i="90" s="1"/>
  <c r="P57" i="90" s="1"/>
  <c r="R89" i="90"/>
  <c r="F89" i="90" s="1"/>
  <c r="P89" i="90" s="1"/>
  <c r="R65" i="90"/>
  <c r="F65" i="90" s="1"/>
  <c r="P65" i="90" s="1"/>
  <c r="R113" i="90"/>
  <c r="F113" i="90" s="1"/>
  <c r="P113" i="90" s="1"/>
  <c r="R133" i="90"/>
  <c r="F133" i="90" s="1"/>
  <c r="P133" i="90" s="1"/>
  <c r="R73" i="90"/>
  <c r="F73" i="90" s="1"/>
  <c r="P73" i="90" s="1"/>
  <c r="R81" i="90"/>
  <c r="F81" i="90" s="1"/>
  <c r="P81" i="90" s="1"/>
  <c r="R25" i="90"/>
  <c r="F25" i="90" s="1"/>
  <c r="P25" i="90" s="1"/>
  <c r="R117" i="90"/>
  <c r="F117" i="90" s="1"/>
  <c r="P117" i="90" s="1"/>
  <c r="R77" i="90"/>
  <c r="F77" i="90" s="1"/>
  <c r="P77" i="90" s="1"/>
  <c r="R21" i="90"/>
  <c r="F21" i="90" s="1"/>
  <c r="P21" i="90" s="1"/>
  <c r="R109" i="90"/>
  <c r="F109" i="90" s="1"/>
  <c r="P109" i="90" s="1"/>
  <c r="R85" i="90"/>
  <c r="F85" i="90" s="1"/>
  <c r="P85" i="90" s="1"/>
  <c r="R129" i="90"/>
  <c r="F129" i="90" s="1"/>
  <c r="P129" i="90" s="1"/>
  <c r="R101" i="90"/>
  <c r="F101" i="90" s="1"/>
  <c r="P101" i="90" s="1"/>
  <c r="R69" i="90"/>
  <c r="F69" i="90" s="1"/>
  <c r="P69" i="90" s="1"/>
  <c r="R45" i="90"/>
  <c r="F45" i="90" s="1"/>
  <c r="P45" i="90" s="1"/>
  <c r="R121" i="90"/>
  <c r="F121" i="90" s="1"/>
  <c r="P121" i="90" s="1"/>
  <c r="R33" i="90"/>
  <c r="F33" i="90" s="1"/>
  <c r="P33" i="90" s="1"/>
  <c r="R61" i="90"/>
  <c r="F61" i="90" s="1"/>
  <c r="P61" i="90" s="1"/>
  <c r="R49" i="90"/>
  <c r="F49" i="90" s="1"/>
  <c r="P49" i="90" s="1"/>
  <c r="Q165" i="90"/>
  <c r="R165" i="90" s="1"/>
  <c r="F165" i="90" s="1"/>
  <c r="P165" i="90" s="1"/>
  <c r="Q105" i="90"/>
  <c r="R105" i="90" s="1"/>
  <c r="F105" i="90" s="1"/>
  <c r="P105" i="90" s="1"/>
  <c r="Q17" i="90"/>
  <c r="R17" i="90" s="1"/>
  <c r="F17" i="90" s="1"/>
  <c r="P17" i="90" s="1"/>
  <c r="P215" i="90" l="1"/>
  <c r="P217" i="90" s="1"/>
  <c r="H330" i="48"/>
  <c r="J330" i="48"/>
  <c r="O330" i="48"/>
  <c r="O331" i="48"/>
  <c r="O332" i="48"/>
  <c r="O333" i="48"/>
  <c r="O329" i="48"/>
  <c r="O328" i="48"/>
  <c r="O327" i="48"/>
  <c r="O326" i="48"/>
  <c r="J326" i="48"/>
  <c r="H326" i="48"/>
  <c r="P219" i="90" l="1"/>
  <c r="P221" i="90" s="1"/>
  <c r="F9" i="90" s="1"/>
  <c r="Q330" i="48"/>
  <c r="Q326" i="48"/>
  <c r="O18" i="82" l="1"/>
  <c r="O19" i="82"/>
  <c r="O20" i="82"/>
  <c r="O21" i="82"/>
  <c r="O22" i="82"/>
  <c r="O23" i="82"/>
  <c r="O24" i="82"/>
  <c r="O25" i="82"/>
  <c r="O26" i="82"/>
  <c r="O27" i="82"/>
  <c r="O28" i="82"/>
  <c r="O29" i="82"/>
  <c r="O30" i="82"/>
  <c r="O31" i="82"/>
  <c r="O32" i="82"/>
  <c r="O33" i="82"/>
  <c r="O34" i="82"/>
  <c r="O35" i="82"/>
  <c r="O36" i="82"/>
  <c r="O37" i="82"/>
  <c r="O38" i="82"/>
  <c r="O39" i="82"/>
  <c r="O40" i="82"/>
  <c r="O41" i="82"/>
  <c r="O42" i="82"/>
  <c r="O43" i="82"/>
  <c r="O44" i="82"/>
  <c r="O45" i="82"/>
  <c r="O46" i="82"/>
  <c r="O47" i="82"/>
  <c r="O48" i="82"/>
  <c r="O49" i="82"/>
  <c r="O50" i="82"/>
  <c r="O51" i="82"/>
  <c r="O52" i="82"/>
  <c r="O53" i="82"/>
  <c r="O54" i="82"/>
  <c r="O55" i="82"/>
  <c r="O56" i="82"/>
  <c r="O57" i="82"/>
  <c r="O58" i="82"/>
  <c r="O59" i="82"/>
  <c r="O60" i="82"/>
  <c r="O61" i="82"/>
  <c r="O62" i="82"/>
  <c r="O63" i="82"/>
  <c r="O64" i="82"/>
  <c r="O65" i="82"/>
  <c r="O66" i="82"/>
  <c r="O67" i="82"/>
  <c r="O68" i="82"/>
  <c r="O69" i="82"/>
  <c r="O70" i="82"/>
  <c r="O71" i="82"/>
  <c r="O72" i="82"/>
  <c r="O73" i="82"/>
  <c r="O74" i="82"/>
  <c r="O75" i="82"/>
  <c r="O76" i="82"/>
  <c r="O77" i="82"/>
  <c r="O78" i="82"/>
  <c r="O79" i="82"/>
  <c r="O80" i="82"/>
  <c r="O81" i="82"/>
  <c r="O82" i="82"/>
  <c r="O83" i="82"/>
  <c r="O84" i="82"/>
  <c r="O85" i="82"/>
  <c r="O86" i="82"/>
  <c r="O87" i="82"/>
  <c r="O88" i="82"/>
  <c r="O89" i="82"/>
  <c r="O90" i="82"/>
  <c r="O91" i="82"/>
  <c r="O92" i="82"/>
  <c r="O93" i="82"/>
  <c r="O94" i="82"/>
  <c r="O95" i="82"/>
  <c r="O96" i="82"/>
  <c r="O97" i="82"/>
  <c r="O98" i="82"/>
  <c r="O99" i="82"/>
  <c r="O100" i="82"/>
  <c r="O101" i="82"/>
  <c r="O102" i="82"/>
  <c r="O103" i="82"/>
  <c r="O104" i="82"/>
  <c r="O105" i="82"/>
  <c r="O106" i="82"/>
  <c r="O107" i="82"/>
  <c r="O108" i="82"/>
  <c r="O109" i="82"/>
  <c r="O110" i="82"/>
  <c r="O111" i="82"/>
  <c r="O112" i="82"/>
  <c r="O113" i="82"/>
  <c r="O114" i="82"/>
  <c r="O115" i="82"/>
  <c r="O116" i="82"/>
  <c r="O117" i="82"/>
  <c r="O118" i="82"/>
  <c r="O119" i="82"/>
  <c r="O120" i="82"/>
  <c r="O121" i="82"/>
  <c r="O122" i="82"/>
  <c r="O123" i="82"/>
  <c r="O124" i="82"/>
  <c r="O125" i="82"/>
  <c r="O126" i="82"/>
  <c r="O127" i="82"/>
  <c r="O128" i="82"/>
  <c r="O129" i="82"/>
  <c r="O130" i="82"/>
  <c r="O131" i="82"/>
  <c r="O132" i="82"/>
  <c r="O133" i="82"/>
  <c r="O134" i="82"/>
  <c r="O135" i="82"/>
  <c r="O136" i="82"/>
  <c r="O137" i="82"/>
  <c r="O138" i="82"/>
  <c r="O139" i="82"/>
  <c r="O140" i="82"/>
  <c r="O141" i="82"/>
  <c r="O142" i="82"/>
  <c r="O143" i="82"/>
  <c r="O144" i="82"/>
  <c r="O145" i="82"/>
  <c r="O146" i="82"/>
  <c r="O147" i="82"/>
  <c r="O148" i="82"/>
  <c r="O149" i="82"/>
  <c r="O150" i="82"/>
  <c r="O151" i="82"/>
  <c r="O152" i="82"/>
  <c r="O153" i="82"/>
  <c r="O154" i="82"/>
  <c r="O155" i="82"/>
  <c r="O156" i="82"/>
  <c r="O157" i="82"/>
  <c r="O158" i="82"/>
  <c r="O159" i="82"/>
  <c r="O160" i="82"/>
  <c r="O161" i="82"/>
  <c r="O162" i="82"/>
  <c r="O163" i="82"/>
  <c r="O164" i="82"/>
  <c r="O165" i="82"/>
  <c r="O166" i="82"/>
  <c r="O167" i="82"/>
  <c r="O168" i="82"/>
  <c r="O169" i="82"/>
  <c r="O170" i="82"/>
  <c r="O171" i="82"/>
  <c r="O172" i="82"/>
  <c r="O173" i="82"/>
  <c r="O174" i="82"/>
  <c r="O175" i="82"/>
  <c r="O176" i="82"/>
  <c r="O177" i="82"/>
  <c r="O178" i="82"/>
  <c r="O179" i="82"/>
  <c r="O180" i="82"/>
  <c r="O181" i="82"/>
  <c r="O182" i="82"/>
  <c r="O183" i="82"/>
  <c r="O184" i="82"/>
  <c r="O185" i="82"/>
  <c r="O186" i="82"/>
  <c r="O187" i="82"/>
  <c r="O188" i="82"/>
  <c r="O189" i="82"/>
  <c r="O190" i="82"/>
  <c r="O191" i="82"/>
  <c r="O192" i="82"/>
  <c r="O193" i="82"/>
  <c r="O194" i="82"/>
  <c r="O195" i="82"/>
  <c r="O196" i="82"/>
  <c r="O197" i="82"/>
  <c r="O198" i="82"/>
  <c r="O199" i="82"/>
  <c r="O200" i="82"/>
  <c r="O201" i="82"/>
  <c r="O202" i="82"/>
  <c r="O203" i="82"/>
  <c r="O204" i="82"/>
  <c r="O205" i="82"/>
  <c r="O206" i="82"/>
  <c r="O207" i="82"/>
  <c r="O208" i="82"/>
  <c r="O209" i="82"/>
  <c r="O210" i="82"/>
  <c r="O211" i="82"/>
  <c r="O212" i="82"/>
  <c r="O213" i="82"/>
  <c r="O214" i="82"/>
  <c r="O215" i="82"/>
  <c r="O216" i="82"/>
  <c r="O217" i="82"/>
  <c r="O218" i="82"/>
  <c r="O219" i="82"/>
  <c r="O220" i="82"/>
  <c r="O221" i="82"/>
  <c r="O222" i="82"/>
  <c r="O223" i="82"/>
  <c r="O224" i="82"/>
  <c r="O225" i="82"/>
  <c r="O226" i="82"/>
  <c r="O227" i="82"/>
  <c r="O228" i="82"/>
  <c r="O229" i="82"/>
  <c r="O230" i="82"/>
  <c r="O231" i="82"/>
  <c r="O232" i="82"/>
  <c r="O233" i="82"/>
  <c r="O234" i="82"/>
  <c r="O235" i="82"/>
  <c r="O236" i="82"/>
  <c r="O237" i="82"/>
  <c r="O238" i="82"/>
  <c r="O239" i="82"/>
  <c r="O240" i="82"/>
  <c r="O241" i="82"/>
  <c r="O242" i="82"/>
  <c r="O243" i="82"/>
  <c r="O244" i="82"/>
  <c r="O245" i="82"/>
  <c r="O246" i="82"/>
  <c r="O247" i="82"/>
  <c r="O248" i="82"/>
  <c r="O249" i="82"/>
  <c r="O250" i="82"/>
  <c r="O251" i="82"/>
  <c r="O252" i="82"/>
  <c r="O253" i="82"/>
  <c r="O254" i="82"/>
  <c r="O255" i="82"/>
  <c r="O256" i="82"/>
  <c r="O257" i="82"/>
  <c r="O258" i="82"/>
  <c r="O259" i="82"/>
  <c r="O260" i="82"/>
  <c r="O261" i="82"/>
  <c r="O262" i="82"/>
  <c r="O263" i="82"/>
  <c r="O264" i="82"/>
  <c r="O265" i="82"/>
  <c r="O266" i="82"/>
  <c r="O267" i="82"/>
  <c r="O268" i="82"/>
  <c r="O269" i="82"/>
  <c r="O270" i="82"/>
  <c r="O271" i="82"/>
  <c r="O272" i="82"/>
  <c r="O273" i="82"/>
  <c r="O274" i="82"/>
  <c r="O275" i="82"/>
  <c r="O276" i="82"/>
  <c r="O277" i="82"/>
  <c r="O278" i="82"/>
  <c r="O279" i="82"/>
  <c r="O280" i="82"/>
  <c r="O281" i="82"/>
  <c r="O282" i="82"/>
  <c r="O283" i="82"/>
  <c r="O284" i="82"/>
  <c r="O285" i="82"/>
  <c r="O286" i="82"/>
  <c r="O287" i="82"/>
  <c r="O288" i="82"/>
  <c r="O289" i="82"/>
  <c r="O290" i="82"/>
  <c r="O291" i="82"/>
  <c r="O292" i="82"/>
  <c r="O293" i="82"/>
  <c r="O294" i="82"/>
  <c r="O295" i="82"/>
  <c r="O296" i="82"/>
  <c r="O297" i="82"/>
  <c r="O298" i="82"/>
  <c r="O299" i="82"/>
  <c r="O300" i="82"/>
  <c r="O301" i="82"/>
  <c r="O302" i="82"/>
  <c r="O303" i="82"/>
  <c r="O304" i="82"/>
  <c r="O305" i="82"/>
  <c r="O306" i="82"/>
  <c r="O307" i="82"/>
  <c r="O308" i="82"/>
  <c r="O309" i="82"/>
  <c r="O310" i="82"/>
  <c r="O311" i="82"/>
  <c r="O312" i="82"/>
  <c r="O313" i="82"/>
  <c r="O314" i="82"/>
  <c r="O315" i="82"/>
  <c r="O316" i="82"/>
  <c r="O317" i="82"/>
  <c r="O318" i="82"/>
  <c r="O319" i="82"/>
  <c r="O320" i="82"/>
  <c r="O321" i="82"/>
  <c r="O322" i="82"/>
  <c r="O323" i="82"/>
  <c r="O324" i="82"/>
  <c r="O325" i="82"/>
  <c r="O326" i="82"/>
  <c r="O327" i="82"/>
  <c r="O328" i="82"/>
  <c r="O329" i="82"/>
  <c r="O330" i="82"/>
  <c r="O331" i="82"/>
  <c r="O332" i="82"/>
  <c r="O333" i="82"/>
  <c r="O334" i="82"/>
  <c r="O335" i="82"/>
  <c r="O336" i="82"/>
  <c r="O337" i="82"/>
  <c r="O338" i="82"/>
  <c r="O339" i="82"/>
  <c r="O340" i="82"/>
  <c r="O341" i="82"/>
  <c r="O342" i="82"/>
  <c r="O343" i="82"/>
  <c r="O344" i="82"/>
  <c r="O345" i="82"/>
  <c r="O346" i="82"/>
  <c r="O347" i="82"/>
  <c r="O348" i="82"/>
  <c r="O349" i="82"/>
  <c r="O350" i="82"/>
  <c r="O351" i="82"/>
  <c r="O352" i="82"/>
  <c r="O353" i="82"/>
  <c r="O354" i="82"/>
  <c r="O355" i="82"/>
  <c r="O356" i="82"/>
  <c r="O357" i="82"/>
  <c r="O358" i="82"/>
  <c r="O359" i="82"/>
  <c r="O360" i="82"/>
  <c r="O361" i="82"/>
  <c r="O362" i="82"/>
  <c r="O363" i="82"/>
  <c r="O364" i="82"/>
  <c r="O365" i="82"/>
  <c r="O366" i="82"/>
  <c r="O367" i="82"/>
  <c r="O368" i="82"/>
  <c r="O369" i="82"/>
  <c r="O370" i="82"/>
  <c r="O371" i="82"/>
  <c r="O372" i="82"/>
  <c r="P61" i="89"/>
  <c r="Q21" i="89"/>
  <c r="R21" i="89" s="1"/>
  <c r="F21" i="89" s="1"/>
  <c r="P21" i="89" s="1"/>
  <c r="Q25" i="89"/>
  <c r="R25" i="89"/>
  <c r="F25" i="89" s="1"/>
  <c r="P25" i="89" s="1"/>
  <c r="Q29" i="89"/>
  <c r="R29" i="89" s="1"/>
  <c r="F29" i="89" s="1"/>
  <c r="P29" i="89" s="1"/>
  <c r="Q33" i="89"/>
  <c r="R33" i="89" s="1"/>
  <c r="F33" i="89" s="1"/>
  <c r="P33" i="89" s="1"/>
  <c r="Q37" i="89"/>
  <c r="R37" i="89"/>
  <c r="F37" i="89" s="1"/>
  <c r="P37" i="89" s="1"/>
  <c r="Q41" i="89"/>
  <c r="R41" i="89"/>
  <c r="Q45" i="89"/>
  <c r="R45" i="89" s="1"/>
  <c r="F45" i="89" s="1"/>
  <c r="P45" i="89" s="1"/>
  <c r="Q49" i="89"/>
  <c r="R49" i="89" s="1"/>
  <c r="F49" i="89" s="1"/>
  <c r="P49" i="89" s="1"/>
  <c r="Q53" i="89"/>
  <c r="R53" i="89" s="1"/>
  <c r="F53" i="89" s="1"/>
  <c r="P53" i="89" s="1"/>
  <c r="Q57" i="89"/>
  <c r="R57" i="89"/>
  <c r="F57" i="89" s="1"/>
  <c r="P57" i="89" s="1"/>
  <c r="O18" i="89"/>
  <c r="Q17" i="89" s="1"/>
  <c r="R17" i="89" s="1"/>
  <c r="F17" i="89" s="1"/>
  <c r="P17" i="89" s="1"/>
  <c r="O19" i="89"/>
  <c r="O20" i="89"/>
  <c r="O21" i="89"/>
  <c r="O22" i="89"/>
  <c r="O23" i="89"/>
  <c r="O24" i="89"/>
  <c r="O25" i="89"/>
  <c r="O26" i="89"/>
  <c r="O27" i="89"/>
  <c r="O28" i="89"/>
  <c r="O29" i="89"/>
  <c r="O30" i="89"/>
  <c r="O31" i="89"/>
  <c r="O32" i="89"/>
  <c r="O33" i="89"/>
  <c r="O34" i="89"/>
  <c r="O35" i="89"/>
  <c r="O36" i="89"/>
  <c r="O37" i="89"/>
  <c r="O38" i="89"/>
  <c r="O39" i="89"/>
  <c r="O40" i="89"/>
  <c r="O41" i="89"/>
  <c r="O42" i="89"/>
  <c r="O43" i="89"/>
  <c r="O44" i="89"/>
  <c r="O45" i="89"/>
  <c r="O46" i="89"/>
  <c r="O47" i="89"/>
  <c r="O48" i="89"/>
  <c r="O49" i="89"/>
  <c r="O50" i="89"/>
  <c r="O51" i="89"/>
  <c r="O52" i="89"/>
  <c r="O53" i="89"/>
  <c r="O54" i="89"/>
  <c r="O55" i="89"/>
  <c r="O56" i="89"/>
  <c r="O57" i="89"/>
  <c r="O58" i="89"/>
  <c r="O59" i="89"/>
  <c r="O60" i="89"/>
  <c r="F41" i="89"/>
  <c r="P41" i="89" s="1"/>
  <c r="J21" i="89"/>
  <c r="J25" i="89"/>
  <c r="J29" i="89"/>
  <c r="J33" i="89"/>
  <c r="J37" i="89"/>
  <c r="J41" i="89"/>
  <c r="J45" i="89"/>
  <c r="J49" i="89"/>
  <c r="J53" i="89"/>
  <c r="J57" i="89"/>
  <c r="H21" i="89"/>
  <c r="H25" i="89"/>
  <c r="H29" i="89"/>
  <c r="H33" i="89"/>
  <c r="H37" i="89"/>
  <c r="H41" i="89"/>
  <c r="H45" i="89"/>
  <c r="H49" i="89"/>
  <c r="H53" i="89"/>
  <c r="H57" i="89"/>
  <c r="O17" i="89"/>
  <c r="J17" i="89"/>
  <c r="H17" i="89"/>
  <c r="O18" i="85"/>
  <c r="O19" i="85"/>
  <c r="O20" i="85"/>
  <c r="O21" i="85"/>
  <c r="O22" i="85"/>
  <c r="O23" i="85"/>
  <c r="O24" i="85"/>
  <c r="O25" i="85"/>
  <c r="O26" i="85"/>
  <c r="O27" i="85"/>
  <c r="O28" i="85"/>
  <c r="O29" i="85"/>
  <c r="O30" i="85"/>
  <c r="O31" i="85"/>
  <c r="O32" i="85"/>
  <c r="O33" i="85"/>
  <c r="O34" i="85"/>
  <c r="O35" i="85"/>
  <c r="O36" i="85"/>
  <c r="O37" i="85"/>
  <c r="O38" i="85"/>
  <c r="O39" i="85"/>
  <c r="O40" i="85"/>
  <c r="O41" i="85"/>
  <c r="O42" i="85"/>
  <c r="O43" i="85"/>
  <c r="O44" i="85"/>
  <c r="O45" i="85"/>
  <c r="O46" i="85"/>
  <c r="O47" i="85"/>
  <c r="O48" i="85"/>
  <c r="O49" i="85"/>
  <c r="O50" i="85"/>
  <c r="O51" i="85"/>
  <c r="O52" i="85"/>
  <c r="O53" i="85"/>
  <c r="O54" i="85"/>
  <c r="O55" i="85"/>
  <c r="O56" i="85"/>
  <c r="O57" i="85"/>
  <c r="O58" i="85"/>
  <c r="O59" i="85"/>
  <c r="O60" i="85"/>
  <c r="O61" i="85"/>
  <c r="O62" i="85"/>
  <c r="O63" i="85"/>
  <c r="O64" i="85"/>
  <c r="O65" i="85"/>
  <c r="O66" i="85"/>
  <c r="O67" i="85"/>
  <c r="O68" i="85"/>
  <c r="O69" i="85"/>
  <c r="O70" i="85"/>
  <c r="O71" i="85"/>
  <c r="O72" i="85"/>
  <c r="O73" i="85"/>
  <c r="O74" i="85"/>
  <c r="O75" i="85"/>
  <c r="O76" i="85"/>
  <c r="O77" i="85"/>
  <c r="O78" i="85"/>
  <c r="O79" i="85"/>
  <c r="O80" i="85"/>
  <c r="O81" i="85"/>
  <c r="O82" i="85"/>
  <c r="O83" i="85"/>
  <c r="O84" i="85"/>
  <c r="O85" i="85"/>
  <c r="O86" i="85"/>
  <c r="O87" i="85"/>
  <c r="O88" i="85"/>
  <c r="O89" i="85"/>
  <c r="O90" i="85"/>
  <c r="O91" i="85"/>
  <c r="O92" i="85"/>
  <c r="O18" i="76"/>
  <c r="O19" i="76"/>
  <c r="O20" i="76"/>
  <c r="O21" i="76"/>
  <c r="O22" i="76"/>
  <c r="O23" i="76"/>
  <c r="O24" i="76"/>
  <c r="O25" i="76"/>
  <c r="O26" i="76"/>
  <c r="O27" i="76"/>
  <c r="O28" i="76"/>
  <c r="O29" i="76"/>
  <c r="O30" i="76"/>
  <c r="O31" i="76"/>
  <c r="O32" i="76"/>
  <c r="O33" i="76"/>
  <c r="O34" i="76"/>
  <c r="O35" i="76"/>
  <c r="O36" i="76"/>
  <c r="O37" i="76"/>
  <c r="O38" i="76"/>
  <c r="O39" i="76"/>
  <c r="O40" i="76"/>
  <c r="O41" i="76"/>
  <c r="O42" i="76"/>
  <c r="O43" i="76"/>
  <c r="O44" i="76"/>
  <c r="O45" i="76"/>
  <c r="O46" i="76"/>
  <c r="O47" i="76"/>
  <c r="O48" i="76"/>
  <c r="O49" i="76"/>
  <c r="O50" i="76"/>
  <c r="O51" i="76"/>
  <c r="O52" i="76"/>
  <c r="O53" i="76"/>
  <c r="O54" i="76"/>
  <c r="O55" i="76"/>
  <c r="O56" i="76"/>
  <c r="O57" i="76"/>
  <c r="O58" i="76"/>
  <c r="O59" i="76"/>
  <c r="O60" i="76"/>
  <c r="O61" i="76"/>
  <c r="O62" i="76"/>
  <c r="O63" i="76"/>
  <c r="O64" i="76"/>
  <c r="O65" i="76"/>
  <c r="O66" i="76"/>
  <c r="O67" i="76"/>
  <c r="O68" i="76"/>
  <c r="O69" i="76"/>
  <c r="O70" i="76"/>
  <c r="O71" i="76"/>
  <c r="O72" i="76"/>
  <c r="O73" i="76"/>
  <c r="O74" i="76"/>
  <c r="O75" i="76"/>
  <c r="O76" i="76"/>
  <c r="O77" i="76"/>
  <c r="O78" i="76"/>
  <c r="O79" i="76"/>
  <c r="O80" i="76"/>
  <c r="O81" i="76"/>
  <c r="O82" i="76"/>
  <c r="O83" i="76"/>
  <c r="O84" i="76"/>
  <c r="O85" i="76"/>
  <c r="O86" i="76"/>
  <c r="O87" i="76"/>
  <c r="O88" i="76"/>
  <c r="O89" i="76"/>
  <c r="O90" i="76"/>
  <c r="O91" i="76"/>
  <c r="O92" i="76"/>
  <c r="O93" i="76"/>
  <c r="O94" i="76"/>
  <c r="O95" i="76"/>
  <c r="O96" i="76"/>
  <c r="O97" i="76"/>
  <c r="O98" i="76"/>
  <c r="O99" i="76"/>
  <c r="O100" i="76"/>
  <c r="O101" i="76"/>
  <c r="O102" i="76"/>
  <c r="O103" i="76"/>
  <c r="O104" i="76"/>
  <c r="O105" i="76"/>
  <c r="O106" i="76"/>
  <c r="O107" i="76"/>
  <c r="O108" i="76"/>
  <c r="O109" i="76"/>
  <c r="O110" i="76"/>
  <c r="O111" i="76"/>
  <c r="O112" i="76"/>
  <c r="O18" i="75"/>
  <c r="O19" i="75"/>
  <c r="O20" i="75"/>
  <c r="O21" i="75"/>
  <c r="O22" i="75"/>
  <c r="O23" i="75"/>
  <c r="O24" i="75"/>
  <c r="O25" i="75"/>
  <c r="O26" i="75"/>
  <c r="O27" i="75"/>
  <c r="O28" i="75"/>
  <c r="O29" i="75"/>
  <c r="O30" i="75"/>
  <c r="O31" i="75"/>
  <c r="O32" i="75"/>
  <c r="O33" i="75"/>
  <c r="O34" i="75"/>
  <c r="O35" i="75"/>
  <c r="O36" i="75"/>
  <c r="O37" i="75"/>
  <c r="O38" i="75"/>
  <c r="O39" i="75"/>
  <c r="O40" i="75"/>
  <c r="O41" i="75"/>
  <c r="O42" i="75"/>
  <c r="O43" i="75"/>
  <c r="O44" i="75"/>
  <c r="O45" i="75"/>
  <c r="O46" i="75"/>
  <c r="O47" i="75"/>
  <c r="O48" i="75"/>
  <c r="O49" i="75"/>
  <c r="O50" i="75"/>
  <c r="O51" i="75"/>
  <c r="O52" i="75"/>
  <c r="O53" i="75"/>
  <c r="O54" i="75"/>
  <c r="O55" i="75"/>
  <c r="O56" i="75"/>
  <c r="O57" i="75"/>
  <c r="O58" i="75"/>
  <c r="O59" i="75"/>
  <c r="O60" i="75"/>
  <c r="O61" i="75"/>
  <c r="O62" i="75"/>
  <c r="O63" i="75"/>
  <c r="O64" i="75"/>
  <c r="O65" i="75"/>
  <c r="O66" i="75"/>
  <c r="O67" i="75"/>
  <c r="O68" i="75"/>
  <c r="O69" i="75"/>
  <c r="O70" i="75"/>
  <c r="O71" i="75"/>
  <c r="O72" i="75"/>
  <c r="O73" i="75"/>
  <c r="O74" i="75"/>
  <c r="O75" i="75"/>
  <c r="O76" i="75"/>
  <c r="O77" i="75"/>
  <c r="O78" i="75"/>
  <c r="O79" i="75"/>
  <c r="O80" i="75"/>
  <c r="O81" i="75"/>
  <c r="O82" i="75"/>
  <c r="O83" i="75"/>
  <c r="O84" i="75"/>
  <c r="O85" i="75"/>
  <c r="O86" i="75"/>
  <c r="O87" i="75"/>
  <c r="O88" i="75"/>
  <c r="O89" i="75"/>
  <c r="O90" i="75"/>
  <c r="O91" i="75"/>
  <c r="O92" i="75"/>
  <c r="O93" i="75"/>
  <c r="O94" i="75"/>
  <c r="O95" i="75"/>
  <c r="O96" i="75"/>
  <c r="O97" i="75"/>
  <c r="O98" i="75"/>
  <c r="O99" i="75"/>
  <c r="O100" i="75"/>
  <c r="O101" i="75"/>
  <c r="O102" i="75"/>
  <c r="O103" i="75"/>
  <c r="O104" i="75"/>
  <c r="O105" i="75"/>
  <c r="O106" i="75"/>
  <c r="O107" i="75"/>
  <c r="O108" i="75"/>
  <c r="O109" i="75"/>
  <c r="O110" i="75"/>
  <c r="O111" i="75"/>
  <c r="O112" i="75"/>
  <c r="O113" i="75"/>
  <c r="O114" i="75"/>
  <c r="O115" i="75"/>
  <c r="O116" i="75"/>
  <c r="O117" i="75"/>
  <c r="O118" i="75"/>
  <c r="O119" i="75"/>
  <c r="O120" i="75"/>
  <c r="O121" i="75"/>
  <c r="O122" i="75"/>
  <c r="O123" i="75"/>
  <c r="O124" i="75"/>
  <c r="O125" i="75"/>
  <c r="O126" i="75"/>
  <c r="O127" i="75"/>
  <c r="O128" i="75"/>
  <c r="O129" i="75"/>
  <c r="O130" i="75"/>
  <c r="O131" i="75"/>
  <c r="O132" i="75"/>
  <c r="O133" i="75"/>
  <c r="O134" i="75"/>
  <c r="O135" i="75"/>
  <c r="O136" i="75"/>
  <c r="O137" i="75"/>
  <c r="O138" i="75"/>
  <c r="O139" i="75"/>
  <c r="O140" i="75"/>
  <c r="O141" i="75"/>
  <c r="O142" i="75"/>
  <c r="O143" i="75"/>
  <c r="O144" i="75"/>
  <c r="O145" i="75"/>
  <c r="O146" i="75"/>
  <c r="O147" i="75"/>
  <c r="O148" i="75"/>
  <c r="O149" i="75"/>
  <c r="O150" i="75"/>
  <c r="O151" i="75"/>
  <c r="O152" i="75"/>
  <c r="O153" i="75"/>
  <c r="O154" i="75"/>
  <c r="O155" i="75"/>
  <c r="O156" i="75"/>
  <c r="O157" i="75"/>
  <c r="O158" i="75"/>
  <c r="O159" i="75"/>
  <c r="O160" i="75"/>
  <c r="O161" i="75"/>
  <c r="O162" i="75"/>
  <c r="O163" i="75"/>
  <c r="O164" i="75"/>
  <c r="O165" i="75"/>
  <c r="O166" i="75"/>
  <c r="O167" i="75"/>
  <c r="O168" i="75"/>
  <c r="O169" i="75"/>
  <c r="O170" i="75"/>
  <c r="O171" i="75"/>
  <c r="O172" i="75"/>
  <c r="O173" i="75"/>
  <c r="O174" i="75"/>
  <c r="O175" i="75"/>
  <c r="O176" i="75"/>
  <c r="O177" i="75"/>
  <c r="O178" i="75"/>
  <c r="O179" i="75"/>
  <c r="O180" i="75"/>
  <c r="O181" i="75"/>
  <c r="O182" i="75"/>
  <c r="O183" i="75"/>
  <c r="O184" i="75"/>
  <c r="O185" i="75"/>
  <c r="O186" i="75"/>
  <c r="O187" i="75"/>
  <c r="O188" i="75"/>
  <c r="O189" i="75"/>
  <c r="O190" i="75"/>
  <c r="O191" i="75"/>
  <c r="O192" i="75"/>
  <c r="O193" i="75"/>
  <c r="O194" i="75"/>
  <c r="O195" i="75"/>
  <c r="O196" i="75"/>
  <c r="O197" i="75"/>
  <c r="O198" i="75"/>
  <c r="O199" i="75"/>
  <c r="O200" i="75"/>
  <c r="O201" i="75"/>
  <c r="O202" i="75"/>
  <c r="O203" i="75"/>
  <c r="O204" i="75"/>
  <c r="O205" i="75"/>
  <c r="O206" i="75"/>
  <c r="O207" i="75"/>
  <c r="O208" i="75"/>
  <c r="O209" i="75"/>
  <c r="O210" i="75"/>
  <c r="O211" i="75"/>
  <c r="O212" i="75"/>
  <c r="O213" i="75"/>
  <c r="O214" i="75"/>
  <c r="O215" i="75"/>
  <c r="O216" i="75"/>
  <c r="O18" i="74"/>
  <c r="O19" i="74"/>
  <c r="O20" i="74"/>
  <c r="O21" i="74"/>
  <c r="O22" i="74"/>
  <c r="O23" i="74"/>
  <c r="O24" i="74"/>
  <c r="O25" i="74"/>
  <c r="O26" i="74"/>
  <c r="O27" i="74"/>
  <c r="O28" i="74"/>
  <c r="O29" i="74"/>
  <c r="O30" i="74"/>
  <c r="O31" i="74"/>
  <c r="O32" i="74"/>
  <c r="O33" i="74"/>
  <c r="O34" i="74"/>
  <c r="O35" i="74"/>
  <c r="O36" i="74"/>
  <c r="O37" i="74"/>
  <c r="O38" i="74"/>
  <c r="O39" i="74"/>
  <c r="O40" i="74"/>
  <c r="O41" i="74"/>
  <c r="O42" i="74"/>
  <c r="O43" i="74"/>
  <c r="O44" i="74"/>
  <c r="O45" i="74"/>
  <c r="O46" i="74"/>
  <c r="O47" i="74"/>
  <c r="O48" i="74"/>
  <c r="O49" i="74"/>
  <c r="O50" i="74"/>
  <c r="O51" i="74"/>
  <c r="O52" i="74"/>
  <c r="O53" i="74"/>
  <c r="O54" i="74"/>
  <c r="O55" i="74"/>
  <c r="O56" i="74"/>
  <c r="O57" i="74"/>
  <c r="O58" i="74"/>
  <c r="O59" i="74"/>
  <c r="O60" i="74"/>
  <c r="O61" i="74"/>
  <c r="O62" i="74"/>
  <c r="O63" i="74"/>
  <c r="O64" i="74"/>
  <c r="O65" i="74"/>
  <c r="O66" i="74"/>
  <c r="O67" i="74"/>
  <c r="O68" i="74"/>
  <c r="O69" i="74"/>
  <c r="O70" i="74"/>
  <c r="O71" i="74"/>
  <c r="O72" i="74"/>
  <c r="O73" i="74"/>
  <c r="O74" i="74"/>
  <c r="O75" i="74"/>
  <c r="O76" i="74"/>
  <c r="O77" i="74"/>
  <c r="O78" i="74"/>
  <c r="O79" i="74"/>
  <c r="O80" i="74"/>
  <c r="O81" i="74"/>
  <c r="O82" i="74"/>
  <c r="O83" i="74"/>
  <c r="O84" i="74"/>
  <c r="O85" i="74"/>
  <c r="O86" i="74"/>
  <c r="O87" i="74"/>
  <c r="O88" i="74"/>
  <c r="O89" i="74"/>
  <c r="O90" i="74"/>
  <c r="O91" i="74"/>
  <c r="O92" i="74"/>
  <c r="O93" i="74"/>
  <c r="O94" i="74"/>
  <c r="O95" i="74"/>
  <c r="O96" i="74"/>
  <c r="O97" i="74"/>
  <c r="O98" i="74"/>
  <c r="O99" i="74"/>
  <c r="O100" i="74"/>
  <c r="O101" i="74"/>
  <c r="O102" i="74"/>
  <c r="O103" i="74"/>
  <c r="O104" i="74"/>
  <c r="O105" i="74"/>
  <c r="O106" i="74"/>
  <c r="O107" i="74"/>
  <c r="O108" i="74"/>
  <c r="O109" i="74"/>
  <c r="O110" i="74"/>
  <c r="O111" i="74"/>
  <c r="O112" i="74"/>
  <c r="O113" i="74"/>
  <c r="O114" i="74"/>
  <c r="O115" i="74"/>
  <c r="O116" i="74"/>
  <c r="O117" i="74"/>
  <c r="O118" i="74"/>
  <c r="O119" i="74"/>
  <c r="O120" i="74"/>
  <c r="O121" i="74"/>
  <c r="O122" i="74"/>
  <c r="O123" i="74"/>
  <c r="O124" i="74"/>
  <c r="O125" i="74"/>
  <c r="O126" i="74"/>
  <c r="O127" i="74"/>
  <c r="O128" i="74"/>
  <c r="O129" i="74"/>
  <c r="O130" i="74"/>
  <c r="O131" i="74"/>
  <c r="O132" i="74"/>
  <c r="O133" i="74"/>
  <c r="O134" i="74"/>
  <c r="O135" i="74"/>
  <c r="O136" i="74"/>
  <c r="O137" i="74"/>
  <c r="O138" i="74"/>
  <c r="O139" i="74"/>
  <c r="O140" i="74"/>
  <c r="O141" i="74"/>
  <c r="O142" i="74"/>
  <c r="O143" i="74"/>
  <c r="O144" i="74"/>
  <c r="O145" i="74"/>
  <c r="O146" i="74"/>
  <c r="O147" i="74"/>
  <c r="O148" i="74"/>
  <c r="O149" i="74"/>
  <c r="O150" i="74"/>
  <c r="O151" i="74"/>
  <c r="O152" i="74"/>
  <c r="O153" i="74"/>
  <c r="O154" i="74"/>
  <c r="O155" i="74"/>
  <c r="O156" i="74"/>
  <c r="O157" i="74"/>
  <c r="O158" i="74"/>
  <c r="O159" i="74"/>
  <c r="O160" i="74"/>
  <c r="O161" i="74"/>
  <c r="O162" i="74"/>
  <c r="O163" i="74"/>
  <c r="O164" i="74"/>
  <c r="R21" i="87"/>
  <c r="Q54" i="87"/>
  <c r="R54" i="87" s="1"/>
  <c r="F54" i="87" s="1"/>
  <c r="P54" i="87" s="1"/>
  <c r="Q58" i="87"/>
  <c r="R58" i="87" s="1"/>
  <c r="F58" i="87" s="1"/>
  <c r="P58" i="87" s="1"/>
  <c r="Q62" i="87"/>
  <c r="R62" i="87" s="1"/>
  <c r="F62" i="87" s="1"/>
  <c r="P62" i="87" s="1"/>
  <c r="Q66" i="87"/>
  <c r="R66" i="87" s="1"/>
  <c r="F66" i="87" s="1"/>
  <c r="P66" i="87" s="1"/>
  <c r="Q70" i="87"/>
  <c r="R70" i="87"/>
  <c r="F70" i="87" s="1"/>
  <c r="P70" i="87" s="1"/>
  <c r="P74" i="87"/>
  <c r="Q74" i="87"/>
  <c r="R74" i="87"/>
  <c r="Q78" i="87"/>
  <c r="R78" i="87"/>
  <c r="Q82" i="87"/>
  <c r="R82" i="87" s="1"/>
  <c r="F82" i="87" s="1"/>
  <c r="P82" i="87" s="1"/>
  <c r="Q21" i="87"/>
  <c r="Q25" i="87"/>
  <c r="R25" i="87" s="1"/>
  <c r="F25" i="87" s="1"/>
  <c r="P25" i="87" s="1"/>
  <c r="Q29" i="87"/>
  <c r="R29" i="87" s="1"/>
  <c r="F29" i="87" s="1"/>
  <c r="P29" i="87" s="1"/>
  <c r="Q33" i="87"/>
  <c r="R33" i="87"/>
  <c r="F33" i="87" s="1"/>
  <c r="P33" i="87" s="1"/>
  <c r="Q37" i="87"/>
  <c r="R37" i="87"/>
  <c r="Q41" i="87"/>
  <c r="R41" i="87" s="1"/>
  <c r="F41" i="87" s="1"/>
  <c r="P41" i="87" s="1"/>
  <c r="F74" i="87"/>
  <c r="F78" i="87"/>
  <c r="P78" i="87" s="1"/>
  <c r="F37" i="87"/>
  <c r="P37" i="87" s="1"/>
  <c r="H54" i="87"/>
  <c r="H58" i="87"/>
  <c r="H62" i="87"/>
  <c r="H66" i="87"/>
  <c r="H70" i="87"/>
  <c r="H74" i="87"/>
  <c r="H78" i="87"/>
  <c r="H82" i="87"/>
  <c r="H21" i="87"/>
  <c r="H25" i="87"/>
  <c r="H29" i="87"/>
  <c r="H33" i="87"/>
  <c r="H37" i="87"/>
  <c r="H41" i="87"/>
  <c r="J54" i="87"/>
  <c r="J58" i="87"/>
  <c r="J62" i="87"/>
  <c r="J66" i="87"/>
  <c r="J70" i="87"/>
  <c r="J74" i="87"/>
  <c r="J78" i="87"/>
  <c r="J82" i="87"/>
  <c r="J21" i="87"/>
  <c r="J25" i="87"/>
  <c r="J29" i="87"/>
  <c r="J33" i="87"/>
  <c r="J37" i="87"/>
  <c r="J41" i="87"/>
  <c r="O18" i="87"/>
  <c r="O19" i="87"/>
  <c r="O20" i="87"/>
  <c r="O21" i="87"/>
  <c r="O22" i="87"/>
  <c r="O23" i="87"/>
  <c r="O24" i="87"/>
  <c r="O25" i="87"/>
  <c r="O26" i="87"/>
  <c r="O27" i="87"/>
  <c r="O28" i="87"/>
  <c r="O29" i="87"/>
  <c r="O30" i="87"/>
  <c r="O31" i="87"/>
  <c r="O32" i="87"/>
  <c r="O33" i="87"/>
  <c r="O34" i="87"/>
  <c r="O35" i="87"/>
  <c r="O36" i="87"/>
  <c r="O37" i="87"/>
  <c r="O38" i="87"/>
  <c r="O39" i="87"/>
  <c r="O40" i="87"/>
  <c r="O41" i="87"/>
  <c r="O42" i="87"/>
  <c r="O43" i="87"/>
  <c r="O44" i="87"/>
  <c r="O45" i="87"/>
  <c r="O46" i="87"/>
  <c r="O47" i="87"/>
  <c r="O48" i="87"/>
  <c r="O49" i="87"/>
  <c r="O50" i="87"/>
  <c r="O51" i="87"/>
  <c r="O52" i="87"/>
  <c r="O53" i="87"/>
  <c r="O54" i="87"/>
  <c r="O55" i="87"/>
  <c r="O56" i="87"/>
  <c r="O57" i="87"/>
  <c r="O58" i="87"/>
  <c r="O59" i="87"/>
  <c r="O60" i="87"/>
  <c r="O61" i="87"/>
  <c r="O62" i="87"/>
  <c r="O63" i="87"/>
  <c r="O64" i="87"/>
  <c r="O65" i="87"/>
  <c r="O66" i="87"/>
  <c r="O67" i="87"/>
  <c r="O68" i="87"/>
  <c r="O69" i="87"/>
  <c r="O70" i="87"/>
  <c r="O71" i="87"/>
  <c r="O72" i="87"/>
  <c r="O73" i="87"/>
  <c r="O74" i="87"/>
  <c r="O75" i="87"/>
  <c r="O76" i="87"/>
  <c r="O77" i="87"/>
  <c r="O78" i="87"/>
  <c r="O79" i="87"/>
  <c r="O80" i="87"/>
  <c r="O81" i="87"/>
  <c r="O82" i="87"/>
  <c r="O83" i="87"/>
  <c r="O84" i="87"/>
  <c r="O85" i="87"/>
  <c r="O18" i="88"/>
  <c r="O19" i="88"/>
  <c r="O20" i="88"/>
  <c r="O21" i="88"/>
  <c r="O22" i="88"/>
  <c r="O23" i="88"/>
  <c r="O24" i="88"/>
  <c r="O25" i="88"/>
  <c r="O26" i="88"/>
  <c r="O27" i="88"/>
  <c r="O28" i="88"/>
  <c r="O29" i="88"/>
  <c r="O30" i="88"/>
  <c r="O31" i="88"/>
  <c r="O32" i="88"/>
  <c r="O33" i="88"/>
  <c r="O34" i="88"/>
  <c r="O35" i="88"/>
  <c r="O36" i="88"/>
  <c r="O37" i="88"/>
  <c r="O38" i="88"/>
  <c r="O39" i="88"/>
  <c r="O40" i="88"/>
  <c r="O41" i="88"/>
  <c r="O42" i="88"/>
  <c r="O43" i="88"/>
  <c r="O44" i="88"/>
  <c r="O45" i="88"/>
  <c r="O46" i="88"/>
  <c r="O47" i="88"/>
  <c r="O48" i="88"/>
  <c r="O49" i="88"/>
  <c r="O50" i="88"/>
  <c r="O51" i="88"/>
  <c r="O52" i="88"/>
  <c r="O53" i="88"/>
  <c r="O54" i="88"/>
  <c r="O55" i="88"/>
  <c r="O56" i="88"/>
  <c r="O57" i="88"/>
  <c r="O58" i="88"/>
  <c r="O59" i="88"/>
  <c r="O60" i="88"/>
  <c r="O61" i="88"/>
  <c r="O62" i="88"/>
  <c r="O63" i="88"/>
  <c r="O64" i="88"/>
  <c r="O65" i="88"/>
  <c r="O66" i="88"/>
  <c r="O67" i="88"/>
  <c r="O68" i="88"/>
  <c r="O69" i="88"/>
  <c r="O70" i="88"/>
  <c r="O71" i="88"/>
  <c r="O72" i="88"/>
  <c r="O73" i="88"/>
  <c r="O74" i="88"/>
  <c r="O75" i="88"/>
  <c r="O76" i="88"/>
  <c r="O77" i="88"/>
  <c r="O78" i="88"/>
  <c r="O79" i="88"/>
  <c r="O80" i="88"/>
  <c r="O81" i="88"/>
  <c r="O82" i="88"/>
  <c r="O83" i="88"/>
  <c r="O84" i="88"/>
  <c r="O85" i="88"/>
  <c r="O86" i="88"/>
  <c r="O87" i="88"/>
  <c r="O88" i="88"/>
  <c r="O89" i="88"/>
  <c r="O90" i="88"/>
  <c r="O91" i="88"/>
  <c r="O92" i="88"/>
  <c r="O18" i="73"/>
  <c r="O19" i="73"/>
  <c r="O20" i="73"/>
  <c r="O21" i="73"/>
  <c r="O22" i="73"/>
  <c r="O23" i="73"/>
  <c r="O24" i="73"/>
  <c r="O25" i="73"/>
  <c r="O26" i="73"/>
  <c r="O27" i="73"/>
  <c r="O28" i="73"/>
  <c r="O29" i="73"/>
  <c r="O30" i="73"/>
  <c r="O31" i="73"/>
  <c r="O32" i="73"/>
  <c r="O33" i="73"/>
  <c r="O34" i="73"/>
  <c r="O35" i="73"/>
  <c r="O36" i="73"/>
  <c r="O37" i="73"/>
  <c r="O38" i="73"/>
  <c r="O39" i="73"/>
  <c r="O40" i="73"/>
  <c r="O41" i="73"/>
  <c r="O42" i="73"/>
  <c r="O43" i="73"/>
  <c r="O44" i="73"/>
  <c r="O45" i="73"/>
  <c r="O46" i="73"/>
  <c r="O47" i="73"/>
  <c r="O48" i="73"/>
  <c r="O49" i="73"/>
  <c r="O50" i="73"/>
  <c r="O51" i="73"/>
  <c r="O52" i="73"/>
  <c r="O53" i="73"/>
  <c r="O54" i="73"/>
  <c r="O55" i="73"/>
  <c r="O56" i="73"/>
  <c r="O57" i="73"/>
  <c r="O58" i="73"/>
  <c r="O59" i="73"/>
  <c r="O60" i="73"/>
  <c r="O61" i="73"/>
  <c r="O62" i="73"/>
  <c r="O63" i="73"/>
  <c r="O64" i="73"/>
  <c r="O65" i="73"/>
  <c r="O66" i="73"/>
  <c r="O67" i="73"/>
  <c r="O68" i="73"/>
  <c r="O69" i="73"/>
  <c r="O70" i="73"/>
  <c r="O71" i="73"/>
  <c r="O72" i="73"/>
  <c r="O73" i="73"/>
  <c r="O74" i="73"/>
  <c r="O75" i="73"/>
  <c r="O76" i="73"/>
  <c r="O77" i="73"/>
  <c r="O78" i="73"/>
  <c r="O79" i="73"/>
  <c r="O80" i="73"/>
  <c r="O81" i="73"/>
  <c r="O82" i="73"/>
  <c r="O83" i="73"/>
  <c r="O84" i="73"/>
  <c r="O85" i="73"/>
  <c r="O86" i="73"/>
  <c r="O87" i="73"/>
  <c r="O88" i="73"/>
  <c r="O89" i="73"/>
  <c r="O90" i="73"/>
  <c r="O91" i="73"/>
  <c r="O92" i="73"/>
  <c r="O93" i="73"/>
  <c r="O94" i="73"/>
  <c r="O95" i="73"/>
  <c r="O96" i="73"/>
  <c r="O97" i="73"/>
  <c r="O98" i="73"/>
  <c r="O99" i="73"/>
  <c r="O100" i="73"/>
  <c r="O101" i="73"/>
  <c r="O102" i="73"/>
  <c r="O103" i="73"/>
  <c r="O104" i="73"/>
  <c r="O105" i="73"/>
  <c r="O106" i="73"/>
  <c r="O107" i="73"/>
  <c r="O108" i="73"/>
  <c r="O109" i="73"/>
  <c r="O110" i="73"/>
  <c r="O111" i="73"/>
  <c r="O112" i="73"/>
  <c r="O113" i="73"/>
  <c r="O114" i="73"/>
  <c r="O115" i="73"/>
  <c r="O116" i="73"/>
  <c r="O117" i="73"/>
  <c r="O118" i="73"/>
  <c r="O119" i="73"/>
  <c r="O120" i="73"/>
  <c r="O121" i="73"/>
  <c r="O122" i="73"/>
  <c r="O123" i="73"/>
  <c r="O124" i="73"/>
  <c r="O125" i="73"/>
  <c r="O126" i="73"/>
  <c r="O127" i="73"/>
  <c r="O128" i="73"/>
  <c r="O129" i="73"/>
  <c r="O130" i="73"/>
  <c r="O131" i="73"/>
  <c r="O132" i="73"/>
  <c r="O133" i="73"/>
  <c r="O134" i="73"/>
  <c r="O135" i="73"/>
  <c r="O136" i="73"/>
  <c r="O137" i="73"/>
  <c r="O138" i="73"/>
  <c r="O139" i="73"/>
  <c r="O140" i="73"/>
  <c r="O141" i="73"/>
  <c r="O142" i="73"/>
  <c r="O143" i="73"/>
  <c r="O144" i="73"/>
  <c r="O145" i="73"/>
  <c r="O146" i="73"/>
  <c r="O147" i="73"/>
  <c r="O148" i="73"/>
  <c r="O149" i="73"/>
  <c r="O150" i="73"/>
  <c r="O151" i="73"/>
  <c r="O152" i="73"/>
  <c r="O153" i="73"/>
  <c r="O154" i="73"/>
  <c r="O155" i="73"/>
  <c r="O156" i="73"/>
  <c r="O157" i="73"/>
  <c r="O158" i="73"/>
  <c r="O159" i="73"/>
  <c r="O160" i="73"/>
  <c r="O161" i="73"/>
  <c r="O162" i="73"/>
  <c r="O163" i="73"/>
  <c r="O164" i="73"/>
  <c r="O165" i="73"/>
  <c r="O166" i="73"/>
  <c r="O167" i="73"/>
  <c r="O168" i="73"/>
  <c r="O169" i="73"/>
  <c r="O18" i="70"/>
  <c r="O19" i="70"/>
  <c r="O20" i="70"/>
  <c r="O21" i="70"/>
  <c r="O22" i="70"/>
  <c r="O23" i="70"/>
  <c r="O24" i="70"/>
  <c r="O25" i="70"/>
  <c r="O26" i="70"/>
  <c r="O27" i="70"/>
  <c r="O28" i="70"/>
  <c r="O29" i="70"/>
  <c r="O30" i="70"/>
  <c r="O31" i="70"/>
  <c r="O32" i="70"/>
  <c r="O33" i="70"/>
  <c r="O34" i="70"/>
  <c r="O35" i="70"/>
  <c r="O36" i="70"/>
  <c r="O37" i="70"/>
  <c r="O38" i="70"/>
  <c r="O39" i="70"/>
  <c r="O40" i="70"/>
  <c r="O41" i="70"/>
  <c r="O42" i="70"/>
  <c r="O43" i="70"/>
  <c r="O44" i="70"/>
  <c r="O45" i="70"/>
  <c r="O46" i="70"/>
  <c r="O47" i="70"/>
  <c r="O48" i="70"/>
  <c r="O49" i="70"/>
  <c r="O50" i="70"/>
  <c r="O51" i="70"/>
  <c r="O52" i="70"/>
  <c r="O53" i="70"/>
  <c r="O54" i="70"/>
  <c r="O55" i="70"/>
  <c r="O56" i="70"/>
  <c r="O57" i="70"/>
  <c r="O58" i="70"/>
  <c r="O59" i="70"/>
  <c r="O60" i="70"/>
  <c r="O61" i="70"/>
  <c r="O62" i="70"/>
  <c r="O63" i="70"/>
  <c r="O64" i="70"/>
  <c r="O65" i="70"/>
  <c r="O66" i="70"/>
  <c r="O67" i="70"/>
  <c r="O68" i="70"/>
  <c r="O69" i="70"/>
  <c r="O70" i="70"/>
  <c r="O71" i="70"/>
  <c r="O72" i="70"/>
  <c r="O73" i="70"/>
  <c r="O74" i="70"/>
  <c r="O75" i="70"/>
  <c r="O76" i="70"/>
  <c r="O77" i="70"/>
  <c r="O78" i="70"/>
  <c r="O79" i="70"/>
  <c r="O80" i="70"/>
  <c r="O81" i="70"/>
  <c r="O82" i="70"/>
  <c r="O83" i="70"/>
  <c r="O84" i="70"/>
  <c r="O85" i="70"/>
  <c r="O86" i="70"/>
  <c r="O87" i="70"/>
  <c r="O88" i="70"/>
  <c r="O89" i="70"/>
  <c r="O90" i="70"/>
  <c r="O91" i="70"/>
  <c r="O92" i="70"/>
  <c r="O93" i="70"/>
  <c r="O94" i="70"/>
  <c r="O95" i="70"/>
  <c r="O96" i="70"/>
  <c r="O97" i="70"/>
  <c r="O98" i="70"/>
  <c r="O99" i="70"/>
  <c r="O100" i="70"/>
  <c r="O101" i="70"/>
  <c r="O102" i="70"/>
  <c r="O103" i="70"/>
  <c r="O104" i="70"/>
  <c r="O105" i="70"/>
  <c r="O106" i="70"/>
  <c r="O107" i="70"/>
  <c r="O108" i="70"/>
  <c r="O109" i="70"/>
  <c r="O110" i="70"/>
  <c r="O111" i="70"/>
  <c r="O112" i="70"/>
  <c r="O113" i="70"/>
  <c r="O114" i="70"/>
  <c r="O115" i="70"/>
  <c r="O116" i="70"/>
  <c r="O117" i="70"/>
  <c r="O118" i="70"/>
  <c r="O119" i="70"/>
  <c r="O120" i="70"/>
  <c r="O121" i="70"/>
  <c r="O122" i="70"/>
  <c r="O123" i="70"/>
  <c r="O124" i="70"/>
  <c r="O125" i="70"/>
  <c r="O126" i="70"/>
  <c r="O127" i="70"/>
  <c r="O128" i="70"/>
  <c r="O129" i="70"/>
  <c r="O130" i="70"/>
  <c r="O131" i="70"/>
  <c r="O132" i="70"/>
  <c r="O133" i="70"/>
  <c r="O134" i="70"/>
  <c r="O135" i="70"/>
  <c r="O136" i="70"/>
  <c r="O137" i="70"/>
  <c r="O138" i="70"/>
  <c r="O139" i="70"/>
  <c r="O140" i="70"/>
  <c r="O141" i="70"/>
  <c r="O142" i="70"/>
  <c r="O143" i="70"/>
  <c r="O144" i="70"/>
  <c r="O145" i="70"/>
  <c r="O146" i="70"/>
  <c r="O147" i="70"/>
  <c r="O148" i="70"/>
  <c r="O149" i="70"/>
  <c r="O150" i="70"/>
  <c r="O151" i="70"/>
  <c r="O152" i="70"/>
  <c r="O153" i="70"/>
  <c r="O154" i="70"/>
  <c r="O155" i="70"/>
  <c r="O156" i="70"/>
  <c r="O157" i="70"/>
  <c r="O158" i="70"/>
  <c r="O159" i="70"/>
  <c r="O160" i="70"/>
  <c r="O161" i="70"/>
  <c r="O162" i="70"/>
  <c r="O163" i="70"/>
  <c r="O164" i="70"/>
  <c r="O165" i="70"/>
  <c r="O166" i="70"/>
  <c r="O167" i="70"/>
  <c r="O168" i="70"/>
  <c r="O169" i="70"/>
  <c r="O170" i="70"/>
  <c r="O171" i="70"/>
  <c r="O172" i="70"/>
  <c r="O173" i="70"/>
  <c r="O174" i="70"/>
  <c r="O175" i="70"/>
  <c r="O176" i="70"/>
  <c r="O177" i="70"/>
  <c r="O178" i="70"/>
  <c r="O179" i="70"/>
  <c r="O180" i="70"/>
  <c r="O181" i="70"/>
  <c r="O182" i="70"/>
  <c r="O183" i="70"/>
  <c r="O184" i="70"/>
  <c r="O185" i="70"/>
  <c r="O186" i="70"/>
  <c r="O187" i="70"/>
  <c r="O188" i="70"/>
  <c r="O189" i="70"/>
  <c r="O190" i="70"/>
  <c r="O191" i="70"/>
  <c r="O192" i="70"/>
  <c r="O193" i="70"/>
  <c r="O194" i="70"/>
  <c r="O195" i="70"/>
  <c r="O196" i="70"/>
  <c r="O197" i="70"/>
  <c r="O198" i="70"/>
  <c r="O199" i="70"/>
  <c r="O200" i="70"/>
  <c r="O201" i="70"/>
  <c r="O202" i="70"/>
  <c r="O203" i="70"/>
  <c r="O204" i="70"/>
  <c r="O205" i="70"/>
  <c r="O206" i="70"/>
  <c r="O207" i="70"/>
  <c r="O208" i="70"/>
  <c r="O209" i="70"/>
  <c r="O210" i="70"/>
  <c r="O211" i="70"/>
  <c r="O212" i="70"/>
  <c r="O213" i="70"/>
  <c r="O214" i="70"/>
  <c r="O215" i="70"/>
  <c r="O216" i="70"/>
  <c r="O217" i="70"/>
  <c r="O218" i="70"/>
  <c r="O219" i="70"/>
  <c r="O220" i="70"/>
  <c r="O221" i="70"/>
  <c r="O222" i="70"/>
  <c r="O223" i="70"/>
  <c r="O224" i="70"/>
  <c r="O225" i="70"/>
  <c r="O226" i="70"/>
  <c r="O227" i="70"/>
  <c r="O228" i="70"/>
  <c r="O229" i="70"/>
  <c r="O230" i="70"/>
  <c r="O231" i="70"/>
  <c r="O232" i="70"/>
  <c r="O233" i="70"/>
  <c r="O234" i="70"/>
  <c r="O235" i="70"/>
  <c r="O236" i="70"/>
  <c r="O237" i="70"/>
  <c r="O238" i="70"/>
  <c r="O239" i="70"/>
  <c r="O240" i="70"/>
  <c r="O241" i="70"/>
  <c r="O242" i="70"/>
  <c r="O243" i="70"/>
  <c r="O244" i="70"/>
  <c r="O245" i="70"/>
  <c r="O246" i="70"/>
  <c r="O247" i="70"/>
  <c r="O248" i="70"/>
  <c r="O249" i="70"/>
  <c r="O250" i="70"/>
  <c r="O251" i="70"/>
  <c r="O252" i="70"/>
  <c r="O253" i="70"/>
  <c r="O254" i="70"/>
  <c r="O255" i="70"/>
  <c r="O256" i="70"/>
  <c r="O257" i="70"/>
  <c r="O258" i="70"/>
  <c r="O259" i="70"/>
  <c r="O260" i="70"/>
  <c r="O261" i="70"/>
  <c r="O262" i="70"/>
  <c r="O263" i="70"/>
  <c r="O264" i="70"/>
  <c r="O265" i="70"/>
  <c r="O266" i="70"/>
  <c r="O267" i="70"/>
  <c r="O268" i="70"/>
  <c r="O269" i="70"/>
  <c r="O270" i="70"/>
  <c r="O271" i="70"/>
  <c r="O272" i="70"/>
  <c r="O273" i="70"/>
  <c r="O274" i="70"/>
  <c r="O275" i="70"/>
  <c r="O276" i="70"/>
  <c r="O277" i="70"/>
  <c r="O278" i="70"/>
  <c r="O279" i="70"/>
  <c r="O280" i="70"/>
  <c r="O281" i="70"/>
  <c r="O282" i="70"/>
  <c r="O283" i="70"/>
  <c r="O284" i="70"/>
  <c r="O285" i="70"/>
  <c r="O286" i="70"/>
  <c r="O287" i="70"/>
  <c r="O288" i="70"/>
  <c r="O289" i="70"/>
  <c r="O290" i="70"/>
  <c r="O291" i="70"/>
  <c r="O292" i="70"/>
  <c r="O293" i="70"/>
  <c r="O294" i="70"/>
  <c r="O295" i="70"/>
  <c r="O296" i="70"/>
  <c r="O297" i="70"/>
  <c r="O298" i="70"/>
  <c r="O299" i="70"/>
  <c r="O300" i="70"/>
  <c r="O301" i="70"/>
  <c r="O302" i="70"/>
  <c r="O303" i="70"/>
  <c r="O304" i="70"/>
  <c r="O305" i="70"/>
  <c r="O306" i="70"/>
  <c r="O307" i="70"/>
  <c r="O308" i="70"/>
  <c r="O309" i="70"/>
  <c r="O310" i="70"/>
  <c r="O311" i="70"/>
  <c r="O312" i="70"/>
  <c r="O313" i="70"/>
  <c r="O314" i="70"/>
  <c r="O315" i="70"/>
  <c r="O316" i="70"/>
  <c r="O317" i="70"/>
  <c r="O318" i="70"/>
  <c r="O319" i="70"/>
  <c r="O320" i="70"/>
  <c r="O321" i="70"/>
  <c r="O322" i="70"/>
  <c r="O323" i="70"/>
  <c r="O324" i="70"/>
  <c r="O325" i="70"/>
  <c r="O326" i="70"/>
  <c r="O327" i="70"/>
  <c r="O328" i="70"/>
  <c r="O329" i="70"/>
  <c r="O330" i="70"/>
  <c r="O331" i="70"/>
  <c r="O332" i="70"/>
  <c r="O333" i="70"/>
  <c r="O334" i="70"/>
  <c r="O335" i="70"/>
  <c r="O336" i="70"/>
  <c r="O18" i="48"/>
  <c r="O19" i="48"/>
  <c r="O20" i="48"/>
  <c r="O21" i="48"/>
  <c r="O22" i="48"/>
  <c r="O23" i="48"/>
  <c r="O24" i="48"/>
  <c r="O25" i="48"/>
  <c r="O26" i="48"/>
  <c r="O27" i="48"/>
  <c r="O28" i="48"/>
  <c r="O29" i="48"/>
  <c r="O30" i="48"/>
  <c r="O31" i="48"/>
  <c r="O32" i="48"/>
  <c r="O33" i="48"/>
  <c r="O34" i="48"/>
  <c r="O35" i="48"/>
  <c r="O36" i="48"/>
  <c r="O37" i="48"/>
  <c r="O38" i="48"/>
  <c r="O39" i="48"/>
  <c r="O40" i="48"/>
  <c r="O41" i="48"/>
  <c r="O42" i="48"/>
  <c r="O43" i="48"/>
  <c r="O44" i="48"/>
  <c r="O45" i="48"/>
  <c r="O46" i="48"/>
  <c r="O47" i="48"/>
  <c r="O48" i="48"/>
  <c r="O49" i="48"/>
  <c r="O50" i="48"/>
  <c r="O51" i="48"/>
  <c r="O52" i="48"/>
  <c r="O53" i="48"/>
  <c r="O54" i="48"/>
  <c r="O55" i="48"/>
  <c r="O56" i="48"/>
  <c r="O57" i="48"/>
  <c r="O58" i="48"/>
  <c r="O59" i="48"/>
  <c r="O60" i="48"/>
  <c r="O61" i="48"/>
  <c r="O62" i="48"/>
  <c r="O63" i="48"/>
  <c r="O64" i="48"/>
  <c r="O65" i="48"/>
  <c r="O66" i="48"/>
  <c r="O67" i="48"/>
  <c r="O68" i="48"/>
  <c r="O69" i="48"/>
  <c r="O70" i="48"/>
  <c r="O71" i="48"/>
  <c r="O72" i="48"/>
  <c r="O73" i="48"/>
  <c r="O74" i="48"/>
  <c r="O75" i="48"/>
  <c r="O76" i="48"/>
  <c r="O77" i="48"/>
  <c r="O78" i="48"/>
  <c r="O79" i="48"/>
  <c r="O80" i="48"/>
  <c r="O81" i="48"/>
  <c r="O82" i="48"/>
  <c r="O83" i="48"/>
  <c r="O84" i="48"/>
  <c r="O85" i="48"/>
  <c r="O86" i="48"/>
  <c r="O87" i="48"/>
  <c r="O88" i="48"/>
  <c r="O89" i="48"/>
  <c r="O90" i="48"/>
  <c r="O91" i="48"/>
  <c r="O92" i="48"/>
  <c r="O93" i="48"/>
  <c r="O94" i="48"/>
  <c r="O95" i="48"/>
  <c r="O96" i="48"/>
  <c r="O97" i="48"/>
  <c r="O98" i="48"/>
  <c r="O99" i="48"/>
  <c r="O100" i="48"/>
  <c r="O101" i="48"/>
  <c r="O102" i="48"/>
  <c r="O103" i="48"/>
  <c r="O104" i="48"/>
  <c r="O105" i="48"/>
  <c r="O106" i="48"/>
  <c r="O107" i="48"/>
  <c r="O108" i="48"/>
  <c r="O109" i="48"/>
  <c r="O110" i="48"/>
  <c r="O111" i="48"/>
  <c r="O112" i="48"/>
  <c r="O113" i="48"/>
  <c r="O114" i="48"/>
  <c r="O115" i="48"/>
  <c r="O116" i="48"/>
  <c r="O117" i="48"/>
  <c r="O118" i="48"/>
  <c r="O119" i="48"/>
  <c r="O120" i="48"/>
  <c r="O121" i="48"/>
  <c r="O122" i="48"/>
  <c r="O123" i="48"/>
  <c r="O124" i="48"/>
  <c r="O125" i="48"/>
  <c r="O126" i="48"/>
  <c r="O127" i="48"/>
  <c r="O128" i="48"/>
  <c r="O129" i="48"/>
  <c r="O130" i="48"/>
  <c r="O131" i="48"/>
  <c r="O132" i="48"/>
  <c r="O133" i="48"/>
  <c r="O134" i="48"/>
  <c r="O135" i="48"/>
  <c r="O136" i="48"/>
  <c r="O137" i="48"/>
  <c r="O138" i="48"/>
  <c r="O139" i="48"/>
  <c r="O140" i="48"/>
  <c r="O141" i="48"/>
  <c r="O142" i="48"/>
  <c r="O143" i="48"/>
  <c r="O144" i="48"/>
  <c r="O145" i="48"/>
  <c r="O146" i="48"/>
  <c r="O147" i="48"/>
  <c r="O148" i="48"/>
  <c r="O149" i="48"/>
  <c r="O150" i="48"/>
  <c r="O151" i="48"/>
  <c r="O152" i="48"/>
  <c r="O153" i="48"/>
  <c r="O154" i="48"/>
  <c r="O155" i="48"/>
  <c r="O156" i="48"/>
  <c r="O157" i="48"/>
  <c r="O158" i="48"/>
  <c r="O159" i="48"/>
  <c r="O160" i="48"/>
  <c r="O161" i="48"/>
  <c r="O162" i="48"/>
  <c r="O163" i="48"/>
  <c r="O164" i="48"/>
  <c r="O165" i="48"/>
  <c r="O166" i="48"/>
  <c r="O167" i="48"/>
  <c r="O168" i="48"/>
  <c r="O169" i="48"/>
  <c r="O170" i="48"/>
  <c r="O171" i="48"/>
  <c r="O172" i="48"/>
  <c r="O173" i="48"/>
  <c r="O174" i="48"/>
  <c r="O175" i="48"/>
  <c r="O176" i="48"/>
  <c r="O177" i="48"/>
  <c r="O178" i="48"/>
  <c r="O179" i="48"/>
  <c r="O180" i="48"/>
  <c r="O181" i="48"/>
  <c r="O182" i="48"/>
  <c r="O183" i="48"/>
  <c r="O184" i="48"/>
  <c r="O185" i="48"/>
  <c r="O186" i="48"/>
  <c r="O187" i="48"/>
  <c r="O188" i="48"/>
  <c r="O189" i="48"/>
  <c r="O190" i="48"/>
  <c r="O191" i="48"/>
  <c r="O192" i="48"/>
  <c r="O193" i="48"/>
  <c r="O194" i="48"/>
  <c r="O195" i="48"/>
  <c r="O196" i="48"/>
  <c r="O197" i="48"/>
  <c r="O198" i="48"/>
  <c r="O199" i="48"/>
  <c r="O200" i="48"/>
  <c r="O201" i="48"/>
  <c r="O202" i="48"/>
  <c r="O203" i="48"/>
  <c r="O204" i="48"/>
  <c r="O205" i="48"/>
  <c r="O206" i="48"/>
  <c r="O207" i="48"/>
  <c r="O208" i="48"/>
  <c r="O209" i="48"/>
  <c r="O210" i="48"/>
  <c r="O211" i="48"/>
  <c r="O212" i="48"/>
  <c r="O213" i="48"/>
  <c r="O214" i="48"/>
  <c r="O215" i="48"/>
  <c r="O216" i="48"/>
  <c r="O217" i="48"/>
  <c r="O218" i="48"/>
  <c r="O219" i="48"/>
  <c r="O220" i="48"/>
  <c r="O221" i="48"/>
  <c r="O222" i="48"/>
  <c r="O223" i="48"/>
  <c r="O224" i="48"/>
  <c r="O225" i="48"/>
  <c r="O226" i="48"/>
  <c r="O227" i="48"/>
  <c r="O228" i="48"/>
  <c r="O229" i="48"/>
  <c r="O230" i="48"/>
  <c r="O231" i="48"/>
  <c r="O232" i="48"/>
  <c r="O233" i="48"/>
  <c r="O234" i="48"/>
  <c r="O235" i="48"/>
  <c r="O236" i="48"/>
  <c r="O237" i="48"/>
  <c r="O238" i="48"/>
  <c r="O239" i="48"/>
  <c r="O240" i="48"/>
  <c r="O241" i="48"/>
  <c r="O242" i="48"/>
  <c r="O243" i="48"/>
  <c r="O244" i="48"/>
  <c r="O245" i="48"/>
  <c r="O246" i="48"/>
  <c r="O247" i="48"/>
  <c r="O248" i="48"/>
  <c r="O249" i="48"/>
  <c r="O250" i="48"/>
  <c r="O251" i="48"/>
  <c r="O252" i="48"/>
  <c r="O253" i="48"/>
  <c r="O254" i="48"/>
  <c r="O255" i="48"/>
  <c r="O256" i="48"/>
  <c r="O257" i="48"/>
  <c r="O258" i="48"/>
  <c r="O259" i="48"/>
  <c r="O260" i="48"/>
  <c r="O261" i="48"/>
  <c r="O262" i="48"/>
  <c r="O263" i="48"/>
  <c r="O264" i="48"/>
  <c r="O265" i="48"/>
  <c r="O266" i="48"/>
  <c r="O267" i="48"/>
  <c r="O268" i="48"/>
  <c r="O269" i="48"/>
  <c r="O270" i="48"/>
  <c r="O271" i="48"/>
  <c r="O272" i="48"/>
  <c r="O273" i="48"/>
  <c r="O274" i="48"/>
  <c r="O275" i="48"/>
  <c r="O276" i="48"/>
  <c r="O277" i="48"/>
  <c r="O278" i="48"/>
  <c r="O279" i="48"/>
  <c r="O280" i="48"/>
  <c r="O281" i="48"/>
  <c r="O282" i="48"/>
  <c r="O283" i="48"/>
  <c r="O284" i="48"/>
  <c r="O285" i="48"/>
  <c r="O286" i="48"/>
  <c r="O287" i="48"/>
  <c r="O288" i="48"/>
  <c r="O289" i="48"/>
  <c r="O290" i="48"/>
  <c r="O291" i="48"/>
  <c r="O292" i="48"/>
  <c r="O293" i="48"/>
  <c r="O294" i="48"/>
  <c r="O295" i="48"/>
  <c r="O296" i="48"/>
  <c r="O297" i="48"/>
  <c r="O298" i="48"/>
  <c r="O299" i="48"/>
  <c r="O300" i="48"/>
  <c r="O301" i="48"/>
  <c r="O302" i="48"/>
  <c r="O303" i="48"/>
  <c r="O304" i="48"/>
  <c r="O305" i="48"/>
  <c r="O306" i="48"/>
  <c r="O307" i="48"/>
  <c r="O308" i="48"/>
  <c r="O309" i="48"/>
  <c r="O310" i="48"/>
  <c r="O311" i="48"/>
  <c r="O312" i="48"/>
  <c r="O313" i="48"/>
  <c r="O314" i="48"/>
  <c r="O315" i="48"/>
  <c r="O316" i="48"/>
  <c r="O317" i="48"/>
  <c r="O318" i="48"/>
  <c r="O319" i="48"/>
  <c r="O320" i="48"/>
  <c r="O321" i="48"/>
  <c r="O322" i="48"/>
  <c r="O323" i="48"/>
  <c r="O324" i="48"/>
  <c r="O325" i="48"/>
  <c r="O334" i="48"/>
  <c r="O335" i="48"/>
  <c r="O336" i="48"/>
  <c r="O337" i="48"/>
  <c r="O338" i="48"/>
  <c r="O339" i="48"/>
  <c r="O340" i="48"/>
  <c r="O341" i="48"/>
  <c r="O342" i="48"/>
  <c r="O343" i="48"/>
  <c r="O344" i="48"/>
  <c r="O345" i="48"/>
  <c r="O346" i="48"/>
  <c r="O347" i="48"/>
  <c r="O348" i="48"/>
  <c r="O349" i="48"/>
  <c r="O350" i="48"/>
  <c r="O351" i="48"/>
  <c r="O352" i="48"/>
  <c r="O353" i="48"/>
  <c r="O354" i="48"/>
  <c r="O355" i="48"/>
  <c r="O356" i="48"/>
  <c r="O357" i="48"/>
  <c r="O358" i="48"/>
  <c r="O359" i="48"/>
  <c r="O360" i="48"/>
  <c r="O361" i="48"/>
  <c r="O362" i="48"/>
  <c r="O363" i="48"/>
  <c r="O364" i="48"/>
  <c r="O365" i="48"/>
  <c r="O366" i="48"/>
  <c r="O367" i="48"/>
  <c r="O368" i="48"/>
  <c r="O369" i="48"/>
  <c r="O370" i="48"/>
  <c r="O371" i="48"/>
  <c r="O372" i="48"/>
  <c r="O373" i="48"/>
  <c r="O374" i="48"/>
  <c r="O375" i="48"/>
  <c r="O376" i="48"/>
  <c r="O377" i="48"/>
  <c r="O378" i="48"/>
  <c r="O379" i="48"/>
  <c r="O380" i="48"/>
  <c r="O381" i="48"/>
  <c r="O382" i="48"/>
  <c r="O383" i="48"/>
  <c r="O384" i="48"/>
  <c r="O385" i="48"/>
  <c r="O386" i="48"/>
  <c r="O387" i="48"/>
  <c r="O388" i="48"/>
  <c r="O389" i="48"/>
  <c r="O390" i="48"/>
  <c r="O391" i="48"/>
  <c r="O392" i="48"/>
  <c r="O393" i="48"/>
  <c r="O394" i="48"/>
  <c r="O395" i="48"/>
  <c r="O396" i="48"/>
  <c r="O397" i="48"/>
  <c r="O398" i="48"/>
  <c r="O399" i="48"/>
  <c r="O400" i="48"/>
  <c r="O401" i="48"/>
  <c r="O402" i="48"/>
  <c r="O403" i="48"/>
  <c r="O404" i="48"/>
  <c r="O405" i="48"/>
  <c r="O406" i="48"/>
  <c r="O407" i="48"/>
  <c r="O408" i="48"/>
  <c r="O409" i="48"/>
  <c r="O410" i="48"/>
  <c r="O411" i="48"/>
  <c r="O412" i="48"/>
  <c r="O413" i="48"/>
  <c r="O414" i="48"/>
  <c r="O415" i="48"/>
  <c r="O416" i="48"/>
  <c r="O417" i="48"/>
  <c r="O418" i="48"/>
  <c r="O419" i="48"/>
  <c r="O420" i="48"/>
  <c r="O421" i="48"/>
  <c r="O422" i="48"/>
  <c r="O423" i="48"/>
  <c r="O424" i="48"/>
  <c r="O425" i="48"/>
  <c r="O426" i="48"/>
  <c r="O427" i="48"/>
  <c r="O428" i="48"/>
  <c r="O429" i="48"/>
  <c r="O430" i="48"/>
  <c r="O431" i="48"/>
  <c r="O432" i="48"/>
  <c r="O433" i="48"/>
  <c r="O434" i="48"/>
  <c r="O435" i="48"/>
  <c r="O436" i="48"/>
  <c r="O437" i="48"/>
  <c r="O438" i="48"/>
  <c r="O439" i="48"/>
  <c r="O440" i="48"/>
  <c r="O441" i="48"/>
  <c r="O442" i="48"/>
  <c r="O443" i="48"/>
  <c r="O444" i="48"/>
  <c r="O445" i="48"/>
  <c r="O446" i="48"/>
  <c r="O447" i="48"/>
  <c r="O448" i="48"/>
  <c r="O449" i="48"/>
  <c r="O450" i="48"/>
  <c r="O451" i="48"/>
  <c r="O452" i="48"/>
  <c r="O453" i="48"/>
  <c r="O454" i="48"/>
  <c r="O455" i="48"/>
  <c r="O456" i="48"/>
  <c r="O457" i="48"/>
  <c r="O458" i="48"/>
  <c r="O459" i="48"/>
  <c r="O460" i="48"/>
  <c r="O461" i="48"/>
  <c r="O462" i="48"/>
  <c r="O463" i="48"/>
  <c r="O464" i="48"/>
  <c r="O465" i="48"/>
  <c r="O466" i="48"/>
  <c r="O467" i="48"/>
  <c r="O468" i="48"/>
  <c r="O469" i="48"/>
  <c r="O470" i="48"/>
  <c r="O471" i="48"/>
  <c r="O472" i="48"/>
  <c r="O473" i="48"/>
  <c r="O474" i="48"/>
  <c r="O475" i="48"/>
  <c r="O476" i="48"/>
  <c r="O477" i="48"/>
  <c r="O478" i="48"/>
  <c r="O479" i="48"/>
  <c r="O480" i="48"/>
  <c r="O481" i="48"/>
  <c r="O482" i="48"/>
  <c r="O483" i="48"/>
  <c r="O484" i="48"/>
  <c r="O485" i="48"/>
  <c r="O486" i="48"/>
  <c r="O487" i="48"/>
  <c r="O488" i="48"/>
  <c r="O489" i="48"/>
  <c r="O490" i="48"/>
  <c r="O491" i="48"/>
  <c r="O492" i="48"/>
  <c r="O493" i="48"/>
  <c r="O494" i="48"/>
  <c r="O495" i="48"/>
  <c r="O496" i="48"/>
  <c r="O497" i="48"/>
  <c r="O498" i="48"/>
  <c r="O499" i="48"/>
  <c r="O500" i="48"/>
  <c r="O501" i="48"/>
  <c r="O502" i="48"/>
  <c r="O503" i="48"/>
  <c r="O504" i="48"/>
  <c r="O505" i="48"/>
  <c r="O506" i="48"/>
  <c r="O507" i="48"/>
  <c r="O508" i="48"/>
  <c r="O509" i="48"/>
  <c r="O510" i="48"/>
  <c r="O511" i="48"/>
  <c r="O512" i="48"/>
  <c r="O513" i="48"/>
  <c r="O514" i="48"/>
  <c r="O515" i="48"/>
  <c r="O516" i="48"/>
  <c r="O517" i="48"/>
  <c r="O518" i="48"/>
  <c r="O519" i="48"/>
  <c r="O520" i="48"/>
  <c r="O521" i="48"/>
  <c r="O522" i="48"/>
  <c r="O523" i="48"/>
  <c r="O524" i="48"/>
  <c r="O525" i="48"/>
  <c r="O526" i="48"/>
  <c r="O527" i="48"/>
  <c r="O528" i="48"/>
  <c r="O529" i="48"/>
  <c r="O530" i="48"/>
  <c r="O531" i="48"/>
  <c r="O532" i="48"/>
  <c r="O533" i="48"/>
  <c r="O534" i="48"/>
  <c r="O535" i="48"/>
  <c r="O536" i="48"/>
  <c r="O537" i="48"/>
  <c r="O538" i="48"/>
  <c r="O539" i="48"/>
  <c r="O540" i="48"/>
  <c r="O541" i="48"/>
  <c r="O542" i="48"/>
  <c r="O543" i="48"/>
  <c r="O544" i="48"/>
  <c r="O545" i="48"/>
  <c r="O546" i="48"/>
  <c r="O547" i="48"/>
  <c r="O548" i="48"/>
  <c r="O549" i="48"/>
  <c r="O550" i="48"/>
  <c r="O551" i="48"/>
  <c r="O552" i="48"/>
  <c r="O553" i="48"/>
  <c r="O554" i="48"/>
  <c r="O555" i="48"/>
  <c r="O556" i="48"/>
  <c r="O557" i="48"/>
  <c r="O558" i="48"/>
  <c r="O559" i="48"/>
  <c r="O560" i="48"/>
  <c r="O561" i="48"/>
  <c r="O562" i="48"/>
  <c r="O563" i="48"/>
  <c r="O564" i="48"/>
  <c r="O565" i="48"/>
  <c r="O566" i="48"/>
  <c r="O567" i="48"/>
  <c r="O568" i="48"/>
  <c r="O569" i="48"/>
  <c r="O570" i="48"/>
  <c r="O571" i="48"/>
  <c r="O572" i="48"/>
  <c r="O573" i="48"/>
  <c r="O574" i="48"/>
  <c r="O575" i="48"/>
  <c r="O576" i="48"/>
  <c r="O577" i="48"/>
  <c r="O578" i="48"/>
  <c r="O579" i="48"/>
  <c r="O580" i="48"/>
  <c r="O581" i="48"/>
  <c r="O582" i="48"/>
  <c r="O583" i="48"/>
  <c r="O584" i="48"/>
  <c r="O585" i="48"/>
  <c r="O586" i="48"/>
  <c r="O587" i="48"/>
  <c r="O588" i="48"/>
  <c r="O589" i="48"/>
  <c r="O590" i="48"/>
  <c r="O591" i="48"/>
  <c r="O592" i="48"/>
  <c r="O593" i="48"/>
  <c r="O594" i="48"/>
  <c r="O595" i="48"/>
  <c r="O596" i="48"/>
  <c r="O597" i="48"/>
  <c r="O598" i="48"/>
  <c r="O599" i="48"/>
  <c r="O600" i="48"/>
  <c r="O601" i="48"/>
  <c r="O602" i="48"/>
  <c r="O603" i="48"/>
  <c r="O604" i="48"/>
  <c r="O605" i="48"/>
  <c r="O606" i="48"/>
  <c r="O607" i="48"/>
  <c r="O608" i="48"/>
  <c r="O609" i="48"/>
  <c r="O610" i="48"/>
  <c r="O611" i="48"/>
  <c r="O612" i="48"/>
  <c r="O613" i="48"/>
  <c r="O614" i="48"/>
  <c r="O615" i="48"/>
  <c r="O616" i="48"/>
  <c r="O617" i="48"/>
  <c r="O618" i="48"/>
  <c r="O619" i="48"/>
  <c r="O620" i="48"/>
  <c r="O621" i="48"/>
  <c r="J598" i="48"/>
  <c r="H598" i="48"/>
  <c r="J594" i="48"/>
  <c r="H594" i="48"/>
  <c r="J590" i="48"/>
  <c r="H590" i="48"/>
  <c r="F21" i="87" l="1"/>
  <c r="P21" i="87" s="1"/>
  <c r="P86" i="87" s="1"/>
  <c r="Q590" i="48"/>
  <c r="Q594" i="48"/>
  <c r="Q598" i="48"/>
  <c r="Q614" i="48" l="1"/>
  <c r="J614" i="48"/>
  <c r="H614" i="48"/>
  <c r="J610" i="48"/>
  <c r="H610" i="48"/>
  <c r="J606" i="48"/>
  <c r="H606" i="48"/>
  <c r="J602" i="48"/>
  <c r="H602" i="48"/>
  <c r="Q586" i="48"/>
  <c r="J586" i="48"/>
  <c r="H586" i="48"/>
  <c r="J582" i="48"/>
  <c r="H582" i="48"/>
  <c r="J578" i="48"/>
  <c r="H578" i="48"/>
  <c r="J574" i="48"/>
  <c r="H574" i="48"/>
  <c r="Q570" i="48"/>
  <c r="J570" i="48"/>
  <c r="H570" i="48"/>
  <c r="J566" i="48"/>
  <c r="H566" i="48"/>
  <c r="J562" i="48"/>
  <c r="H562" i="48"/>
  <c r="J558" i="48"/>
  <c r="H558" i="48"/>
  <c r="J554" i="48"/>
  <c r="H554" i="48"/>
  <c r="J550" i="48"/>
  <c r="H550" i="48"/>
  <c r="J546" i="48"/>
  <c r="H546" i="48"/>
  <c r="J542" i="48"/>
  <c r="H542" i="48"/>
  <c r="J538" i="48"/>
  <c r="H538" i="48"/>
  <c r="J534" i="48"/>
  <c r="H534" i="48"/>
  <c r="J530" i="48"/>
  <c r="H530" i="48"/>
  <c r="Q374" i="48"/>
  <c r="R374" i="48" s="1"/>
  <c r="J374" i="48"/>
  <c r="H374" i="48"/>
  <c r="Q538" i="48" l="1"/>
  <c r="Q554" i="48"/>
  <c r="Q566" i="48"/>
  <c r="Q582" i="48"/>
  <c r="Q610" i="48"/>
  <c r="Q534" i="48"/>
  <c r="Q530" i="48"/>
  <c r="Q546" i="48"/>
  <c r="Q562" i="48"/>
  <c r="Q602" i="48"/>
  <c r="Q550" i="48"/>
  <c r="F374" i="48"/>
  <c r="P374" i="48" s="1"/>
  <c r="Q542" i="48"/>
  <c r="Q578" i="48"/>
  <c r="Q558" i="48"/>
  <c r="Q606" i="48"/>
  <c r="Q574" i="48"/>
  <c r="J366" i="48" l="1"/>
  <c r="H366" i="48"/>
  <c r="J322" i="48"/>
  <c r="H322" i="48"/>
  <c r="P172" i="73"/>
  <c r="Q189" i="82"/>
  <c r="Q321" i="82"/>
  <c r="Q333" i="82"/>
  <c r="Q337" i="82"/>
  <c r="J337" i="82"/>
  <c r="H337" i="82"/>
  <c r="J333" i="82"/>
  <c r="H333" i="82"/>
  <c r="Q329" i="82"/>
  <c r="J329" i="82"/>
  <c r="H329" i="82"/>
  <c r="Q325" i="82"/>
  <c r="J325" i="82"/>
  <c r="H325" i="82"/>
  <c r="J321" i="82"/>
  <c r="H321" i="82"/>
  <c r="Q317" i="82"/>
  <c r="J317" i="82"/>
  <c r="H317" i="82"/>
  <c r="J189" i="82"/>
  <c r="H189" i="82"/>
  <c r="Q145" i="82"/>
  <c r="J145" i="82"/>
  <c r="H145" i="82"/>
  <c r="Q105" i="82"/>
  <c r="J105" i="82"/>
  <c r="H105" i="82"/>
  <c r="Q366" i="48" l="1"/>
  <c r="R366" i="48" s="1"/>
  <c r="F366" i="48" s="1"/>
  <c r="P366" i="48" s="1"/>
  <c r="Q322" i="48"/>
  <c r="J101" i="82" l="1"/>
  <c r="H101" i="82"/>
  <c r="J97" i="82"/>
  <c r="H97" i="82"/>
  <c r="Q101" i="82" l="1"/>
  <c r="Q97" i="82"/>
  <c r="Q33" i="82"/>
  <c r="J33" i="82"/>
  <c r="H33" i="82"/>
  <c r="Q25" i="82"/>
  <c r="J25" i="82"/>
  <c r="H25" i="82"/>
  <c r="J21" i="82"/>
  <c r="H21" i="82"/>
  <c r="Q21" i="82" l="1"/>
  <c r="H29" i="82" l="1"/>
  <c r="J29" i="82"/>
  <c r="R14" i="89"/>
  <c r="P115" i="76"/>
  <c r="J41" i="76"/>
  <c r="H41" i="76"/>
  <c r="J49" i="76"/>
  <c r="H49" i="76"/>
  <c r="J89" i="76"/>
  <c r="H89" i="76"/>
  <c r="J85" i="76"/>
  <c r="H85" i="76"/>
  <c r="J81" i="76"/>
  <c r="H81" i="76"/>
  <c r="J77" i="76"/>
  <c r="H77" i="76"/>
  <c r="J73" i="76"/>
  <c r="H73" i="76"/>
  <c r="J69" i="76"/>
  <c r="H69" i="76"/>
  <c r="J65" i="76"/>
  <c r="H65" i="76"/>
  <c r="J61" i="76"/>
  <c r="H61" i="76"/>
  <c r="H53" i="76"/>
  <c r="J53" i="76"/>
  <c r="H57" i="76"/>
  <c r="J57" i="76"/>
  <c r="J45" i="76"/>
  <c r="H45" i="76"/>
  <c r="J37" i="76"/>
  <c r="H37" i="76"/>
  <c r="J33" i="76"/>
  <c r="H33" i="76"/>
  <c r="J25" i="76"/>
  <c r="H25" i="76"/>
  <c r="Q82" i="73"/>
  <c r="J82" i="73"/>
  <c r="H82" i="73"/>
  <c r="J141" i="48"/>
  <c r="H141" i="48"/>
  <c r="J350" i="48"/>
  <c r="H350" i="48"/>
  <c r="J378" i="48"/>
  <c r="H378" i="48"/>
  <c r="J370" i="48"/>
  <c r="H370" i="48"/>
  <c r="J358" i="48"/>
  <c r="H358" i="48"/>
  <c r="J354" i="48"/>
  <c r="H354" i="48"/>
  <c r="J293" i="48"/>
  <c r="H293" i="48"/>
  <c r="J261" i="48"/>
  <c r="H261" i="48"/>
  <c r="Q41" i="76" l="1"/>
  <c r="Q49" i="76"/>
  <c r="Q29" i="82"/>
  <c r="Q141" i="48"/>
  <c r="Q81" i="76"/>
  <c r="Q89" i="76"/>
  <c r="Q85" i="76"/>
  <c r="Q77" i="76"/>
  <c r="Q73" i="76"/>
  <c r="Q69" i="76"/>
  <c r="Q61" i="76"/>
  <c r="Q65" i="76"/>
  <c r="Q53" i="76"/>
  <c r="Q45" i="76"/>
  <c r="Q57" i="76"/>
  <c r="Q37" i="76"/>
  <c r="Q33" i="76"/>
  <c r="Q25" i="76"/>
  <c r="Q350" i="48"/>
  <c r="R350" i="48" s="1"/>
  <c r="F350" i="48" s="1"/>
  <c r="P350" i="48" s="1"/>
  <c r="Q378" i="48"/>
  <c r="R378" i="48" s="1"/>
  <c r="F378" i="48" s="1"/>
  <c r="P378" i="48" s="1"/>
  <c r="Q370" i="48"/>
  <c r="R370" i="48" s="1"/>
  <c r="F370" i="48" s="1"/>
  <c r="P370" i="48" s="1"/>
  <c r="Q358" i="48"/>
  <c r="R358" i="48" s="1"/>
  <c r="F358" i="48" s="1"/>
  <c r="P358" i="48" s="1"/>
  <c r="Q354" i="48"/>
  <c r="R354" i="48" s="1"/>
  <c r="F354" i="48" s="1"/>
  <c r="P354" i="48" s="1"/>
  <c r="Q293" i="48"/>
  <c r="Q261" i="48"/>
  <c r="J229" i="48" l="1"/>
  <c r="H229" i="48"/>
  <c r="P63" i="89" l="1"/>
  <c r="P65" i="89" s="1"/>
  <c r="Q229" i="48"/>
  <c r="P67" i="89" l="1"/>
  <c r="P69" i="89" s="1"/>
  <c r="J37" i="48"/>
  <c r="H37" i="48"/>
  <c r="F9" i="89" l="1"/>
  <c r="C14" i="28"/>
  <c r="Q37" i="48"/>
  <c r="J33" i="48" l="1"/>
  <c r="H33" i="48"/>
  <c r="J133" i="48"/>
  <c r="H133" i="48"/>
  <c r="J129" i="48"/>
  <c r="H129" i="48"/>
  <c r="J125" i="48"/>
  <c r="H125" i="48"/>
  <c r="J121" i="48"/>
  <c r="H121" i="48"/>
  <c r="Q33" i="48" l="1"/>
  <c r="Q129" i="48"/>
  <c r="Q133" i="48"/>
  <c r="Q125" i="48"/>
  <c r="Q121" i="48"/>
  <c r="J97" i="48" l="1"/>
  <c r="H97" i="48"/>
  <c r="Q97" i="48" l="1"/>
  <c r="D14" i="81" l="1"/>
  <c r="F10" i="73"/>
  <c r="J166" i="73"/>
  <c r="H166" i="73"/>
  <c r="J162" i="73"/>
  <c r="H162" i="73"/>
  <c r="J158" i="73"/>
  <c r="H158" i="73"/>
  <c r="J154" i="73"/>
  <c r="H154" i="73"/>
  <c r="J150" i="73"/>
  <c r="H150" i="73"/>
  <c r="J146" i="73"/>
  <c r="H146" i="73"/>
  <c r="Q154" i="73" l="1"/>
  <c r="Q150" i="73"/>
  <c r="Q166" i="73"/>
  <c r="Q162" i="73"/>
  <c r="Q146" i="73"/>
  <c r="Q158" i="73"/>
  <c r="R158" i="73" s="1"/>
  <c r="F158" i="73" s="1"/>
  <c r="P158" i="73" s="1"/>
  <c r="P88" i="87" l="1"/>
  <c r="D19" i="81"/>
  <c r="D16" i="81"/>
  <c r="Q281" i="82"/>
  <c r="J281" i="82"/>
  <c r="H281" i="82"/>
  <c r="Q277" i="82"/>
  <c r="J277" i="82"/>
  <c r="H277" i="82"/>
  <c r="J273" i="82"/>
  <c r="H273" i="82"/>
  <c r="J269" i="82"/>
  <c r="H269" i="82"/>
  <c r="Q265" i="82"/>
  <c r="J265" i="82"/>
  <c r="H265" i="82"/>
  <c r="Q261" i="82"/>
  <c r="J261" i="82"/>
  <c r="H261" i="82"/>
  <c r="J257" i="82"/>
  <c r="H257" i="82"/>
  <c r="J253" i="82"/>
  <c r="H253" i="82"/>
  <c r="Q249" i="82"/>
  <c r="J249" i="82"/>
  <c r="H249" i="82"/>
  <c r="Q245" i="82"/>
  <c r="J245" i="82"/>
  <c r="H245" i="82"/>
  <c r="J241" i="82"/>
  <c r="H241" i="82"/>
  <c r="Q241" i="82" l="1"/>
  <c r="Q257" i="82"/>
  <c r="Q273" i="82"/>
  <c r="Q253" i="82"/>
  <c r="Q269" i="82"/>
  <c r="Q233" i="82"/>
  <c r="J233" i="82"/>
  <c r="H233" i="82"/>
  <c r="J237" i="82" l="1"/>
  <c r="H237" i="82"/>
  <c r="J229" i="82"/>
  <c r="H229" i="82"/>
  <c r="Q225" i="82"/>
  <c r="J225" i="82"/>
  <c r="H225" i="82"/>
  <c r="J221" i="82"/>
  <c r="H221" i="82"/>
  <c r="J217" i="82"/>
  <c r="H217" i="82"/>
  <c r="J213" i="82"/>
  <c r="H213" i="82"/>
  <c r="Q209" i="82"/>
  <c r="J209" i="82"/>
  <c r="H209" i="82"/>
  <c r="J205" i="82"/>
  <c r="H205" i="82"/>
  <c r="J201" i="82"/>
  <c r="H201" i="82"/>
  <c r="J197" i="82"/>
  <c r="H197" i="82"/>
  <c r="Q193" i="82"/>
  <c r="J193" i="82"/>
  <c r="H193" i="82"/>
  <c r="J185" i="82"/>
  <c r="H185" i="82"/>
  <c r="J181" i="82"/>
  <c r="H181" i="82"/>
  <c r="J177" i="82"/>
  <c r="H177" i="82"/>
  <c r="Q173" i="82"/>
  <c r="J173" i="82"/>
  <c r="H173" i="82"/>
  <c r="J169" i="82"/>
  <c r="H169" i="82"/>
  <c r="J165" i="82"/>
  <c r="H165" i="82"/>
  <c r="J161" i="82"/>
  <c r="H161" i="82"/>
  <c r="Q157" i="82"/>
  <c r="J157" i="82"/>
  <c r="H157" i="82"/>
  <c r="J153" i="82"/>
  <c r="H153" i="82"/>
  <c r="J149" i="82"/>
  <c r="H149" i="82"/>
  <c r="J141" i="82"/>
  <c r="H141" i="82"/>
  <c r="Q137" i="82"/>
  <c r="J137" i="82"/>
  <c r="H137" i="82"/>
  <c r="J133" i="82"/>
  <c r="H133" i="82"/>
  <c r="J129" i="82"/>
  <c r="H129" i="82"/>
  <c r="J125" i="82"/>
  <c r="H125" i="82"/>
  <c r="Q121" i="82"/>
  <c r="J121" i="82"/>
  <c r="H121" i="82"/>
  <c r="Q117" i="82"/>
  <c r="J117" i="82"/>
  <c r="H117" i="82"/>
  <c r="J113" i="82"/>
  <c r="H113" i="82"/>
  <c r="J109" i="82"/>
  <c r="H109" i="82"/>
  <c r="Q109" i="82" l="1"/>
  <c r="Q125" i="82"/>
  <c r="Q141" i="82"/>
  <c r="Q161" i="82"/>
  <c r="Q177" i="82"/>
  <c r="Q197" i="82"/>
  <c r="Q213" i="82"/>
  <c r="Q229" i="82"/>
  <c r="Q133" i="82"/>
  <c r="Q153" i="82"/>
  <c r="Q169" i="82"/>
  <c r="Q185" i="82"/>
  <c r="Q205" i="82"/>
  <c r="Q221" i="82"/>
  <c r="Q113" i="82"/>
  <c r="Q129" i="82"/>
  <c r="Q149" i="82"/>
  <c r="Q165" i="82"/>
  <c r="Q181" i="82"/>
  <c r="Q201" i="82"/>
  <c r="Q217" i="82"/>
  <c r="Q237" i="82"/>
  <c r="J369" i="82"/>
  <c r="H369" i="82"/>
  <c r="J365" i="82"/>
  <c r="H365" i="82"/>
  <c r="Q361" i="82"/>
  <c r="J361" i="82"/>
  <c r="H361" i="82"/>
  <c r="J357" i="82"/>
  <c r="H357" i="82"/>
  <c r="J353" i="82"/>
  <c r="H353" i="82"/>
  <c r="J349" i="82"/>
  <c r="H349" i="82"/>
  <c r="Q345" i="82"/>
  <c r="J345" i="82"/>
  <c r="H345" i="82"/>
  <c r="J341" i="82"/>
  <c r="H341" i="82"/>
  <c r="J313" i="82"/>
  <c r="H313" i="82"/>
  <c r="J309" i="82"/>
  <c r="H309" i="82"/>
  <c r="Q305" i="82"/>
  <c r="J305" i="82"/>
  <c r="H305" i="82"/>
  <c r="J301" i="82"/>
  <c r="H301" i="82"/>
  <c r="J297" i="82"/>
  <c r="H297" i="82"/>
  <c r="J293" i="82"/>
  <c r="H293" i="82"/>
  <c r="Q289" i="82"/>
  <c r="J289" i="82"/>
  <c r="H289" i="82"/>
  <c r="J285" i="82"/>
  <c r="H285" i="82"/>
  <c r="J93" i="82"/>
  <c r="H93" i="82"/>
  <c r="J89" i="82"/>
  <c r="H89" i="82"/>
  <c r="Q85" i="82"/>
  <c r="J85" i="82"/>
  <c r="H85" i="82"/>
  <c r="J81" i="82"/>
  <c r="H81" i="82"/>
  <c r="J77" i="82"/>
  <c r="H77" i="82"/>
  <c r="J73" i="82"/>
  <c r="H73" i="82"/>
  <c r="Q69" i="82"/>
  <c r="J69" i="82"/>
  <c r="H69" i="82"/>
  <c r="J65" i="82"/>
  <c r="H65" i="82"/>
  <c r="J61" i="82"/>
  <c r="H61" i="82"/>
  <c r="J57" i="82"/>
  <c r="H57" i="82"/>
  <c r="Q53" i="82"/>
  <c r="J53" i="82"/>
  <c r="H53" i="82"/>
  <c r="Q49" i="82"/>
  <c r="J49" i="82"/>
  <c r="H49" i="82"/>
  <c r="J45" i="82"/>
  <c r="H45" i="82"/>
  <c r="J41" i="82"/>
  <c r="H41" i="82"/>
  <c r="Q37" i="82"/>
  <c r="J37" i="82"/>
  <c r="H37" i="82"/>
  <c r="O17" i="82"/>
  <c r="J17" i="82"/>
  <c r="H17" i="82"/>
  <c r="Q41" i="82" l="1"/>
  <c r="Q57" i="82"/>
  <c r="Q73" i="82"/>
  <c r="Q89" i="82"/>
  <c r="Q293" i="82"/>
  <c r="Q309" i="82"/>
  <c r="Q349" i="82"/>
  <c r="Q365" i="82"/>
  <c r="Q65" i="82"/>
  <c r="Q81" i="82"/>
  <c r="Q285" i="82"/>
  <c r="Q301" i="82"/>
  <c r="Q341" i="82"/>
  <c r="Q357" i="82"/>
  <c r="Q45" i="82"/>
  <c r="Q61" i="82"/>
  <c r="Q77" i="82"/>
  <c r="Q93" i="82"/>
  <c r="Q297" i="82"/>
  <c r="Q313" i="82"/>
  <c r="Q353" i="82"/>
  <c r="Q369" i="82"/>
  <c r="Q17" i="82"/>
  <c r="J97" i="74" l="1"/>
  <c r="H97" i="74"/>
  <c r="Q93" i="74"/>
  <c r="J93" i="74"/>
  <c r="H93" i="74"/>
  <c r="Q89" i="74"/>
  <c r="J89" i="74"/>
  <c r="H89" i="74"/>
  <c r="J49" i="74"/>
  <c r="H49" i="74"/>
  <c r="Q97" i="74" l="1"/>
  <c r="Q49" i="74"/>
  <c r="H49" i="88" l="1"/>
  <c r="J49" i="88"/>
  <c r="H53" i="88"/>
  <c r="J53" i="88"/>
  <c r="H57" i="88"/>
  <c r="J57" i="88"/>
  <c r="H61" i="88"/>
  <c r="J61" i="88"/>
  <c r="H65" i="88"/>
  <c r="J65" i="88"/>
  <c r="H69" i="88"/>
  <c r="J69" i="88"/>
  <c r="H73" i="88"/>
  <c r="J73" i="88"/>
  <c r="H77" i="88"/>
  <c r="J77" i="88"/>
  <c r="H81" i="88"/>
  <c r="J81" i="88"/>
  <c r="H85" i="88"/>
  <c r="J85" i="88"/>
  <c r="H89" i="88"/>
  <c r="J89" i="88"/>
  <c r="J33" i="88"/>
  <c r="H33" i="88"/>
  <c r="O17" i="88"/>
  <c r="J17" i="88"/>
  <c r="H17" i="88"/>
  <c r="J45" i="88"/>
  <c r="H45" i="88"/>
  <c r="J41" i="88"/>
  <c r="H41" i="88"/>
  <c r="J37" i="88"/>
  <c r="H37" i="88"/>
  <c r="J29" i="88"/>
  <c r="H29" i="88"/>
  <c r="J25" i="88"/>
  <c r="H25" i="88"/>
  <c r="J21" i="88"/>
  <c r="H21" i="88"/>
  <c r="R14" i="88"/>
  <c r="F10" i="87"/>
  <c r="J50" i="87"/>
  <c r="H50" i="87"/>
  <c r="J45" i="87"/>
  <c r="H45" i="87"/>
  <c r="O17" i="87"/>
  <c r="J17" i="87"/>
  <c r="H17" i="87"/>
  <c r="R14" i="87"/>
  <c r="J142" i="73"/>
  <c r="H142" i="73"/>
  <c r="O17" i="73"/>
  <c r="J17" i="73"/>
  <c r="H17" i="73"/>
  <c r="J309" i="70"/>
  <c r="H309" i="70"/>
  <c r="J305" i="70"/>
  <c r="H305" i="70"/>
  <c r="J301" i="70"/>
  <c r="H301" i="70"/>
  <c r="J297" i="70"/>
  <c r="H297" i="70"/>
  <c r="J293" i="70"/>
  <c r="H293" i="70"/>
  <c r="J289" i="70"/>
  <c r="H289" i="70"/>
  <c r="Q329" i="70"/>
  <c r="J329" i="70"/>
  <c r="H329" i="70"/>
  <c r="J325" i="70"/>
  <c r="H325" i="70"/>
  <c r="J321" i="70"/>
  <c r="H321" i="70"/>
  <c r="J317" i="70"/>
  <c r="H317" i="70"/>
  <c r="Q313" i="70"/>
  <c r="J313" i="70"/>
  <c r="H313" i="70"/>
  <c r="J285" i="70"/>
  <c r="H285" i="70"/>
  <c r="J281" i="70"/>
  <c r="H281" i="70"/>
  <c r="J277" i="70"/>
  <c r="H277" i="70"/>
  <c r="J273" i="70"/>
  <c r="H273" i="70"/>
  <c r="J269" i="70"/>
  <c r="H269" i="70"/>
  <c r="J265" i="70"/>
  <c r="H265" i="70"/>
  <c r="J261" i="70"/>
  <c r="H261" i="70"/>
  <c r="J257" i="70"/>
  <c r="H257" i="70"/>
  <c r="J253" i="70"/>
  <c r="H253" i="70"/>
  <c r="J249" i="70"/>
  <c r="H249" i="70"/>
  <c r="J245" i="70"/>
  <c r="H245" i="70"/>
  <c r="J241" i="70"/>
  <c r="H241" i="70"/>
  <c r="J237" i="70"/>
  <c r="H237" i="70"/>
  <c r="J233" i="70"/>
  <c r="H233" i="70"/>
  <c r="J229" i="70"/>
  <c r="H229" i="70"/>
  <c r="Q225" i="70"/>
  <c r="J225" i="70"/>
  <c r="H225" i="70"/>
  <c r="J221" i="70"/>
  <c r="H221" i="70"/>
  <c r="J217" i="70"/>
  <c r="H217" i="70"/>
  <c r="J213" i="70"/>
  <c r="H213" i="70"/>
  <c r="Q209" i="70"/>
  <c r="J209" i="70"/>
  <c r="H209" i="70"/>
  <c r="J205" i="70"/>
  <c r="H205" i="70"/>
  <c r="J201" i="70"/>
  <c r="H201" i="70"/>
  <c r="J197" i="70"/>
  <c r="H197" i="70"/>
  <c r="Q193" i="70"/>
  <c r="J193" i="70"/>
  <c r="H193" i="70"/>
  <c r="J189" i="70"/>
  <c r="H189" i="70"/>
  <c r="J185" i="70"/>
  <c r="H185" i="70"/>
  <c r="J181" i="70"/>
  <c r="H181" i="70"/>
  <c r="Q177" i="70"/>
  <c r="J177" i="70"/>
  <c r="H177" i="70"/>
  <c r="J173" i="70"/>
  <c r="H173" i="70"/>
  <c r="J169" i="70"/>
  <c r="H169" i="70"/>
  <c r="J165" i="70"/>
  <c r="H165" i="70"/>
  <c r="Q161" i="70"/>
  <c r="J161" i="70"/>
  <c r="H161" i="70"/>
  <c r="J157" i="70"/>
  <c r="H157" i="70"/>
  <c r="J153" i="70"/>
  <c r="H153" i="70"/>
  <c r="J149" i="70"/>
  <c r="H149" i="70"/>
  <c r="Q145" i="70"/>
  <c r="J145" i="70"/>
  <c r="H145" i="70"/>
  <c r="J141" i="70"/>
  <c r="H141" i="70"/>
  <c r="J137" i="70"/>
  <c r="H137" i="70"/>
  <c r="J133" i="70"/>
  <c r="H133" i="70"/>
  <c r="Q129" i="70"/>
  <c r="J129" i="70"/>
  <c r="H129" i="70"/>
  <c r="J125" i="70"/>
  <c r="H125" i="70"/>
  <c r="J121" i="70"/>
  <c r="H121" i="70"/>
  <c r="J117" i="70"/>
  <c r="H117" i="70"/>
  <c r="Q113" i="70"/>
  <c r="J113" i="70"/>
  <c r="H113" i="70"/>
  <c r="J109" i="70"/>
  <c r="H109" i="70"/>
  <c r="J105" i="70"/>
  <c r="H105" i="70"/>
  <c r="J101" i="70"/>
  <c r="H101" i="70"/>
  <c r="Q97" i="70"/>
  <c r="J97" i="70"/>
  <c r="H97" i="70"/>
  <c r="J93" i="70"/>
  <c r="H93" i="70"/>
  <c r="J89" i="70"/>
  <c r="H89" i="70"/>
  <c r="J85" i="70"/>
  <c r="H85" i="70"/>
  <c r="Q81" i="70"/>
  <c r="J81" i="70"/>
  <c r="H81" i="70"/>
  <c r="J77" i="70"/>
  <c r="H77" i="70"/>
  <c r="J73" i="70"/>
  <c r="H73" i="70"/>
  <c r="J69" i="70"/>
  <c r="H69" i="70"/>
  <c r="Q65" i="70"/>
  <c r="J65" i="70"/>
  <c r="H65" i="70"/>
  <c r="J61" i="70"/>
  <c r="H61" i="70"/>
  <c r="J57" i="70"/>
  <c r="H57" i="70"/>
  <c r="J53" i="70"/>
  <c r="H53" i="70"/>
  <c r="Q49" i="70"/>
  <c r="J49" i="70"/>
  <c r="H49" i="70"/>
  <c r="J45" i="70"/>
  <c r="H45" i="70"/>
  <c r="J41" i="70"/>
  <c r="H41" i="70"/>
  <c r="J37" i="70"/>
  <c r="H37" i="70"/>
  <c r="Q33" i="70"/>
  <c r="J33" i="70"/>
  <c r="H33" i="70"/>
  <c r="J29" i="70"/>
  <c r="H29" i="70"/>
  <c r="J25" i="70"/>
  <c r="H25" i="70"/>
  <c r="H333" i="70"/>
  <c r="J333" i="70"/>
  <c r="Q333" i="70" l="1"/>
  <c r="Q61" i="70"/>
  <c r="Q125" i="70"/>
  <c r="Q301" i="70"/>
  <c r="Q189" i="70"/>
  <c r="Q253" i="70"/>
  <c r="Q325" i="70"/>
  <c r="Q297" i="70"/>
  <c r="Q321" i="70"/>
  <c r="Q293" i="70"/>
  <c r="Q309" i="70"/>
  <c r="Q241" i="70"/>
  <c r="Q317" i="70"/>
  <c r="Q289" i="70"/>
  <c r="Q305" i="70"/>
  <c r="Q29" i="70"/>
  <c r="Q45" i="70"/>
  <c r="Q77" i="70"/>
  <c r="Q93" i="70"/>
  <c r="Q109" i="70"/>
  <c r="Q141" i="70"/>
  <c r="Q157" i="70"/>
  <c r="Q173" i="70"/>
  <c r="Q205" i="70"/>
  <c r="Q221" i="70"/>
  <c r="Q237" i="70"/>
  <c r="Q269" i="70"/>
  <c r="Q285" i="70"/>
  <c r="Q57" i="70"/>
  <c r="Q73" i="70"/>
  <c r="Q89" i="70"/>
  <c r="Q121" i="70"/>
  <c r="Q137" i="70"/>
  <c r="Q153" i="70"/>
  <c r="Q185" i="70"/>
  <c r="Q201" i="70"/>
  <c r="Q217" i="70"/>
  <c r="Q249" i="70"/>
  <c r="Q265" i="70"/>
  <c r="Q281" i="70"/>
  <c r="Q37" i="70"/>
  <c r="Q53" i="70"/>
  <c r="Q69" i="70"/>
  <c r="Q85" i="70"/>
  <c r="Q101" i="70"/>
  <c r="Q117" i="70"/>
  <c r="Q133" i="70"/>
  <c r="Q149" i="70"/>
  <c r="Q165" i="70"/>
  <c r="Q181" i="70"/>
  <c r="Q197" i="70"/>
  <c r="Q213" i="70"/>
  <c r="Q229" i="70"/>
  <c r="Q245" i="70"/>
  <c r="Q261" i="70"/>
  <c r="Q277" i="70"/>
  <c r="Q41" i="70"/>
  <c r="Q105" i="70"/>
  <c r="Q169" i="70"/>
  <c r="Q233" i="70"/>
  <c r="Q257" i="70"/>
  <c r="Q273" i="70"/>
  <c r="Q25" i="70"/>
  <c r="Q53" i="88"/>
  <c r="R53" i="88" s="1"/>
  <c r="F53" i="88" s="1"/>
  <c r="P53" i="88" s="1"/>
  <c r="Q73" i="88"/>
  <c r="R73" i="88" s="1"/>
  <c r="F73" i="88" s="1"/>
  <c r="P73" i="88" s="1"/>
  <c r="Q77" i="88"/>
  <c r="R77" i="88" s="1"/>
  <c r="F77" i="88" s="1"/>
  <c r="P77" i="88" s="1"/>
  <c r="Q81" i="88"/>
  <c r="Q69" i="88"/>
  <c r="R69" i="88" s="1"/>
  <c r="F69" i="88" s="1"/>
  <c r="P69" i="88" s="1"/>
  <c r="Q61" i="88"/>
  <c r="R61" i="88" s="1"/>
  <c r="F61" i="88" s="1"/>
  <c r="P61" i="88" s="1"/>
  <c r="Q57" i="88"/>
  <c r="R57" i="88" s="1"/>
  <c r="F57" i="88" s="1"/>
  <c r="P57" i="88" s="1"/>
  <c r="Q85" i="88"/>
  <c r="R85" i="88" s="1"/>
  <c r="F85" i="88" s="1"/>
  <c r="P85" i="88" s="1"/>
  <c r="Q89" i="88"/>
  <c r="R89" i="88" s="1"/>
  <c r="F89" i="88" s="1"/>
  <c r="P89" i="88" s="1"/>
  <c r="Q65" i="88"/>
  <c r="R65" i="88" s="1"/>
  <c r="F65" i="88" s="1"/>
  <c r="P65" i="88" s="1"/>
  <c r="Q49" i="88"/>
  <c r="R49" i="88" s="1"/>
  <c r="F49" i="88" s="1"/>
  <c r="P49" i="88" s="1"/>
  <c r="R81" i="88"/>
  <c r="F81" i="88" s="1"/>
  <c r="P81" i="88" s="1"/>
  <c r="Q33" i="88"/>
  <c r="R33" i="88" s="1"/>
  <c r="F33" i="88" s="1"/>
  <c r="P33" i="88" s="1"/>
  <c r="Q17" i="88"/>
  <c r="R17" i="88" s="1"/>
  <c r="F17" i="88" s="1"/>
  <c r="P17" i="88" s="1"/>
  <c r="Q41" i="88"/>
  <c r="R41" i="88" s="1"/>
  <c r="F41" i="88" s="1"/>
  <c r="P41" i="88" s="1"/>
  <c r="Q29" i="88"/>
  <c r="R29" i="88" s="1"/>
  <c r="F29" i="88" s="1"/>
  <c r="P29" i="88" s="1"/>
  <c r="Q37" i="88"/>
  <c r="R37" i="88" s="1"/>
  <c r="F37" i="88" s="1"/>
  <c r="P37" i="88" s="1"/>
  <c r="Q25" i="88"/>
  <c r="R25" i="88" s="1"/>
  <c r="F25" i="88" s="1"/>
  <c r="P25" i="88" s="1"/>
  <c r="Q21" i="88"/>
  <c r="Q45" i="88"/>
  <c r="R45" i="88" s="1"/>
  <c r="F45" i="88" s="1"/>
  <c r="P45" i="88" s="1"/>
  <c r="Q17" i="87"/>
  <c r="R17" i="87" s="1"/>
  <c r="F17" i="87" s="1"/>
  <c r="P17" i="87" s="1"/>
  <c r="Q50" i="87"/>
  <c r="R50" i="87" s="1"/>
  <c r="F50" i="87" s="1"/>
  <c r="P50" i="87" s="1"/>
  <c r="Q45" i="87"/>
  <c r="Q142" i="73"/>
  <c r="Q17" i="73"/>
  <c r="P93" i="88" l="1"/>
  <c r="R21" i="88"/>
  <c r="F21" i="88" s="1"/>
  <c r="P21" i="88" s="1"/>
  <c r="R45" i="87"/>
  <c r="F45" i="87" s="1"/>
  <c r="P45" i="87" s="1"/>
  <c r="P90" i="87" l="1"/>
  <c r="P92" i="87" s="1"/>
  <c r="P94" i="87" s="1"/>
  <c r="P95" i="88"/>
  <c r="P97" i="88" s="1"/>
  <c r="P99" i="88" s="1"/>
  <c r="P101" i="88" s="1"/>
  <c r="C15" i="81" s="1"/>
  <c r="P96" i="87" l="1"/>
  <c r="F9" i="88"/>
  <c r="J458" i="48"/>
  <c r="H458" i="48"/>
  <c r="J618" i="48"/>
  <c r="H618" i="48"/>
  <c r="Q458" i="48" l="1"/>
  <c r="P98" i="87"/>
  <c r="F9" i="87" s="1"/>
  <c r="C16" i="81"/>
  <c r="F16" i="81" s="1"/>
  <c r="Q618" i="48"/>
  <c r="J514" i="48"/>
  <c r="H514" i="48"/>
  <c r="Q514" i="48" l="1"/>
  <c r="J502" i="48"/>
  <c r="H502" i="48"/>
  <c r="H498" i="48"/>
  <c r="J498" i="48"/>
  <c r="J510" i="48"/>
  <c r="H510" i="48"/>
  <c r="J506" i="48"/>
  <c r="H506" i="48"/>
  <c r="Q502" i="48" l="1"/>
  <c r="Q510" i="48"/>
  <c r="Q498" i="48"/>
  <c r="Q506" i="48"/>
  <c r="J490" i="48"/>
  <c r="H490" i="48"/>
  <c r="J486" i="48"/>
  <c r="H486" i="48"/>
  <c r="J482" i="48"/>
  <c r="H482" i="48"/>
  <c r="J478" i="48"/>
  <c r="H478" i="48"/>
  <c r="J474" i="48"/>
  <c r="H474" i="48"/>
  <c r="J466" i="48"/>
  <c r="H466" i="48"/>
  <c r="J462" i="48"/>
  <c r="H462" i="48"/>
  <c r="J454" i="48"/>
  <c r="H454" i="48"/>
  <c r="J446" i="48"/>
  <c r="H446" i="48"/>
  <c r="J442" i="48"/>
  <c r="H442" i="48"/>
  <c r="J438" i="48"/>
  <c r="H438" i="48"/>
  <c r="J434" i="48"/>
  <c r="H434" i="48"/>
  <c r="J430" i="48"/>
  <c r="H430" i="48"/>
  <c r="J426" i="48"/>
  <c r="H426" i="48"/>
  <c r="J422" i="48"/>
  <c r="H422" i="48"/>
  <c r="J418" i="48"/>
  <c r="H418" i="48"/>
  <c r="J414" i="48"/>
  <c r="H414" i="48"/>
  <c r="Q486" i="48" l="1"/>
  <c r="Q482" i="48"/>
  <c r="Q490" i="48"/>
  <c r="Q478" i="48"/>
  <c r="Q474" i="48"/>
  <c r="Q442" i="48"/>
  <c r="Q454" i="48"/>
  <c r="Q414" i="48"/>
  <c r="Q418" i="48"/>
  <c r="Q438" i="48"/>
  <c r="Q462" i="48"/>
  <c r="Q430" i="48"/>
  <c r="Q446" i="48"/>
  <c r="Q466" i="48"/>
  <c r="Q422" i="48"/>
  <c r="Q426" i="48"/>
  <c r="Q434" i="48"/>
  <c r="J406" i="48" l="1"/>
  <c r="H406" i="48"/>
  <c r="J402" i="48"/>
  <c r="H402" i="48"/>
  <c r="J398" i="48"/>
  <c r="H398" i="48"/>
  <c r="J394" i="48"/>
  <c r="H394" i="48"/>
  <c r="J390" i="48"/>
  <c r="H390" i="48"/>
  <c r="J386" i="48"/>
  <c r="H386" i="48"/>
  <c r="J382" i="48"/>
  <c r="H382" i="48"/>
  <c r="J362" i="48"/>
  <c r="H362" i="48"/>
  <c r="J346" i="48"/>
  <c r="H346" i="48"/>
  <c r="J342" i="48"/>
  <c r="H342" i="48"/>
  <c r="J334" i="48"/>
  <c r="H334" i="48"/>
  <c r="J318" i="48"/>
  <c r="H318" i="48"/>
  <c r="J314" i="48"/>
  <c r="H314" i="48"/>
  <c r="J310" i="48"/>
  <c r="H310" i="48"/>
  <c r="J306" i="48"/>
  <c r="H306" i="48"/>
  <c r="J302" i="48"/>
  <c r="H302" i="48"/>
  <c r="J298" i="48"/>
  <c r="H298" i="48"/>
  <c r="J269" i="48"/>
  <c r="H269" i="48"/>
  <c r="J289" i="48"/>
  <c r="H289" i="48"/>
  <c r="J285" i="48"/>
  <c r="H285" i="48"/>
  <c r="J281" i="48"/>
  <c r="H281" i="48"/>
  <c r="J277" i="48"/>
  <c r="H277" i="48"/>
  <c r="J273" i="48"/>
  <c r="H273" i="48"/>
  <c r="J257" i="48"/>
  <c r="H257" i="48"/>
  <c r="J253" i="48"/>
  <c r="H253" i="48"/>
  <c r="J249" i="48"/>
  <c r="H249" i="48"/>
  <c r="J245" i="48"/>
  <c r="H245" i="48"/>
  <c r="J241" i="48"/>
  <c r="H241" i="48"/>
  <c r="J237" i="48"/>
  <c r="H237" i="48"/>
  <c r="J233" i="48"/>
  <c r="H233" i="48"/>
  <c r="J225" i="48"/>
  <c r="H225" i="48"/>
  <c r="J217" i="48"/>
  <c r="H217" i="48"/>
  <c r="J213" i="48"/>
  <c r="H213" i="48"/>
  <c r="J209" i="48"/>
  <c r="H209" i="48"/>
  <c r="J205" i="48"/>
  <c r="H205" i="48"/>
  <c r="J201" i="48"/>
  <c r="H201" i="48"/>
  <c r="J197" i="48"/>
  <c r="H197" i="48"/>
  <c r="J193" i="48"/>
  <c r="H193" i="48"/>
  <c r="J185" i="48"/>
  <c r="H185" i="48"/>
  <c r="J145" i="48"/>
  <c r="H145" i="48"/>
  <c r="J113" i="48"/>
  <c r="H113" i="48"/>
  <c r="J109" i="48"/>
  <c r="H109" i="48"/>
  <c r="J105" i="48"/>
  <c r="H105" i="48"/>
  <c r="J101" i="48"/>
  <c r="H101" i="48"/>
  <c r="J89" i="48"/>
  <c r="H89" i="48"/>
  <c r="J85" i="48"/>
  <c r="H85" i="48"/>
  <c r="J81" i="48"/>
  <c r="H81" i="48"/>
  <c r="J77" i="48"/>
  <c r="H77" i="48"/>
  <c r="J73" i="48"/>
  <c r="H73" i="48"/>
  <c r="J69" i="48"/>
  <c r="H69" i="48"/>
  <c r="J65" i="48"/>
  <c r="H65" i="48"/>
  <c r="J61" i="48"/>
  <c r="H61" i="48"/>
  <c r="J57" i="48"/>
  <c r="H57" i="48"/>
  <c r="J53" i="48"/>
  <c r="H53" i="48"/>
  <c r="J49" i="48"/>
  <c r="H49" i="48"/>
  <c r="J45" i="48"/>
  <c r="H45" i="48"/>
  <c r="J41" i="48"/>
  <c r="H41" i="48"/>
  <c r="J29" i="48"/>
  <c r="H29" i="48"/>
  <c r="J25" i="48"/>
  <c r="H25" i="48"/>
  <c r="J21" i="48"/>
  <c r="H21" i="48"/>
  <c r="Q241" i="48" l="1"/>
  <c r="Q342" i="48"/>
  <c r="R342" i="48" s="1"/>
  <c r="F342" i="48" s="1"/>
  <c r="P342" i="48" s="1"/>
  <c r="Q257" i="48"/>
  <c r="Q273" i="48"/>
  <c r="Q289" i="48"/>
  <c r="Q306" i="48"/>
  <c r="Q334" i="48"/>
  <c r="Q225" i="48"/>
  <c r="Q406" i="48"/>
  <c r="Q205" i="48"/>
  <c r="Q245" i="48"/>
  <c r="Q386" i="48"/>
  <c r="Q402" i="48"/>
  <c r="Q217" i="48"/>
  <c r="Q197" i="48"/>
  <c r="Q213" i="48"/>
  <c r="Q398" i="48"/>
  <c r="Q285" i="48"/>
  <c r="Q302" i="48"/>
  <c r="Q318" i="48"/>
  <c r="Q109" i="48"/>
  <c r="Q193" i="48"/>
  <c r="Q237" i="48"/>
  <c r="Q253" i="48"/>
  <c r="Q209" i="48"/>
  <c r="Q185" i="48"/>
  <c r="Q233" i="48"/>
  <c r="Q281" i="48"/>
  <c r="Q298" i="48"/>
  <c r="Q314" i="48"/>
  <c r="Q362" i="48"/>
  <c r="R362" i="48" s="1"/>
  <c r="F362" i="48" s="1"/>
  <c r="P362" i="48" s="1"/>
  <c r="Q382" i="48"/>
  <c r="R382" i="48" s="1"/>
  <c r="F382" i="48" s="1"/>
  <c r="P382" i="48" s="1"/>
  <c r="Q249" i="48"/>
  <c r="Q394" i="48"/>
  <c r="Q201" i="48"/>
  <c r="Q277" i="48"/>
  <c r="Q269" i="48"/>
  <c r="Q310" i="48"/>
  <c r="Q346" i="48"/>
  <c r="R346" i="48" s="1"/>
  <c r="F346" i="48" s="1"/>
  <c r="P346" i="48" s="1"/>
  <c r="Q390" i="48"/>
  <c r="Q45" i="48"/>
  <c r="Q25" i="48"/>
  <c r="Q73" i="48"/>
  <c r="Q113" i="48"/>
  <c r="Q69" i="48"/>
  <c r="Q145" i="48"/>
  <c r="Q29" i="48"/>
  <c r="Q49" i="48"/>
  <c r="Q65" i="48"/>
  <c r="Q81" i="48"/>
  <c r="Q105" i="48"/>
  <c r="Q85" i="48"/>
  <c r="Q21" i="48"/>
  <c r="Q57" i="48"/>
  <c r="Q77" i="48"/>
  <c r="Q101" i="48"/>
  <c r="Q41" i="48"/>
  <c r="Q61" i="48"/>
  <c r="Q53" i="48"/>
  <c r="Q89" i="48"/>
  <c r="O17" i="76" l="1"/>
  <c r="J17" i="76"/>
  <c r="H17" i="76"/>
  <c r="Q17" i="76" l="1"/>
  <c r="T17" i="78" l="1"/>
  <c r="S17" i="78"/>
  <c r="O1716" i="78" l="1"/>
  <c r="O1715" i="78"/>
  <c r="O1714" i="78"/>
  <c r="O1713" i="78"/>
  <c r="J1713" i="78"/>
  <c r="H1713" i="78"/>
  <c r="O1712" i="78"/>
  <c r="O1711" i="78"/>
  <c r="O1710" i="78"/>
  <c r="O1709" i="78"/>
  <c r="Q1709" i="78" s="1"/>
  <c r="J1709" i="78"/>
  <c r="H1709" i="78"/>
  <c r="O1708" i="78"/>
  <c r="O1707" i="78"/>
  <c r="O1706" i="78"/>
  <c r="O1705" i="78"/>
  <c r="J1705" i="78"/>
  <c r="H1705" i="78"/>
  <c r="O1704" i="78"/>
  <c r="O1703" i="78"/>
  <c r="O1702" i="78"/>
  <c r="Q1701" i="78"/>
  <c r="O1701" i="78"/>
  <c r="J1701" i="78"/>
  <c r="H1701" i="78"/>
  <c r="O1700" i="78"/>
  <c r="O1699" i="78"/>
  <c r="O1698" i="78"/>
  <c r="O1697" i="78"/>
  <c r="J1697" i="78"/>
  <c r="H1697" i="78"/>
  <c r="O1696" i="78"/>
  <c r="O1695" i="78"/>
  <c r="O1694" i="78"/>
  <c r="Q1693" i="78" s="1"/>
  <c r="O1693" i="78"/>
  <c r="J1693" i="78"/>
  <c r="H1693" i="78"/>
  <c r="O1692" i="78"/>
  <c r="O1691" i="78"/>
  <c r="O1690" i="78"/>
  <c r="O1689" i="78"/>
  <c r="J1689" i="78"/>
  <c r="H1689" i="78"/>
  <c r="O1688" i="78"/>
  <c r="O1687" i="78"/>
  <c r="O1686" i="78"/>
  <c r="O1685" i="78"/>
  <c r="J1685" i="78"/>
  <c r="H1685" i="78"/>
  <c r="O1684" i="78"/>
  <c r="O1683" i="78"/>
  <c r="O1682" i="78"/>
  <c r="O1681" i="78"/>
  <c r="J1681" i="78"/>
  <c r="H1681" i="78"/>
  <c r="O1680" i="78"/>
  <c r="O1679" i="78"/>
  <c r="O1678" i="78"/>
  <c r="Q1677" i="78" s="1"/>
  <c r="O1677" i="78"/>
  <c r="J1677" i="78"/>
  <c r="H1677" i="78"/>
  <c r="O1676" i="78"/>
  <c r="O1675" i="78"/>
  <c r="O1674" i="78"/>
  <c r="O1673" i="78"/>
  <c r="J1673" i="78"/>
  <c r="H1673" i="78"/>
  <c r="O1672" i="78"/>
  <c r="O1671" i="78"/>
  <c r="O1670" i="78"/>
  <c r="O1669" i="78"/>
  <c r="J1669" i="78"/>
  <c r="H1669" i="78"/>
  <c r="O1668" i="78"/>
  <c r="O1667" i="78"/>
  <c r="O1666" i="78"/>
  <c r="O1665" i="78"/>
  <c r="J1665" i="78"/>
  <c r="H1665" i="78"/>
  <c r="O1664" i="78"/>
  <c r="O1663" i="78"/>
  <c r="O1662" i="78"/>
  <c r="O1661" i="78"/>
  <c r="J1661" i="78"/>
  <c r="H1661" i="78"/>
  <c r="O1660" i="78"/>
  <c r="O1659" i="78"/>
  <c r="O1658" i="78"/>
  <c r="O1657" i="78"/>
  <c r="J1657" i="78"/>
  <c r="H1657" i="78"/>
  <c r="O1656" i="78"/>
  <c r="O1655" i="78"/>
  <c r="O1654" i="78"/>
  <c r="O1653" i="78"/>
  <c r="J1653" i="78"/>
  <c r="H1653" i="78"/>
  <c r="O1652" i="78"/>
  <c r="O1651" i="78"/>
  <c r="O1650" i="78"/>
  <c r="O1649" i="78"/>
  <c r="J1649" i="78"/>
  <c r="H1649" i="78"/>
  <c r="O1648" i="78"/>
  <c r="O1647" i="78"/>
  <c r="O1646" i="78"/>
  <c r="O1645" i="78"/>
  <c r="J1645" i="78"/>
  <c r="H1645" i="78"/>
  <c r="O1644" i="78"/>
  <c r="O1643" i="78"/>
  <c r="O1642" i="78"/>
  <c r="O1641" i="78"/>
  <c r="J1641" i="78"/>
  <c r="H1641" i="78"/>
  <c r="O1640" i="78"/>
  <c r="O1639" i="78"/>
  <c r="O1638" i="78"/>
  <c r="O1637" i="78"/>
  <c r="J1637" i="78"/>
  <c r="H1637" i="78"/>
  <c r="O1636" i="78"/>
  <c r="O1635" i="78"/>
  <c r="O1634" i="78"/>
  <c r="O1633" i="78"/>
  <c r="J1633" i="78"/>
  <c r="H1633" i="78"/>
  <c r="O1632" i="78"/>
  <c r="O1631" i="78"/>
  <c r="O1630" i="78"/>
  <c r="O1629" i="78"/>
  <c r="Q1629" i="78" s="1"/>
  <c r="J1629" i="78"/>
  <c r="H1629" i="78"/>
  <c r="O1628" i="78"/>
  <c r="O1627" i="78"/>
  <c r="O1626" i="78"/>
  <c r="O1625" i="78"/>
  <c r="J1625" i="78"/>
  <c r="H1625" i="78"/>
  <c r="O1624" i="78"/>
  <c r="O1623" i="78"/>
  <c r="O1622" i="78"/>
  <c r="O1621" i="78"/>
  <c r="J1621" i="78"/>
  <c r="H1621" i="78"/>
  <c r="O1620" i="78"/>
  <c r="O1619" i="78"/>
  <c r="O1618" i="78"/>
  <c r="O1617" i="78"/>
  <c r="J1617" i="78"/>
  <c r="H1617" i="78"/>
  <c r="O1616" i="78"/>
  <c r="O1615" i="78"/>
  <c r="O1614" i="78"/>
  <c r="O1613" i="78"/>
  <c r="J1613" i="78"/>
  <c r="H1613" i="78"/>
  <c r="O1612" i="78"/>
  <c r="O1611" i="78"/>
  <c r="O1610" i="78"/>
  <c r="O1609" i="78"/>
  <c r="J1609" i="78"/>
  <c r="H1609" i="78"/>
  <c r="O1608" i="78"/>
  <c r="O1607" i="78"/>
  <c r="O1606" i="78"/>
  <c r="Q1605" i="78" s="1"/>
  <c r="O1605" i="78"/>
  <c r="J1605" i="78"/>
  <c r="H1605" i="78"/>
  <c r="O1604" i="78"/>
  <c r="O1603" i="78"/>
  <c r="O1602" i="78"/>
  <c r="O1601" i="78"/>
  <c r="J1601" i="78"/>
  <c r="H1601" i="78"/>
  <c r="O1600" i="78"/>
  <c r="O1599" i="78"/>
  <c r="O1598" i="78"/>
  <c r="O1597" i="78"/>
  <c r="J1597" i="78"/>
  <c r="H1597" i="78"/>
  <c r="O1596" i="78"/>
  <c r="O1595" i="78"/>
  <c r="O1594" i="78"/>
  <c r="O1593" i="78"/>
  <c r="Q1593" i="78" s="1"/>
  <c r="J1593" i="78"/>
  <c r="H1593" i="78"/>
  <c r="O1592" i="78"/>
  <c r="O1591" i="78"/>
  <c r="O1590" i="78"/>
  <c r="O1589" i="78"/>
  <c r="J1589" i="78"/>
  <c r="H1589" i="78"/>
  <c r="O1588" i="78"/>
  <c r="O1587" i="78"/>
  <c r="O1586" i="78"/>
  <c r="O1585" i="78"/>
  <c r="J1585" i="78"/>
  <c r="H1585" i="78"/>
  <c r="O1584" i="78"/>
  <c r="O1583" i="78"/>
  <c r="O1582" i="78"/>
  <c r="O1581" i="78"/>
  <c r="J1581" i="78"/>
  <c r="H1581" i="78"/>
  <c r="O1580" i="78"/>
  <c r="O1579" i="78"/>
  <c r="O1578" i="78"/>
  <c r="O1577" i="78"/>
  <c r="Q1577" i="78" s="1"/>
  <c r="J1577" i="78"/>
  <c r="H1577" i="78"/>
  <c r="O1576" i="78"/>
  <c r="O1575" i="78"/>
  <c r="O1574" i="78"/>
  <c r="O1573" i="78"/>
  <c r="J1573" i="78"/>
  <c r="H1573" i="78"/>
  <c r="O1572" i="78"/>
  <c r="O1571" i="78"/>
  <c r="O1570" i="78"/>
  <c r="O1569" i="78"/>
  <c r="Q1569" i="78" s="1"/>
  <c r="J1569" i="78"/>
  <c r="H1569" i="78"/>
  <c r="O1568" i="78"/>
  <c r="O1567" i="78"/>
  <c r="O1566" i="78"/>
  <c r="O1565" i="78"/>
  <c r="J1565" i="78"/>
  <c r="H1565" i="78"/>
  <c r="O1564" i="78"/>
  <c r="O1563" i="78"/>
  <c r="O1562" i="78"/>
  <c r="O1561" i="78"/>
  <c r="J1561" i="78"/>
  <c r="H1561" i="78"/>
  <c r="O1560" i="78"/>
  <c r="O1559" i="78"/>
  <c r="O1558" i="78"/>
  <c r="Q1557" i="78" s="1"/>
  <c r="O1557" i="78"/>
  <c r="J1557" i="78"/>
  <c r="H1557" i="78"/>
  <c r="O1556" i="78"/>
  <c r="O1555" i="78"/>
  <c r="O1554" i="78"/>
  <c r="O1553" i="78"/>
  <c r="J1553" i="78"/>
  <c r="H1553" i="78"/>
  <c r="O1552" i="78"/>
  <c r="O1551" i="78"/>
  <c r="O1550" i="78"/>
  <c r="O1549" i="78"/>
  <c r="J1549" i="78"/>
  <c r="H1549" i="78"/>
  <c r="O1548" i="78"/>
  <c r="O1547" i="78"/>
  <c r="O1546" i="78"/>
  <c r="O1545" i="78"/>
  <c r="J1545" i="78"/>
  <c r="H1545" i="78"/>
  <c r="O1544" i="78"/>
  <c r="O1543" i="78"/>
  <c r="O1542" i="78"/>
  <c r="O1541" i="78"/>
  <c r="J1541" i="78"/>
  <c r="H1541" i="78"/>
  <c r="O1540" i="78"/>
  <c r="O1539" i="78"/>
  <c r="O1538" i="78"/>
  <c r="O1537" i="78"/>
  <c r="J1537" i="78"/>
  <c r="H1537" i="78"/>
  <c r="O1536" i="78"/>
  <c r="O1535" i="78"/>
  <c r="O1534" i="78"/>
  <c r="O1533" i="78"/>
  <c r="J1533" i="78"/>
  <c r="H1533" i="78"/>
  <c r="O1532" i="78"/>
  <c r="O1531" i="78"/>
  <c r="O1530" i="78"/>
  <c r="O1529" i="78"/>
  <c r="J1529" i="78"/>
  <c r="H1529" i="78"/>
  <c r="O1528" i="78"/>
  <c r="O1527" i="78"/>
  <c r="O1526" i="78"/>
  <c r="O1525" i="78"/>
  <c r="J1525" i="78"/>
  <c r="H1525" i="78"/>
  <c r="O1524" i="78"/>
  <c r="O1523" i="78"/>
  <c r="O1522" i="78"/>
  <c r="O1521" i="78"/>
  <c r="Q1521" i="78" s="1"/>
  <c r="J1521" i="78"/>
  <c r="H1521" i="78"/>
  <c r="O1520" i="78"/>
  <c r="O1519" i="78"/>
  <c r="O1518" i="78"/>
  <c r="O1517" i="78"/>
  <c r="J1517" i="78"/>
  <c r="H1517" i="78"/>
  <c r="O1516" i="78"/>
  <c r="O1515" i="78"/>
  <c r="O1514" i="78"/>
  <c r="O1513" i="78"/>
  <c r="J1513" i="78"/>
  <c r="H1513" i="78"/>
  <c r="O1512" i="78"/>
  <c r="O1511" i="78"/>
  <c r="O1510" i="78"/>
  <c r="O1509" i="78"/>
  <c r="J1509" i="78"/>
  <c r="H1509" i="78"/>
  <c r="O1508" i="78"/>
  <c r="O1507" i="78"/>
  <c r="O1506" i="78"/>
  <c r="O1505" i="78"/>
  <c r="Q1505" i="78" s="1"/>
  <c r="J1505" i="78"/>
  <c r="H1505" i="78"/>
  <c r="O1504" i="78"/>
  <c r="O1503" i="78"/>
  <c r="O1502" i="78"/>
  <c r="O1501" i="78"/>
  <c r="J1501" i="78"/>
  <c r="H1501" i="78"/>
  <c r="O1500" i="78"/>
  <c r="O1499" i="78"/>
  <c r="O1498" i="78"/>
  <c r="O1497" i="78"/>
  <c r="J1497" i="78"/>
  <c r="H1497" i="78"/>
  <c r="O1496" i="78"/>
  <c r="O1495" i="78"/>
  <c r="O1494" i="78"/>
  <c r="O1493" i="78"/>
  <c r="J1493" i="78"/>
  <c r="H1493" i="78"/>
  <c r="O1492" i="78"/>
  <c r="O1491" i="78"/>
  <c r="O1490" i="78"/>
  <c r="O1489" i="78"/>
  <c r="J1489" i="78"/>
  <c r="H1489" i="78"/>
  <c r="O1488" i="78"/>
  <c r="O1487" i="78"/>
  <c r="O1486" i="78"/>
  <c r="O1485" i="78"/>
  <c r="Q1485" i="78" s="1"/>
  <c r="J1485" i="78"/>
  <c r="H1485" i="78"/>
  <c r="O1484" i="78"/>
  <c r="O1483" i="78"/>
  <c r="O1482" i="78"/>
  <c r="O1481" i="78"/>
  <c r="J1481" i="78"/>
  <c r="H1481" i="78"/>
  <c r="O1480" i="78"/>
  <c r="O1479" i="78"/>
  <c r="O1478" i="78"/>
  <c r="O1477" i="78"/>
  <c r="J1477" i="78"/>
  <c r="H1477" i="78"/>
  <c r="O1472" i="78"/>
  <c r="O1471" i="78"/>
  <c r="O1470" i="78"/>
  <c r="O1469" i="78"/>
  <c r="J1469" i="78"/>
  <c r="H1469" i="78"/>
  <c r="O1468" i="78"/>
  <c r="O1467" i="78"/>
  <c r="O1466" i="78"/>
  <c r="O1465" i="78"/>
  <c r="J1465" i="78"/>
  <c r="H1465" i="78"/>
  <c r="O1464" i="78"/>
  <c r="O1463" i="78"/>
  <c r="O1462" i="78"/>
  <c r="O1461" i="78"/>
  <c r="J1461" i="78"/>
  <c r="H1461" i="78"/>
  <c r="O1460" i="78"/>
  <c r="O1459" i="78"/>
  <c r="O1458" i="78"/>
  <c r="O1457" i="78"/>
  <c r="J1457" i="78"/>
  <c r="H1457" i="78"/>
  <c r="O1456" i="78"/>
  <c r="O1455" i="78"/>
  <c r="O1454" i="78"/>
  <c r="O1453" i="78"/>
  <c r="J1453" i="78"/>
  <c r="H1453" i="78"/>
  <c r="O1452" i="78"/>
  <c r="O1451" i="78"/>
  <c r="O1450" i="78"/>
  <c r="O1449" i="78"/>
  <c r="J1449" i="78"/>
  <c r="H1449" i="78"/>
  <c r="O1448" i="78"/>
  <c r="O1447" i="78"/>
  <c r="O1446" i="78"/>
  <c r="O1445" i="78"/>
  <c r="Q1445" i="78" s="1"/>
  <c r="J1445" i="78"/>
  <c r="H1445" i="78"/>
  <c r="O1444" i="78"/>
  <c r="O1443" i="78"/>
  <c r="O1442" i="78"/>
  <c r="O1441" i="78"/>
  <c r="J1441" i="78"/>
  <c r="H1441" i="78"/>
  <c r="O1440" i="78"/>
  <c r="O1439" i="78"/>
  <c r="O1438" i="78"/>
  <c r="O1437" i="78"/>
  <c r="J1437" i="78"/>
  <c r="H1437" i="78"/>
  <c r="O1436" i="78"/>
  <c r="O1435" i="78"/>
  <c r="O1434" i="78"/>
  <c r="O1433" i="78"/>
  <c r="Q1433" i="78" s="1"/>
  <c r="J1433" i="78"/>
  <c r="H1433" i="78"/>
  <c r="O1432" i="78"/>
  <c r="O1431" i="78"/>
  <c r="O1430" i="78"/>
  <c r="O1429" i="78"/>
  <c r="Q1429" i="78" s="1"/>
  <c r="J1429" i="78"/>
  <c r="H1429" i="78"/>
  <c r="O1428" i="78"/>
  <c r="O1427" i="78"/>
  <c r="O1426" i="78"/>
  <c r="O1425" i="78"/>
  <c r="Q1425" i="78" s="1"/>
  <c r="J1425" i="78"/>
  <c r="H1425" i="78"/>
  <c r="O1424" i="78"/>
  <c r="O1423" i="78"/>
  <c r="O1422" i="78"/>
  <c r="O1421" i="78"/>
  <c r="J1421" i="78"/>
  <c r="H1421" i="78"/>
  <c r="O1420" i="78"/>
  <c r="O1419" i="78"/>
  <c r="O1418" i="78"/>
  <c r="O1417" i="78"/>
  <c r="Q1417" i="78" s="1"/>
  <c r="J1417" i="78"/>
  <c r="H1417" i="78"/>
  <c r="O1416" i="78"/>
  <c r="O1415" i="78"/>
  <c r="O1414" i="78"/>
  <c r="O1413" i="78"/>
  <c r="Q1413" i="78" s="1"/>
  <c r="J1413" i="78"/>
  <c r="H1413" i="78"/>
  <c r="O1412" i="78"/>
  <c r="Q1409" i="78" s="1"/>
  <c r="O1411" i="78"/>
  <c r="O1410" i="78"/>
  <c r="O1409" i="78"/>
  <c r="J1409" i="78"/>
  <c r="H1409" i="78"/>
  <c r="O1408" i="78"/>
  <c r="O1407" i="78"/>
  <c r="O1406" i="78"/>
  <c r="O1405" i="78"/>
  <c r="J1405" i="78"/>
  <c r="H1405" i="78"/>
  <c r="O1404" i="78"/>
  <c r="O1403" i="78"/>
  <c r="O1402" i="78"/>
  <c r="O1401" i="78"/>
  <c r="J1401" i="78"/>
  <c r="H1401" i="78"/>
  <c r="O1400" i="78"/>
  <c r="O1399" i="78"/>
  <c r="O1398" i="78"/>
  <c r="Q1397" i="78" s="1"/>
  <c r="O1397" i="78"/>
  <c r="J1397" i="78"/>
  <c r="H1397" i="78"/>
  <c r="O1392" i="78"/>
  <c r="O1391" i="78"/>
  <c r="O1390" i="78"/>
  <c r="O1389" i="78"/>
  <c r="J1389" i="78"/>
  <c r="H1389" i="78"/>
  <c r="O1388" i="78"/>
  <c r="O1387" i="78"/>
  <c r="O1386" i="78"/>
  <c r="O1385" i="78"/>
  <c r="J1385" i="78"/>
  <c r="H1385" i="78"/>
  <c r="O1384" i="78"/>
  <c r="O1383" i="78"/>
  <c r="O1382" i="78"/>
  <c r="O1381" i="78"/>
  <c r="J1381" i="78"/>
  <c r="H1381" i="78"/>
  <c r="O1380" i="78"/>
  <c r="O1379" i="78"/>
  <c r="O1378" i="78"/>
  <c r="O1377" i="78"/>
  <c r="J1377" i="78"/>
  <c r="H1377" i="78"/>
  <c r="O1376" i="78"/>
  <c r="O1375" i="78"/>
  <c r="O1374" i="78"/>
  <c r="O1373" i="78"/>
  <c r="J1373" i="78"/>
  <c r="H1373" i="78"/>
  <c r="O1372" i="78"/>
  <c r="O1371" i="78"/>
  <c r="O1370" i="78"/>
  <c r="O1369" i="78"/>
  <c r="J1369" i="78"/>
  <c r="H1369" i="78"/>
  <c r="O1368" i="78"/>
  <c r="O1367" i="78"/>
  <c r="O1366" i="78"/>
  <c r="O1365" i="78"/>
  <c r="Q1365" i="78" s="1"/>
  <c r="J1365" i="78"/>
  <c r="H1365" i="78"/>
  <c r="O1364" i="78"/>
  <c r="O1363" i="78"/>
  <c r="O1362" i="78"/>
  <c r="O1361" i="78"/>
  <c r="J1361" i="78"/>
  <c r="H1361" i="78"/>
  <c r="O1360" i="78"/>
  <c r="O1359" i="78"/>
  <c r="O1358" i="78"/>
  <c r="O1357" i="78"/>
  <c r="J1357" i="78"/>
  <c r="H1357" i="78"/>
  <c r="O1356" i="78"/>
  <c r="O1355" i="78"/>
  <c r="O1354" i="78"/>
  <c r="O1353" i="78"/>
  <c r="J1353" i="78"/>
  <c r="H1353" i="78"/>
  <c r="O1352" i="78"/>
  <c r="O1351" i="78"/>
  <c r="O1350" i="78"/>
  <c r="O1349" i="78"/>
  <c r="Q1349" i="78" s="1"/>
  <c r="J1349" i="78"/>
  <c r="H1349" i="78"/>
  <c r="O1348" i="78"/>
  <c r="O1347" i="78"/>
  <c r="O1346" i="78"/>
  <c r="O1345" i="78"/>
  <c r="J1345" i="78"/>
  <c r="H1345" i="78"/>
  <c r="O1344" i="78"/>
  <c r="O1343" i="78"/>
  <c r="O1342" i="78"/>
  <c r="O1341" i="78"/>
  <c r="Q1341" i="78" s="1"/>
  <c r="J1341" i="78"/>
  <c r="H1341" i="78"/>
  <c r="O1340" i="78"/>
  <c r="O1339" i="78"/>
  <c r="O1338" i="78"/>
  <c r="O1337" i="78"/>
  <c r="J1337" i="78"/>
  <c r="H1337" i="78"/>
  <c r="O1336" i="78"/>
  <c r="O1335" i="78"/>
  <c r="O1334" i="78"/>
  <c r="O1333" i="78"/>
  <c r="J1333" i="78"/>
  <c r="H1333" i="78"/>
  <c r="O1332" i="78"/>
  <c r="O1331" i="78"/>
  <c r="O1330" i="78"/>
  <c r="O1329" i="78"/>
  <c r="J1329" i="78"/>
  <c r="H1329" i="78"/>
  <c r="O1328" i="78"/>
  <c r="O1327" i="78"/>
  <c r="O1326" i="78"/>
  <c r="O1325" i="78"/>
  <c r="J1325" i="78"/>
  <c r="H1325" i="78"/>
  <c r="O1324" i="78"/>
  <c r="O1323" i="78"/>
  <c r="O1322" i="78"/>
  <c r="O1321" i="78"/>
  <c r="J1321" i="78"/>
  <c r="H1321" i="78"/>
  <c r="O1316" i="78"/>
  <c r="O1315" i="78"/>
  <c r="O1314" i="78"/>
  <c r="O1313" i="78"/>
  <c r="J1313" i="78"/>
  <c r="H1313" i="78"/>
  <c r="O1312" i="78"/>
  <c r="O1311" i="78"/>
  <c r="O1310" i="78"/>
  <c r="O1309" i="78"/>
  <c r="J1309" i="78"/>
  <c r="H1309" i="78"/>
  <c r="O1308" i="78"/>
  <c r="O1307" i="78"/>
  <c r="O1306" i="78"/>
  <c r="O1305" i="78"/>
  <c r="J1305" i="78"/>
  <c r="H1305" i="78"/>
  <c r="O1304" i="78"/>
  <c r="Q1301" i="78" s="1"/>
  <c r="O1303" i="78"/>
  <c r="O1302" i="78"/>
  <c r="O1301" i="78"/>
  <c r="J1301" i="78"/>
  <c r="H1301" i="78"/>
  <c r="O1300" i="78"/>
  <c r="O1299" i="78"/>
  <c r="O1298" i="78"/>
  <c r="O1297" i="78"/>
  <c r="J1297" i="78"/>
  <c r="H1297" i="78"/>
  <c r="O1296" i="78"/>
  <c r="O1295" i="78"/>
  <c r="O1294" i="78"/>
  <c r="O1293" i="78"/>
  <c r="Q1293" i="78" s="1"/>
  <c r="J1293" i="78"/>
  <c r="H1293" i="78"/>
  <c r="O1292" i="78"/>
  <c r="O1291" i="78"/>
  <c r="O1290" i="78"/>
  <c r="O1289" i="78"/>
  <c r="Q1289" i="78" s="1"/>
  <c r="J1289" i="78"/>
  <c r="H1289" i="78"/>
  <c r="O1288" i="78"/>
  <c r="O1287" i="78"/>
  <c r="O1286" i="78"/>
  <c r="O1285" i="78"/>
  <c r="J1285" i="78"/>
  <c r="H1285" i="78"/>
  <c r="O1284" i="78"/>
  <c r="O1283" i="78"/>
  <c r="O1282" i="78"/>
  <c r="O1281" i="78"/>
  <c r="J1281" i="78"/>
  <c r="H1281" i="78"/>
  <c r="O1280" i="78"/>
  <c r="O1279" i="78"/>
  <c r="O1278" i="78"/>
  <c r="O1277" i="78"/>
  <c r="Q1277" i="78" s="1"/>
  <c r="J1277" i="78"/>
  <c r="H1277" i="78"/>
  <c r="O1276" i="78"/>
  <c r="O1275" i="78"/>
  <c r="O1274" i="78"/>
  <c r="O1273" i="78"/>
  <c r="J1273" i="78"/>
  <c r="H1273" i="78"/>
  <c r="O1272" i="78"/>
  <c r="O1271" i="78"/>
  <c r="O1270" i="78"/>
  <c r="O1269" i="78"/>
  <c r="J1269" i="78"/>
  <c r="H1269" i="78"/>
  <c r="O1268" i="78"/>
  <c r="O1267" i="78"/>
  <c r="O1266" i="78"/>
  <c r="Q1265" i="78" s="1"/>
  <c r="O1265" i="78"/>
  <c r="J1265" i="78"/>
  <c r="H1265" i="78"/>
  <c r="O1264" i="78"/>
  <c r="O1263" i="78"/>
  <c r="O1262" i="78"/>
  <c r="O1261" i="78"/>
  <c r="J1261" i="78"/>
  <c r="H1261" i="78"/>
  <c r="O1260" i="78"/>
  <c r="O1259" i="78"/>
  <c r="O1258" i="78"/>
  <c r="O1257" i="78"/>
  <c r="J1257" i="78"/>
  <c r="H1257" i="78"/>
  <c r="O1256" i="78"/>
  <c r="O1255" i="78"/>
  <c r="O1254" i="78"/>
  <c r="Q1253" i="78" s="1"/>
  <c r="O1253" i="78"/>
  <c r="J1253" i="78"/>
  <c r="H1253" i="78"/>
  <c r="O1252" i="78"/>
  <c r="O1251" i="78"/>
  <c r="O1250" i="78"/>
  <c r="O1249" i="78"/>
  <c r="J1249" i="78"/>
  <c r="H1249" i="78"/>
  <c r="O1248" i="78"/>
  <c r="O1247" i="78"/>
  <c r="O1246" i="78"/>
  <c r="O1245" i="78"/>
  <c r="J1245" i="78"/>
  <c r="H1245" i="78"/>
  <c r="O1244" i="78"/>
  <c r="O1243" i="78"/>
  <c r="O1242" i="78"/>
  <c r="O1241" i="78"/>
  <c r="J1241" i="78"/>
  <c r="H1241" i="78"/>
  <c r="O1240" i="78"/>
  <c r="O1239" i="78"/>
  <c r="O1238" i="78"/>
  <c r="O1237" i="78"/>
  <c r="J1237" i="78"/>
  <c r="H1237" i="78"/>
  <c r="O1236" i="78"/>
  <c r="O1235" i="78"/>
  <c r="O1234" i="78"/>
  <c r="O1233" i="78"/>
  <c r="J1233" i="78"/>
  <c r="H1233" i="78"/>
  <c r="O1232" i="78"/>
  <c r="O1231" i="78"/>
  <c r="O1230" i="78"/>
  <c r="O1229" i="78"/>
  <c r="J1229" i="78"/>
  <c r="H1229" i="78"/>
  <c r="O1228" i="78"/>
  <c r="O1227" i="78"/>
  <c r="O1226" i="78"/>
  <c r="O1225" i="78"/>
  <c r="J1225" i="78"/>
  <c r="H1225" i="78"/>
  <c r="O1224" i="78"/>
  <c r="O1223" i="78"/>
  <c r="O1222" i="78"/>
  <c r="O1221" i="78"/>
  <c r="J1221" i="78"/>
  <c r="H1221" i="78"/>
  <c r="O1220" i="78"/>
  <c r="O1219" i="78"/>
  <c r="O1218" i="78"/>
  <c r="O1217" i="78"/>
  <c r="J1217" i="78"/>
  <c r="H1217" i="78"/>
  <c r="O1216" i="78"/>
  <c r="O1215" i="78"/>
  <c r="O1214" i="78"/>
  <c r="O1213" i="78"/>
  <c r="Q1213" i="78" s="1"/>
  <c r="J1213" i="78"/>
  <c r="H1213" i="78"/>
  <c r="O1212" i="78"/>
  <c r="O1211" i="78"/>
  <c r="O1210" i="78"/>
  <c r="O1209" i="78"/>
  <c r="J1209" i="78"/>
  <c r="H1209" i="78"/>
  <c r="O1208" i="78"/>
  <c r="O1207" i="78"/>
  <c r="O1206" i="78"/>
  <c r="O1205" i="78"/>
  <c r="J1205" i="78"/>
  <c r="H1205" i="78"/>
  <c r="O1204" i="78"/>
  <c r="O1203" i="78"/>
  <c r="O1202" i="78"/>
  <c r="O1201" i="78"/>
  <c r="J1201" i="78"/>
  <c r="H1201" i="78"/>
  <c r="O1200" i="78"/>
  <c r="O1199" i="78"/>
  <c r="O1198" i="78"/>
  <c r="O1197" i="78"/>
  <c r="Q1197" i="78" s="1"/>
  <c r="J1197" i="78"/>
  <c r="H1197" i="78"/>
  <c r="O1196" i="78"/>
  <c r="O1195" i="78"/>
  <c r="O1194" i="78"/>
  <c r="O1193" i="78"/>
  <c r="Q1193" i="78" s="1"/>
  <c r="J1193" i="78"/>
  <c r="H1193" i="78"/>
  <c r="O1192" i="78"/>
  <c r="O1191" i="78"/>
  <c r="O1190" i="78"/>
  <c r="O1189" i="78"/>
  <c r="J1189" i="78"/>
  <c r="H1189" i="78"/>
  <c r="O1188" i="78"/>
  <c r="O1187" i="78"/>
  <c r="O1186" i="78"/>
  <c r="O1185" i="78"/>
  <c r="J1185" i="78"/>
  <c r="H1185" i="78"/>
  <c r="O1184" i="78"/>
  <c r="O1183" i="78"/>
  <c r="O1182" i="78"/>
  <c r="Q1181" i="78" s="1"/>
  <c r="O1181" i="78"/>
  <c r="J1181" i="78"/>
  <c r="H1181" i="78"/>
  <c r="O1180" i="78"/>
  <c r="O1179" i="78"/>
  <c r="O1178" i="78"/>
  <c r="O1177" i="78"/>
  <c r="J1177" i="78"/>
  <c r="H1177" i="78"/>
  <c r="O1176" i="78"/>
  <c r="O1175" i="78"/>
  <c r="O1174" i="78"/>
  <c r="O1173" i="78"/>
  <c r="J1173" i="78"/>
  <c r="H1173" i="78"/>
  <c r="O1172" i="78"/>
  <c r="O1171" i="78"/>
  <c r="O1170" i="78"/>
  <c r="O1169" i="78"/>
  <c r="J1169" i="78"/>
  <c r="H1169" i="78"/>
  <c r="O1168" i="78"/>
  <c r="O1167" i="78"/>
  <c r="O1166" i="78"/>
  <c r="O1165" i="78"/>
  <c r="J1165" i="78"/>
  <c r="H1165" i="78"/>
  <c r="O1164" i="78"/>
  <c r="O1163" i="78"/>
  <c r="O1162" i="78"/>
  <c r="O1161" i="78"/>
  <c r="J1161" i="78"/>
  <c r="H1161" i="78"/>
  <c r="O1160" i="78"/>
  <c r="O1159" i="78"/>
  <c r="O1158" i="78"/>
  <c r="O1157" i="78"/>
  <c r="J1157" i="78"/>
  <c r="H1157" i="78"/>
  <c r="O1156" i="78"/>
  <c r="O1155" i="78"/>
  <c r="O1154" i="78"/>
  <c r="O1153" i="78"/>
  <c r="J1153" i="78"/>
  <c r="H1153" i="78"/>
  <c r="O1152" i="78"/>
  <c r="O1151" i="78"/>
  <c r="O1150" i="78"/>
  <c r="O1149" i="78"/>
  <c r="J1149" i="78"/>
  <c r="H1149" i="78"/>
  <c r="O1148" i="78"/>
  <c r="O1147" i="78"/>
  <c r="O1146" i="78"/>
  <c r="O1145" i="78"/>
  <c r="Q1145" i="78" s="1"/>
  <c r="J1145" i="78"/>
  <c r="H1145" i="78"/>
  <c r="O1144" i="78"/>
  <c r="O1143" i="78"/>
  <c r="O1142" i="78"/>
  <c r="O1141" i="78"/>
  <c r="J1141" i="78"/>
  <c r="H1141" i="78"/>
  <c r="O1140" i="78"/>
  <c r="O1139" i="78"/>
  <c r="O1138" i="78"/>
  <c r="O1137" i="78"/>
  <c r="J1137" i="78"/>
  <c r="H1137" i="78"/>
  <c r="O1136" i="78"/>
  <c r="O1135" i="78"/>
  <c r="O1134" i="78"/>
  <c r="O1133" i="78"/>
  <c r="J1133" i="78"/>
  <c r="H1133" i="78"/>
  <c r="O1132" i="78"/>
  <c r="O1131" i="78"/>
  <c r="O1130" i="78"/>
  <c r="O1129" i="78"/>
  <c r="Q1129" i="78" s="1"/>
  <c r="J1129" i="78"/>
  <c r="H1129" i="78"/>
  <c r="O1128" i="78"/>
  <c r="O1127" i="78"/>
  <c r="O1126" i="78"/>
  <c r="O1125" i="78"/>
  <c r="J1125" i="78"/>
  <c r="H1125" i="78"/>
  <c r="O1124" i="78"/>
  <c r="O1123" i="78"/>
  <c r="O1122" i="78"/>
  <c r="O1121" i="78"/>
  <c r="Q1121" i="78" s="1"/>
  <c r="J1121" i="78"/>
  <c r="H1121" i="78"/>
  <c r="O1120" i="78"/>
  <c r="O1119" i="78"/>
  <c r="O1118" i="78"/>
  <c r="O1117" i="78"/>
  <c r="J1117" i="78"/>
  <c r="H1117" i="78"/>
  <c r="O1116" i="78"/>
  <c r="O1115" i="78"/>
  <c r="O1114" i="78"/>
  <c r="O1113" i="78"/>
  <c r="J1113" i="78"/>
  <c r="H1113" i="78"/>
  <c r="O1112" i="78"/>
  <c r="O1111" i="78"/>
  <c r="O1110" i="78"/>
  <c r="O1109" i="78"/>
  <c r="J1109" i="78"/>
  <c r="H1109" i="78"/>
  <c r="O1108" i="78"/>
  <c r="O1107" i="78"/>
  <c r="O1106" i="78"/>
  <c r="O1105" i="78"/>
  <c r="J1105" i="78"/>
  <c r="H1105" i="78"/>
  <c r="O1100" i="78"/>
  <c r="O1099" i="78"/>
  <c r="Q1097" i="78" s="1"/>
  <c r="O1098" i="78"/>
  <c r="O1097" i="78"/>
  <c r="J1097" i="78"/>
  <c r="H1097" i="78"/>
  <c r="O1096" i="78"/>
  <c r="O1095" i="78"/>
  <c r="O1094" i="78"/>
  <c r="O1093" i="78"/>
  <c r="J1093" i="78"/>
  <c r="H1093" i="78"/>
  <c r="O1092" i="78"/>
  <c r="O1091" i="78"/>
  <c r="O1090" i="78"/>
  <c r="O1089" i="78"/>
  <c r="J1089" i="78"/>
  <c r="H1089" i="78"/>
  <c r="O1088" i="78"/>
  <c r="O1087" i="78"/>
  <c r="O1086" i="78"/>
  <c r="O1085" i="78"/>
  <c r="Q1085" i="78" s="1"/>
  <c r="J1085" i="78"/>
  <c r="H1085" i="78"/>
  <c r="O1084" i="78"/>
  <c r="O1083" i="78"/>
  <c r="O1082" i="78"/>
  <c r="O1081" i="78"/>
  <c r="J1081" i="78"/>
  <c r="H1081" i="78"/>
  <c r="O1080" i="78"/>
  <c r="O1079" i="78"/>
  <c r="O1078" i="78"/>
  <c r="O1077" i="78"/>
  <c r="J1077" i="78"/>
  <c r="H1077" i="78"/>
  <c r="O1076" i="78"/>
  <c r="O1075" i="78"/>
  <c r="O1074" i="78"/>
  <c r="O1073" i="78"/>
  <c r="J1073" i="78"/>
  <c r="H1073" i="78"/>
  <c r="O1072" i="78"/>
  <c r="O1071" i="78"/>
  <c r="O1070" i="78"/>
  <c r="O1069" i="78"/>
  <c r="Q1069" i="78" s="1"/>
  <c r="J1069" i="78"/>
  <c r="H1069" i="78"/>
  <c r="O1068" i="78"/>
  <c r="O1067" i="78"/>
  <c r="O1066" i="78"/>
  <c r="O1065" i="78"/>
  <c r="J1065" i="78"/>
  <c r="H1065" i="78"/>
  <c r="O1064" i="78"/>
  <c r="O1063" i="78"/>
  <c r="O1062" i="78"/>
  <c r="O1061" i="78"/>
  <c r="Q1061" i="78" s="1"/>
  <c r="J1061" i="78"/>
  <c r="H1061" i="78"/>
  <c r="O1060" i="78"/>
  <c r="O1059" i="78"/>
  <c r="O1058" i="78"/>
  <c r="O1057" i="78"/>
  <c r="J1057" i="78"/>
  <c r="H1057" i="78"/>
  <c r="O1056" i="78"/>
  <c r="O1055" i="78"/>
  <c r="O1054" i="78"/>
  <c r="O1053" i="78"/>
  <c r="J1053" i="78"/>
  <c r="H1053" i="78"/>
  <c r="O1052" i="78"/>
  <c r="O1051" i="78"/>
  <c r="O1050" i="78"/>
  <c r="O1049" i="78"/>
  <c r="Q1049" i="78" s="1"/>
  <c r="J1049" i="78"/>
  <c r="H1049" i="78"/>
  <c r="O1048" i="78"/>
  <c r="O1047" i="78"/>
  <c r="O1046" i="78"/>
  <c r="O1045" i="78"/>
  <c r="J1045" i="78"/>
  <c r="H1045" i="78"/>
  <c r="O1044" i="78"/>
  <c r="O1043" i="78"/>
  <c r="O1042" i="78"/>
  <c r="O1041" i="78"/>
  <c r="J1041" i="78"/>
  <c r="H1041" i="78"/>
  <c r="O1040" i="78"/>
  <c r="O1039" i="78"/>
  <c r="O1038" i="78"/>
  <c r="O1037" i="78"/>
  <c r="J1037" i="78"/>
  <c r="H1037" i="78"/>
  <c r="O1036" i="78"/>
  <c r="O1035" i="78"/>
  <c r="O1034" i="78"/>
  <c r="O1033" i="78"/>
  <c r="J1033" i="78"/>
  <c r="H1033" i="78"/>
  <c r="O1032" i="78"/>
  <c r="O1031" i="78"/>
  <c r="O1030" i="78"/>
  <c r="O1029" i="78"/>
  <c r="J1029" i="78"/>
  <c r="H1029" i="78"/>
  <c r="O1028" i="78"/>
  <c r="O1027" i="78"/>
  <c r="O1026" i="78"/>
  <c r="O1025" i="78"/>
  <c r="J1025" i="78"/>
  <c r="H1025" i="78"/>
  <c r="O1024" i="78"/>
  <c r="O1023" i="78"/>
  <c r="O1022" i="78"/>
  <c r="O1021" i="78"/>
  <c r="J1021" i="78"/>
  <c r="H1021" i="78"/>
  <c r="O1020" i="78"/>
  <c r="O1019" i="78"/>
  <c r="O1018" i="78"/>
  <c r="O1017" i="78"/>
  <c r="J1017" i="78"/>
  <c r="H1017" i="78"/>
  <c r="O1016" i="78"/>
  <c r="O1015" i="78"/>
  <c r="O1014" i="78"/>
  <c r="O1013" i="78"/>
  <c r="J1013" i="78"/>
  <c r="H1013" i="78"/>
  <c r="O1012" i="78"/>
  <c r="O1011" i="78"/>
  <c r="O1010" i="78"/>
  <c r="O1009" i="78"/>
  <c r="J1009" i="78"/>
  <c r="H1009" i="78"/>
  <c r="O1008" i="78"/>
  <c r="O1007" i="78"/>
  <c r="O1006" i="78"/>
  <c r="Q1005" i="78" s="1"/>
  <c r="O1005" i="78"/>
  <c r="J1005" i="78"/>
  <c r="H1005" i="78"/>
  <c r="O1004" i="78"/>
  <c r="O1003" i="78"/>
  <c r="O1002" i="78"/>
  <c r="O1001" i="78"/>
  <c r="J1001" i="78"/>
  <c r="H1001" i="78"/>
  <c r="O1000" i="78"/>
  <c r="O999" i="78"/>
  <c r="O998" i="78"/>
  <c r="O997" i="78"/>
  <c r="J997" i="78"/>
  <c r="H997" i="78"/>
  <c r="O996" i="78"/>
  <c r="O995" i="78"/>
  <c r="O994" i="78"/>
  <c r="O993" i="78"/>
  <c r="J993" i="78"/>
  <c r="H993" i="78"/>
  <c r="O992" i="78"/>
  <c r="O991" i="78"/>
  <c r="O990" i="78"/>
  <c r="O989" i="78"/>
  <c r="J989" i="78"/>
  <c r="H989" i="78"/>
  <c r="O988" i="78"/>
  <c r="O987" i="78"/>
  <c r="O986" i="78"/>
  <c r="O985" i="78"/>
  <c r="J985" i="78"/>
  <c r="H985" i="78"/>
  <c r="O984" i="78"/>
  <c r="O983" i="78"/>
  <c r="O982" i="78"/>
  <c r="O981" i="78"/>
  <c r="J981" i="78"/>
  <c r="H981" i="78"/>
  <c r="O980" i="78"/>
  <c r="O979" i="78"/>
  <c r="O978" i="78"/>
  <c r="O977" i="78"/>
  <c r="Q977" i="78" s="1"/>
  <c r="J977" i="78"/>
  <c r="H977" i="78"/>
  <c r="O976" i="78"/>
  <c r="O975" i="78"/>
  <c r="O974" i="78"/>
  <c r="O973" i="78"/>
  <c r="J973" i="78"/>
  <c r="H973" i="78"/>
  <c r="O972" i="78"/>
  <c r="O971" i="78"/>
  <c r="O970" i="78"/>
  <c r="O969" i="78"/>
  <c r="J969" i="78"/>
  <c r="H969" i="78"/>
  <c r="O968" i="78"/>
  <c r="O967" i="78"/>
  <c r="O966" i="78"/>
  <c r="O965" i="78"/>
  <c r="J965" i="78"/>
  <c r="H965" i="78"/>
  <c r="O964" i="78"/>
  <c r="O963" i="78"/>
  <c r="O962" i="78"/>
  <c r="O961" i="78"/>
  <c r="J961" i="78"/>
  <c r="H961" i="78"/>
  <c r="O960" i="78"/>
  <c r="O959" i="78"/>
  <c r="O958" i="78"/>
  <c r="O957" i="78"/>
  <c r="J957" i="78"/>
  <c r="H957" i="78"/>
  <c r="O956" i="78"/>
  <c r="O955" i="78"/>
  <c r="O954" i="78"/>
  <c r="O953" i="78"/>
  <c r="Q953" i="78" s="1"/>
  <c r="J953" i="78"/>
  <c r="H953" i="78"/>
  <c r="O948" i="78"/>
  <c r="O947" i="78"/>
  <c r="O946" i="78"/>
  <c r="O945" i="78"/>
  <c r="J945" i="78"/>
  <c r="H945" i="78"/>
  <c r="O944" i="78"/>
  <c r="O943" i="78"/>
  <c r="O942" i="78"/>
  <c r="O941" i="78"/>
  <c r="J941" i="78"/>
  <c r="H941" i="78"/>
  <c r="O940" i="78"/>
  <c r="O939" i="78"/>
  <c r="O938" i="78"/>
  <c r="O937" i="78"/>
  <c r="J937" i="78"/>
  <c r="H937" i="78"/>
  <c r="O936" i="78"/>
  <c r="O935" i="78"/>
  <c r="O934" i="78"/>
  <c r="O933" i="78"/>
  <c r="Q933" i="78" s="1"/>
  <c r="J933" i="78"/>
  <c r="H933" i="78"/>
  <c r="O932" i="78"/>
  <c r="O931" i="78"/>
  <c r="O930" i="78"/>
  <c r="O929" i="78"/>
  <c r="J929" i="78"/>
  <c r="H929" i="78"/>
  <c r="O928" i="78"/>
  <c r="O927" i="78"/>
  <c r="O926" i="78"/>
  <c r="O925" i="78"/>
  <c r="Q925" i="78" s="1"/>
  <c r="J925" i="78"/>
  <c r="H925" i="78"/>
  <c r="O924" i="78"/>
  <c r="O923" i="78"/>
  <c r="O922" i="78"/>
  <c r="O921" i="78"/>
  <c r="J921" i="78"/>
  <c r="H921" i="78"/>
  <c r="O920" i="78"/>
  <c r="O919" i="78"/>
  <c r="O918" i="78"/>
  <c r="O917" i="78"/>
  <c r="Q917" i="78" s="1"/>
  <c r="J917" i="78"/>
  <c r="H917" i="78"/>
  <c r="O916" i="78"/>
  <c r="O915" i="78"/>
  <c r="O914" i="78"/>
  <c r="O913" i="78"/>
  <c r="J913" i="78"/>
  <c r="H913" i="78"/>
  <c r="O912" i="78"/>
  <c r="O911" i="78"/>
  <c r="O910" i="78"/>
  <c r="Q909" i="78"/>
  <c r="O909" i="78"/>
  <c r="J909" i="78"/>
  <c r="H909" i="78"/>
  <c r="O908" i="78"/>
  <c r="O907" i="78"/>
  <c r="O906" i="78"/>
  <c r="O905" i="78"/>
  <c r="J905" i="78"/>
  <c r="H905" i="78"/>
  <c r="O904" i="78"/>
  <c r="O903" i="78"/>
  <c r="O902" i="78"/>
  <c r="O901" i="78"/>
  <c r="J901" i="78"/>
  <c r="H901" i="78"/>
  <c r="O900" i="78"/>
  <c r="O899" i="78"/>
  <c r="O898" i="78"/>
  <c r="O897" i="78"/>
  <c r="J897" i="78"/>
  <c r="H897" i="78"/>
  <c r="O896" i="78"/>
  <c r="O895" i="78"/>
  <c r="O894" i="78"/>
  <c r="O893" i="78"/>
  <c r="J893" i="78"/>
  <c r="H893" i="78"/>
  <c r="O892" i="78"/>
  <c r="O891" i="78"/>
  <c r="O890" i="78"/>
  <c r="O889" i="78"/>
  <c r="J889" i="78"/>
  <c r="H889" i="78"/>
  <c r="O888" i="78"/>
  <c r="O887" i="78"/>
  <c r="O886" i="78"/>
  <c r="O885" i="78"/>
  <c r="O884" i="78"/>
  <c r="J884" i="78"/>
  <c r="H884" i="78"/>
  <c r="O883" i="78"/>
  <c r="O882" i="78"/>
  <c r="O881" i="78"/>
  <c r="O880" i="78"/>
  <c r="J880" i="78"/>
  <c r="H880" i="78"/>
  <c r="O879" i="78"/>
  <c r="O878" i="78"/>
  <c r="O877" i="78"/>
  <c r="O876" i="78"/>
  <c r="J876" i="78"/>
  <c r="H876" i="78"/>
  <c r="O875" i="78"/>
  <c r="O874" i="78"/>
  <c r="O873" i="78"/>
  <c r="O872" i="78"/>
  <c r="J872" i="78"/>
  <c r="H872" i="78"/>
  <c r="O871" i="78"/>
  <c r="O870" i="78"/>
  <c r="O869" i="78"/>
  <c r="O868" i="78"/>
  <c r="J868" i="78"/>
  <c r="H868" i="78"/>
  <c r="O867" i="78"/>
  <c r="O866" i="78"/>
  <c r="O865" i="78"/>
  <c r="O864" i="78"/>
  <c r="J864" i="78"/>
  <c r="H864" i="78"/>
  <c r="O863" i="78"/>
  <c r="O862" i="78"/>
  <c r="O861" i="78"/>
  <c r="O860" i="78"/>
  <c r="J860" i="78"/>
  <c r="H860" i="78"/>
  <c r="O859" i="78"/>
  <c r="O858" i="78"/>
  <c r="O857" i="78"/>
  <c r="O856" i="78"/>
  <c r="J856" i="78"/>
  <c r="H856" i="78"/>
  <c r="O855" i="78"/>
  <c r="O854" i="78"/>
  <c r="O853" i="78"/>
  <c r="O852" i="78"/>
  <c r="J852" i="78"/>
  <c r="H852" i="78"/>
  <c r="O851" i="78"/>
  <c r="O850" i="78"/>
  <c r="O849" i="78"/>
  <c r="O848" i="78"/>
  <c r="J848" i="78"/>
  <c r="H848" i="78"/>
  <c r="O847" i="78"/>
  <c r="O846" i="78"/>
  <c r="O845" i="78"/>
  <c r="O844" i="78"/>
  <c r="J844" i="78"/>
  <c r="H844" i="78"/>
  <c r="O843" i="78"/>
  <c r="O842" i="78"/>
  <c r="O841" i="78"/>
  <c r="O840" i="78"/>
  <c r="J840" i="78"/>
  <c r="H840" i="78"/>
  <c r="O839" i="78"/>
  <c r="O838" i="78"/>
  <c r="O837" i="78"/>
  <c r="O836" i="78"/>
  <c r="J836" i="78"/>
  <c r="H836" i="78"/>
  <c r="O835" i="78"/>
  <c r="O834" i="78"/>
  <c r="O833" i="78"/>
  <c r="O832" i="78"/>
  <c r="J832" i="78"/>
  <c r="H832" i="78"/>
  <c r="O831" i="78"/>
  <c r="O830" i="78"/>
  <c r="O829" i="78"/>
  <c r="O828" i="78"/>
  <c r="J828" i="78"/>
  <c r="H828" i="78"/>
  <c r="O827" i="78"/>
  <c r="O826" i="78"/>
  <c r="O825" i="78"/>
  <c r="O824" i="78"/>
  <c r="J824" i="78"/>
  <c r="H824" i="78"/>
  <c r="O819" i="78"/>
  <c r="O818" i="78"/>
  <c r="O817" i="78"/>
  <c r="O816" i="78"/>
  <c r="J816" i="78"/>
  <c r="H816" i="78"/>
  <c r="O815" i="78"/>
  <c r="O814" i="78"/>
  <c r="O813" i="78"/>
  <c r="O812" i="78"/>
  <c r="J812" i="78"/>
  <c r="H812" i="78"/>
  <c r="O811" i="78"/>
  <c r="O810" i="78"/>
  <c r="O809" i="78"/>
  <c r="O808" i="78"/>
  <c r="J808" i="78"/>
  <c r="H808" i="78"/>
  <c r="O807" i="78"/>
  <c r="O806" i="78"/>
  <c r="O805" i="78"/>
  <c r="O804" i="78"/>
  <c r="J804" i="78"/>
  <c r="H804" i="78"/>
  <c r="O803" i="78"/>
  <c r="O802" i="78"/>
  <c r="O801" i="78"/>
  <c r="O800" i="78"/>
  <c r="J800" i="78"/>
  <c r="H800" i="78"/>
  <c r="O799" i="78"/>
  <c r="O798" i="78"/>
  <c r="O797" i="78"/>
  <c r="O796" i="78"/>
  <c r="J796" i="78"/>
  <c r="H796" i="78"/>
  <c r="O795" i="78"/>
  <c r="O794" i="78"/>
  <c r="O793" i="78"/>
  <c r="O792" i="78"/>
  <c r="J792" i="78"/>
  <c r="H792" i="78"/>
  <c r="O791" i="78"/>
  <c r="O790" i="78"/>
  <c r="O789" i="78"/>
  <c r="O788" i="78"/>
  <c r="J788" i="78"/>
  <c r="H788" i="78"/>
  <c r="O787" i="78"/>
  <c r="O786" i="78"/>
  <c r="O785" i="78"/>
  <c r="O784" i="78"/>
  <c r="J784" i="78"/>
  <c r="H784" i="78"/>
  <c r="O783" i="78"/>
  <c r="O782" i="78"/>
  <c r="O781" i="78"/>
  <c r="O780" i="78"/>
  <c r="J780" i="78"/>
  <c r="H780" i="78"/>
  <c r="O779" i="78"/>
  <c r="O778" i="78"/>
  <c r="O777" i="78"/>
  <c r="O776" i="78"/>
  <c r="J776" i="78"/>
  <c r="H776" i="78"/>
  <c r="O775" i="78"/>
  <c r="O774" i="78"/>
  <c r="O773" i="78"/>
  <c r="O772" i="78"/>
  <c r="J772" i="78"/>
  <c r="H772" i="78"/>
  <c r="O771" i="78"/>
  <c r="O770" i="78"/>
  <c r="O769" i="78"/>
  <c r="O768" i="78"/>
  <c r="J768" i="78"/>
  <c r="H768" i="78"/>
  <c r="O767" i="78"/>
  <c r="O766" i="78"/>
  <c r="O765" i="78"/>
  <c r="O764" i="78"/>
  <c r="J764" i="78"/>
  <c r="H764" i="78"/>
  <c r="O763" i="78"/>
  <c r="O762" i="78"/>
  <c r="O761" i="78"/>
  <c r="O760" i="78"/>
  <c r="J760" i="78"/>
  <c r="H760" i="78"/>
  <c r="O759" i="78"/>
  <c r="O758" i="78"/>
  <c r="O757" i="78"/>
  <c r="O756" i="78"/>
  <c r="J756" i="78"/>
  <c r="H756" i="78"/>
  <c r="O755" i="78"/>
  <c r="O754" i="78"/>
  <c r="O753" i="78"/>
  <c r="O752" i="78"/>
  <c r="J752" i="78"/>
  <c r="H752" i="78"/>
  <c r="O751" i="78"/>
  <c r="O750" i="78"/>
  <c r="O749" i="78"/>
  <c r="O748" i="78"/>
  <c r="J748" i="78"/>
  <c r="H748" i="78"/>
  <c r="O747" i="78"/>
  <c r="O746" i="78"/>
  <c r="O745" i="78"/>
  <c r="O744" i="78"/>
  <c r="J744" i="78"/>
  <c r="H744" i="78"/>
  <c r="O743" i="78"/>
  <c r="O742" i="78"/>
  <c r="O741" i="78"/>
  <c r="O740" i="78"/>
  <c r="J740" i="78"/>
  <c r="H740" i="78"/>
  <c r="O739" i="78"/>
  <c r="O738" i="78"/>
  <c r="O737" i="78"/>
  <c r="O736" i="78"/>
  <c r="J736" i="78"/>
  <c r="H736" i="78"/>
  <c r="O735" i="78"/>
  <c r="O734" i="78"/>
  <c r="O733" i="78"/>
  <c r="O732" i="78"/>
  <c r="J732" i="78"/>
  <c r="H732" i="78"/>
  <c r="O731" i="78"/>
  <c r="O730" i="78"/>
  <c r="O729" i="78"/>
  <c r="O728" i="78"/>
  <c r="J728" i="78"/>
  <c r="H728" i="78"/>
  <c r="O727" i="78"/>
  <c r="O726" i="78"/>
  <c r="O725" i="78"/>
  <c r="O724" i="78"/>
  <c r="J724" i="78"/>
  <c r="H724" i="78"/>
  <c r="O719" i="78"/>
  <c r="O718" i="78"/>
  <c r="O717" i="78"/>
  <c r="O716" i="78"/>
  <c r="J716" i="78"/>
  <c r="H716" i="78"/>
  <c r="O715" i="78"/>
  <c r="O714" i="78"/>
  <c r="O713" i="78"/>
  <c r="O712" i="78"/>
  <c r="J712" i="78"/>
  <c r="H712" i="78"/>
  <c r="O711" i="78"/>
  <c r="O710" i="78"/>
  <c r="O709" i="78"/>
  <c r="O708" i="78"/>
  <c r="J708" i="78"/>
  <c r="H708" i="78"/>
  <c r="O707" i="78"/>
  <c r="O706" i="78"/>
  <c r="O705" i="78"/>
  <c r="O704" i="78"/>
  <c r="J704" i="78"/>
  <c r="H704" i="78"/>
  <c r="O703" i="78"/>
  <c r="O702" i="78"/>
  <c r="O701" i="78"/>
  <c r="O700" i="78"/>
  <c r="J700" i="78"/>
  <c r="H700" i="78"/>
  <c r="O699" i="78"/>
  <c r="O698" i="78"/>
  <c r="O697" i="78"/>
  <c r="O696" i="78"/>
  <c r="J696" i="78"/>
  <c r="H696" i="78"/>
  <c r="O695" i="78"/>
  <c r="O694" i="78"/>
  <c r="O693" i="78"/>
  <c r="O692" i="78"/>
  <c r="J692" i="78"/>
  <c r="H692" i="78"/>
  <c r="O691" i="78"/>
  <c r="O690" i="78"/>
  <c r="O689" i="78"/>
  <c r="O688" i="78"/>
  <c r="J688" i="78"/>
  <c r="H688" i="78"/>
  <c r="O687" i="78"/>
  <c r="O686" i="78"/>
  <c r="O685" i="78"/>
  <c r="O684" i="78"/>
  <c r="J684" i="78"/>
  <c r="H684" i="78"/>
  <c r="O683" i="78"/>
  <c r="O682" i="78"/>
  <c r="O681" i="78"/>
  <c r="O680" i="78"/>
  <c r="J680" i="78"/>
  <c r="H680" i="78"/>
  <c r="O679" i="78"/>
  <c r="O678" i="78"/>
  <c r="O677" i="78"/>
  <c r="O676" i="78"/>
  <c r="J676" i="78"/>
  <c r="H676" i="78"/>
  <c r="O675" i="78"/>
  <c r="O674" i="78"/>
  <c r="O673" i="78"/>
  <c r="O672" i="78"/>
  <c r="J672" i="78"/>
  <c r="H672" i="78"/>
  <c r="O671" i="78"/>
  <c r="O670" i="78"/>
  <c r="O669" i="78"/>
  <c r="O668" i="78"/>
  <c r="J668" i="78"/>
  <c r="H668" i="78"/>
  <c r="O667" i="78"/>
  <c r="O666" i="78"/>
  <c r="O665" i="78"/>
  <c r="O664" i="78"/>
  <c r="J664" i="78"/>
  <c r="H664" i="78"/>
  <c r="O663" i="78"/>
  <c r="O662" i="78"/>
  <c r="O661" i="78"/>
  <c r="O660" i="78"/>
  <c r="J660" i="78"/>
  <c r="H660" i="78"/>
  <c r="O659" i="78"/>
  <c r="O658" i="78"/>
  <c r="O657" i="78"/>
  <c r="O656" i="78"/>
  <c r="J656" i="78"/>
  <c r="H656" i="78"/>
  <c r="O655" i="78"/>
  <c r="O654" i="78"/>
  <c r="O653" i="78"/>
  <c r="O652" i="78"/>
  <c r="J652" i="78"/>
  <c r="H652" i="78"/>
  <c r="O651" i="78"/>
  <c r="O650" i="78"/>
  <c r="O649" i="78"/>
  <c r="O648" i="78"/>
  <c r="J648" i="78"/>
  <c r="H648" i="78"/>
  <c r="O647" i="78"/>
  <c r="O646" i="78"/>
  <c r="O645" i="78"/>
  <c r="O644" i="78"/>
  <c r="J644" i="78"/>
  <c r="H644" i="78"/>
  <c r="O643" i="78"/>
  <c r="O642" i="78"/>
  <c r="O641" i="78"/>
  <c r="O640" i="78"/>
  <c r="J640" i="78"/>
  <c r="H640" i="78"/>
  <c r="O639" i="78"/>
  <c r="O638" i="78"/>
  <c r="O637" i="78"/>
  <c r="O636" i="78"/>
  <c r="J636" i="78"/>
  <c r="H636" i="78"/>
  <c r="O635" i="78"/>
  <c r="O634" i="78"/>
  <c r="O633" i="78"/>
  <c r="O632" i="78"/>
  <c r="J632" i="78"/>
  <c r="H632" i="78"/>
  <c r="O631" i="78"/>
  <c r="O630" i="78"/>
  <c r="O629" i="78"/>
  <c r="O628" i="78"/>
  <c r="J628" i="78"/>
  <c r="H628" i="78"/>
  <c r="O627" i="78"/>
  <c r="O626" i="78"/>
  <c r="O625" i="78"/>
  <c r="O624" i="78"/>
  <c r="J624" i="78"/>
  <c r="H624" i="78"/>
  <c r="O623" i="78"/>
  <c r="O622" i="78"/>
  <c r="O621" i="78"/>
  <c r="O620" i="78"/>
  <c r="J620" i="78"/>
  <c r="H620" i="78"/>
  <c r="O619" i="78"/>
  <c r="O618" i="78"/>
  <c r="O617" i="78"/>
  <c r="O616" i="78"/>
  <c r="J616" i="78"/>
  <c r="H616" i="78"/>
  <c r="O615" i="78"/>
  <c r="O614" i="78"/>
  <c r="O613" i="78"/>
  <c r="O612" i="78"/>
  <c r="J612" i="78"/>
  <c r="H612" i="78"/>
  <c r="O611" i="78"/>
  <c r="O610" i="78"/>
  <c r="O609" i="78"/>
  <c r="O608" i="78"/>
  <c r="J608" i="78"/>
  <c r="H608" i="78"/>
  <c r="O607" i="78"/>
  <c r="O606" i="78"/>
  <c r="O605" i="78"/>
  <c r="O604" i="78"/>
  <c r="J604" i="78"/>
  <c r="H604" i="78"/>
  <c r="O603" i="78"/>
  <c r="O602" i="78"/>
  <c r="O601" i="78"/>
  <c r="O600" i="78"/>
  <c r="O599" i="78"/>
  <c r="O598" i="78"/>
  <c r="J598" i="78"/>
  <c r="H598" i="78"/>
  <c r="O597" i="78"/>
  <c r="O596" i="78"/>
  <c r="O595" i="78"/>
  <c r="O594" i="78"/>
  <c r="J594" i="78"/>
  <c r="H594" i="78"/>
  <c r="O593" i="78"/>
  <c r="O592" i="78"/>
  <c r="O591" i="78"/>
  <c r="O590" i="78"/>
  <c r="J590" i="78"/>
  <c r="H590" i="78"/>
  <c r="O589" i="78"/>
  <c r="O588" i="78"/>
  <c r="O587" i="78"/>
  <c r="O586" i="78"/>
  <c r="J586" i="78"/>
  <c r="H586" i="78"/>
  <c r="O585" i="78"/>
  <c r="O584" i="78"/>
  <c r="O583" i="78"/>
  <c r="O582" i="78"/>
  <c r="J582" i="78"/>
  <c r="H582" i="78"/>
  <c r="O581" i="78"/>
  <c r="O580" i="78"/>
  <c r="O579" i="78"/>
  <c r="O578" i="78"/>
  <c r="J578" i="78"/>
  <c r="H578" i="78"/>
  <c r="O577" i="78"/>
  <c r="O576" i="78"/>
  <c r="O575" i="78"/>
  <c r="O574" i="78"/>
  <c r="J574" i="78"/>
  <c r="H574" i="78"/>
  <c r="O573" i="78"/>
  <c r="O572" i="78"/>
  <c r="O571" i="78"/>
  <c r="O570" i="78"/>
  <c r="J570" i="78"/>
  <c r="H570" i="78"/>
  <c r="O569" i="78"/>
  <c r="O568" i="78"/>
  <c r="O567" i="78"/>
  <c r="O566" i="78"/>
  <c r="J566" i="78"/>
  <c r="H566" i="78"/>
  <c r="O565" i="78"/>
  <c r="O564" i="78"/>
  <c r="O563" i="78"/>
  <c r="O562" i="78"/>
  <c r="J562" i="78"/>
  <c r="H562" i="78"/>
  <c r="O561" i="78"/>
  <c r="O560" i="78"/>
  <c r="O559" i="78"/>
  <c r="O558" i="78"/>
  <c r="J558" i="78"/>
  <c r="H558" i="78"/>
  <c r="O557" i="78"/>
  <c r="O556" i="78"/>
  <c r="O555" i="78"/>
  <c r="O554" i="78"/>
  <c r="J554" i="78"/>
  <c r="H554" i="78"/>
  <c r="O553" i="78"/>
  <c r="O552" i="78"/>
  <c r="O551" i="78"/>
  <c r="O550" i="78"/>
  <c r="J550" i="78"/>
  <c r="H550" i="78"/>
  <c r="O549" i="78"/>
  <c r="O548" i="78"/>
  <c r="O547" i="78"/>
  <c r="O546" i="78"/>
  <c r="J546" i="78"/>
  <c r="H546" i="78"/>
  <c r="O545" i="78"/>
  <c r="O544" i="78"/>
  <c r="O543" i="78"/>
  <c r="O542" i="78"/>
  <c r="J542" i="78"/>
  <c r="H542" i="78"/>
  <c r="O541" i="78"/>
  <c r="O540" i="78"/>
  <c r="O539" i="78"/>
  <c r="O538" i="78"/>
  <c r="J538" i="78"/>
  <c r="H538" i="78"/>
  <c r="E538" i="78"/>
  <c r="O537" i="78"/>
  <c r="O536" i="78"/>
  <c r="O535" i="78"/>
  <c r="O534" i="78"/>
  <c r="J534" i="78"/>
  <c r="H534" i="78"/>
  <c r="O533" i="78"/>
  <c r="O532" i="78"/>
  <c r="O531" i="78"/>
  <c r="O530" i="78"/>
  <c r="J530" i="78"/>
  <c r="H530" i="78"/>
  <c r="O529" i="78"/>
  <c r="O528" i="78"/>
  <c r="O527" i="78"/>
  <c r="O526" i="78"/>
  <c r="J526" i="78"/>
  <c r="H526" i="78"/>
  <c r="O525" i="78"/>
  <c r="O524" i="78"/>
  <c r="O523" i="78"/>
  <c r="O522" i="78"/>
  <c r="J522" i="78"/>
  <c r="H522" i="78"/>
  <c r="O521" i="78"/>
  <c r="O520" i="78"/>
  <c r="O519" i="78"/>
  <c r="O518" i="78"/>
  <c r="J518" i="78"/>
  <c r="H518" i="78"/>
  <c r="O517" i="78"/>
  <c r="O516" i="78"/>
  <c r="O515" i="78"/>
  <c r="O514" i="78"/>
  <c r="J514" i="78"/>
  <c r="H514" i="78"/>
  <c r="O513" i="78"/>
  <c r="O512" i="78"/>
  <c r="O511" i="78"/>
  <c r="O510" i="78"/>
  <c r="J510" i="78"/>
  <c r="H510" i="78"/>
  <c r="O509" i="78"/>
  <c r="O508" i="78"/>
  <c r="O507" i="78"/>
  <c r="O506" i="78"/>
  <c r="J506" i="78"/>
  <c r="H506" i="78"/>
  <c r="O505" i="78"/>
  <c r="O504" i="78"/>
  <c r="O503" i="78"/>
  <c r="O502" i="78"/>
  <c r="J502" i="78"/>
  <c r="H502" i="78"/>
  <c r="O501" i="78"/>
  <c r="O500" i="78"/>
  <c r="O499" i="78"/>
  <c r="O498" i="78"/>
  <c r="J498" i="78"/>
  <c r="H498" i="78"/>
  <c r="O497" i="78"/>
  <c r="O496" i="78"/>
  <c r="O495" i="78"/>
  <c r="O494" i="78"/>
  <c r="O493" i="78"/>
  <c r="J493" i="78"/>
  <c r="H493" i="78"/>
  <c r="O492" i="78"/>
  <c r="O491" i="78"/>
  <c r="O490" i="78"/>
  <c r="O489" i="78"/>
  <c r="J489" i="78"/>
  <c r="H489" i="78"/>
  <c r="O488" i="78"/>
  <c r="O487" i="78"/>
  <c r="O486" i="78"/>
  <c r="O485" i="78"/>
  <c r="J485" i="78"/>
  <c r="H485" i="78"/>
  <c r="O484" i="78"/>
  <c r="O483" i="78"/>
  <c r="O482" i="78"/>
  <c r="O481" i="78"/>
  <c r="J481" i="78"/>
  <c r="H481" i="78"/>
  <c r="O480" i="78"/>
  <c r="O479" i="78"/>
  <c r="O478" i="78"/>
  <c r="O477" i="78"/>
  <c r="J477" i="78"/>
  <c r="H477" i="78"/>
  <c r="O476" i="78"/>
  <c r="O475" i="78"/>
  <c r="O474" i="78"/>
  <c r="O473" i="78"/>
  <c r="J473" i="78"/>
  <c r="H473" i="78"/>
  <c r="O472" i="78"/>
  <c r="O471" i="78"/>
  <c r="O470" i="78"/>
  <c r="O469" i="78"/>
  <c r="J469" i="78"/>
  <c r="H469" i="78"/>
  <c r="O468" i="78"/>
  <c r="O467" i="78"/>
  <c r="O466" i="78"/>
  <c r="O465" i="78"/>
  <c r="J465" i="78"/>
  <c r="H465" i="78"/>
  <c r="O464" i="78"/>
  <c r="O463" i="78"/>
  <c r="O462" i="78"/>
  <c r="O461" i="78"/>
  <c r="J461" i="78"/>
  <c r="H461" i="78"/>
  <c r="O460" i="78"/>
  <c r="O459" i="78"/>
  <c r="O458" i="78"/>
  <c r="O457" i="78"/>
  <c r="J457" i="78"/>
  <c r="H457" i="78"/>
  <c r="O456" i="78"/>
  <c r="O455" i="78"/>
  <c r="O454" i="78"/>
  <c r="O453" i="78"/>
  <c r="J453" i="78"/>
  <c r="H453" i="78"/>
  <c r="O452" i="78"/>
  <c r="O451" i="78"/>
  <c r="O450" i="78"/>
  <c r="O449" i="78"/>
  <c r="J449" i="78"/>
  <c r="H449" i="78"/>
  <c r="O448" i="78"/>
  <c r="O447" i="78"/>
  <c r="O446" i="78"/>
  <c r="O445" i="78"/>
  <c r="J445" i="78"/>
  <c r="H445" i="78"/>
  <c r="O444" i="78"/>
  <c r="O443" i="78"/>
  <c r="O442" i="78"/>
  <c r="O441" i="78"/>
  <c r="J441" i="78"/>
  <c r="H441" i="78"/>
  <c r="E441" i="78"/>
  <c r="O440" i="78"/>
  <c r="O439" i="78"/>
  <c r="O438" i="78"/>
  <c r="O437" i="78"/>
  <c r="J437" i="78"/>
  <c r="H437" i="78"/>
  <c r="E437" i="78"/>
  <c r="O436" i="78"/>
  <c r="O435" i="78"/>
  <c r="O434" i="78"/>
  <c r="O433" i="78"/>
  <c r="J433" i="78"/>
  <c r="H433" i="78"/>
  <c r="O432" i="78"/>
  <c r="O431" i="78"/>
  <c r="O430" i="78"/>
  <c r="O429" i="78"/>
  <c r="J429" i="78"/>
  <c r="H429" i="78"/>
  <c r="O428" i="78"/>
  <c r="O427" i="78"/>
  <c r="O426" i="78"/>
  <c r="O425" i="78"/>
  <c r="J425" i="78"/>
  <c r="H425" i="78"/>
  <c r="O424" i="78"/>
  <c r="O423" i="78"/>
  <c r="O422" i="78"/>
  <c r="O421" i="78"/>
  <c r="J421" i="78"/>
  <c r="H421" i="78"/>
  <c r="O420" i="78"/>
  <c r="O419" i="78"/>
  <c r="O418" i="78"/>
  <c r="O417" i="78"/>
  <c r="J417" i="78"/>
  <c r="H417" i="78"/>
  <c r="O416" i="78"/>
  <c r="O415" i="78"/>
  <c r="O414" i="78"/>
  <c r="O413" i="78"/>
  <c r="J413" i="78"/>
  <c r="H413" i="78"/>
  <c r="O412" i="78"/>
  <c r="O411" i="78"/>
  <c r="O410" i="78"/>
  <c r="O409" i="78"/>
  <c r="J409" i="78"/>
  <c r="H409" i="78"/>
  <c r="O408" i="78"/>
  <c r="O407" i="78"/>
  <c r="O406" i="78"/>
  <c r="O405" i="78"/>
  <c r="J405" i="78"/>
  <c r="H405" i="78"/>
  <c r="O404" i="78"/>
  <c r="O403" i="78"/>
  <c r="O402" i="78"/>
  <c r="O401" i="78"/>
  <c r="J401" i="78"/>
  <c r="H401" i="78"/>
  <c r="O400" i="78"/>
  <c r="O399" i="78"/>
  <c r="O398" i="78"/>
  <c r="O397" i="78"/>
  <c r="J397" i="78"/>
  <c r="H397" i="78"/>
  <c r="O396" i="78"/>
  <c r="O395" i="78"/>
  <c r="O394" i="78"/>
  <c r="O393" i="78"/>
  <c r="J393" i="78"/>
  <c r="H393" i="78"/>
  <c r="O392" i="78"/>
  <c r="O391" i="78"/>
  <c r="O390" i="78"/>
  <c r="O389" i="78"/>
  <c r="J389" i="78"/>
  <c r="H389" i="78"/>
  <c r="O388" i="78"/>
  <c r="O387" i="78"/>
  <c r="O386" i="78"/>
  <c r="O385" i="78"/>
  <c r="J385" i="78"/>
  <c r="H385" i="78"/>
  <c r="O384" i="78"/>
  <c r="O383" i="78"/>
  <c r="O382" i="78"/>
  <c r="O381" i="78"/>
  <c r="J381" i="78"/>
  <c r="H381" i="78"/>
  <c r="O380" i="78"/>
  <c r="O379" i="78"/>
  <c r="O378" i="78"/>
  <c r="O377" i="78"/>
  <c r="J377" i="78"/>
  <c r="H377" i="78"/>
  <c r="O376" i="78"/>
  <c r="O375" i="78"/>
  <c r="O374" i="78"/>
  <c r="O373" i="78"/>
  <c r="J373" i="78"/>
  <c r="H373" i="78"/>
  <c r="O372" i="78"/>
  <c r="O371" i="78"/>
  <c r="O370" i="78"/>
  <c r="O369" i="78"/>
  <c r="J369" i="78"/>
  <c r="H369" i="78"/>
  <c r="O368" i="78"/>
  <c r="O367" i="78"/>
  <c r="O366" i="78"/>
  <c r="O365" i="78"/>
  <c r="J365" i="78"/>
  <c r="H365" i="78"/>
  <c r="O364" i="78"/>
  <c r="O363" i="78"/>
  <c r="O362" i="78"/>
  <c r="O361" i="78"/>
  <c r="J361" i="78"/>
  <c r="H361" i="78"/>
  <c r="O360" i="78"/>
  <c r="O359" i="78"/>
  <c r="O358" i="78"/>
  <c r="O357" i="78"/>
  <c r="J357" i="78"/>
  <c r="H357" i="78"/>
  <c r="O356" i="78"/>
  <c r="O355" i="78"/>
  <c r="O354" i="78"/>
  <c r="O353" i="78"/>
  <c r="J353" i="78"/>
  <c r="H353" i="78"/>
  <c r="O352" i="78"/>
  <c r="O351" i="78"/>
  <c r="O350" i="78"/>
  <c r="O349" i="78"/>
  <c r="J349" i="78"/>
  <c r="H349" i="78"/>
  <c r="O348" i="78"/>
  <c r="O347" i="78"/>
  <c r="O346" i="78"/>
  <c r="O345" i="78"/>
  <c r="J345" i="78"/>
  <c r="H345" i="78"/>
  <c r="O344" i="78"/>
  <c r="O343" i="78"/>
  <c r="O342" i="78"/>
  <c r="O341" i="78"/>
  <c r="J341" i="78"/>
  <c r="H341" i="78"/>
  <c r="O340" i="78"/>
  <c r="O339" i="78"/>
  <c r="O338" i="78"/>
  <c r="O337" i="78"/>
  <c r="J337" i="78"/>
  <c r="H337" i="78"/>
  <c r="O336" i="78"/>
  <c r="O335" i="78"/>
  <c r="O334" i="78"/>
  <c r="O333" i="78"/>
  <c r="J333" i="78"/>
  <c r="H333" i="78"/>
  <c r="O332" i="78"/>
  <c r="O331" i="78"/>
  <c r="O330" i="78"/>
  <c r="O329" i="78"/>
  <c r="J329" i="78"/>
  <c r="H329" i="78"/>
  <c r="O328" i="78"/>
  <c r="O327" i="78"/>
  <c r="O326" i="78"/>
  <c r="O325" i="78"/>
  <c r="J325" i="78"/>
  <c r="H325" i="78"/>
  <c r="O324" i="78"/>
  <c r="O323" i="78"/>
  <c r="O322" i="78"/>
  <c r="O321" i="78"/>
  <c r="J321" i="78"/>
  <c r="H321" i="78"/>
  <c r="O320" i="78"/>
  <c r="O319" i="78"/>
  <c r="O318" i="78"/>
  <c r="O317" i="78"/>
  <c r="J317" i="78"/>
  <c r="H317" i="78"/>
  <c r="O316" i="78"/>
  <c r="O315" i="78"/>
  <c r="O314" i="78"/>
  <c r="O313" i="78"/>
  <c r="J313" i="78"/>
  <c r="H313" i="78"/>
  <c r="O312" i="78"/>
  <c r="O311" i="78"/>
  <c r="O310" i="78"/>
  <c r="O309" i="78"/>
  <c r="J309" i="78"/>
  <c r="H309" i="78"/>
  <c r="O308" i="78"/>
  <c r="O307" i="78"/>
  <c r="O306" i="78"/>
  <c r="O305" i="78"/>
  <c r="J305" i="78"/>
  <c r="H305" i="78"/>
  <c r="O304" i="78"/>
  <c r="O303" i="78"/>
  <c r="O302" i="78"/>
  <c r="O301" i="78"/>
  <c r="J301" i="78"/>
  <c r="H301" i="78"/>
  <c r="O300" i="78"/>
  <c r="O299" i="78"/>
  <c r="O298" i="78"/>
  <c r="O297" i="78"/>
  <c r="J297" i="78"/>
  <c r="H297" i="78"/>
  <c r="O296" i="78"/>
  <c r="O295" i="78"/>
  <c r="O294" i="78"/>
  <c r="O293" i="78"/>
  <c r="J293" i="78"/>
  <c r="H293" i="78"/>
  <c r="O292" i="78"/>
  <c r="O291" i="78"/>
  <c r="O290" i="78"/>
  <c r="O289" i="78"/>
  <c r="J289" i="78"/>
  <c r="H289" i="78"/>
  <c r="O288" i="78"/>
  <c r="O287" i="78"/>
  <c r="O286" i="78"/>
  <c r="O285" i="78"/>
  <c r="J285" i="78"/>
  <c r="H285" i="78"/>
  <c r="O284" i="78"/>
  <c r="O283" i="78"/>
  <c r="O282" i="78"/>
  <c r="O281" i="78"/>
  <c r="J281" i="78"/>
  <c r="H281" i="78"/>
  <c r="O280" i="78"/>
  <c r="O279" i="78"/>
  <c r="O278" i="78"/>
  <c r="O277" i="78"/>
  <c r="J277" i="78"/>
  <c r="H277" i="78"/>
  <c r="O276" i="78"/>
  <c r="O275" i="78"/>
  <c r="O274" i="78"/>
  <c r="O273" i="78"/>
  <c r="J273" i="78"/>
  <c r="H273" i="78"/>
  <c r="O272" i="78"/>
  <c r="O271" i="78"/>
  <c r="O270" i="78"/>
  <c r="O269" i="78"/>
  <c r="J269" i="78"/>
  <c r="H269" i="78"/>
  <c r="O268" i="78"/>
  <c r="O267" i="78"/>
  <c r="O266" i="78"/>
  <c r="O265" i="78"/>
  <c r="J265" i="78"/>
  <c r="H265" i="78"/>
  <c r="O264" i="78"/>
  <c r="O263" i="78"/>
  <c r="O262" i="78"/>
  <c r="O261" i="78"/>
  <c r="J261" i="78"/>
  <c r="H261" i="78"/>
  <c r="O260" i="78"/>
  <c r="O259" i="78"/>
  <c r="O258" i="78"/>
  <c r="O257" i="78"/>
  <c r="J257" i="78"/>
  <c r="H257" i="78"/>
  <c r="O256" i="78"/>
  <c r="O255" i="78"/>
  <c r="O254" i="78"/>
  <c r="O253" i="78"/>
  <c r="J253" i="78"/>
  <c r="H253" i="78"/>
  <c r="O252" i="78"/>
  <c r="O251" i="78"/>
  <c r="O250" i="78"/>
  <c r="O249" i="78"/>
  <c r="J249" i="78"/>
  <c r="H249" i="78"/>
  <c r="O248" i="78"/>
  <c r="O247" i="78"/>
  <c r="O246" i="78"/>
  <c r="O245" i="78"/>
  <c r="J245" i="78"/>
  <c r="H245" i="78"/>
  <c r="O244" i="78"/>
  <c r="O243" i="78"/>
  <c r="O242" i="78"/>
  <c r="O241" i="78"/>
  <c r="J241" i="78"/>
  <c r="H241" i="78"/>
  <c r="O240" i="78"/>
  <c r="O239" i="78"/>
  <c r="O238" i="78"/>
  <c r="O237" i="78"/>
  <c r="J237" i="78"/>
  <c r="H237" i="78"/>
  <c r="O236" i="78"/>
  <c r="O235" i="78"/>
  <c r="O234" i="78"/>
  <c r="O233" i="78"/>
  <c r="J233" i="78"/>
  <c r="H233" i="78"/>
  <c r="O232" i="78"/>
  <c r="O231" i="78"/>
  <c r="O230" i="78"/>
  <c r="O229" i="78"/>
  <c r="J229" i="78"/>
  <c r="H229" i="78"/>
  <c r="O228" i="78"/>
  <c r="O227" i="78"/>
  <c r="O226" i="78"/>
  <c r="O225" i="78"/>
  <c r="J225" i="78"/>
  <c r="H225" i="78"/>
  <c r="O224" i="78"/>
  <c r="O223" i="78"/>
  <c r="O222" i="78"/>
  <c r="O221" i="78"/>
  <c r="J221" i="78"/>
  <c r="H221" i="78"/>
  <c r="O220" i="78"/>
  <c r="O219" i="78"/>
  <c r="O218" i="78"/>
  <c r="O217" i="78"/>
  <c r="J217" i="78"/>
  <c r="H217" i="78"/>
  <c r="O216" i="78"/>
  <c r="O215" i="78"/>
  <c r="O214" i="78"/>
  <c r="O213" i="78"/>
  <c r="J213" i="78"/>
  <c r="H213" i="78"/>
  <c r="O212" i="78"/>
  <c r="O211" i="78"/>
  <c r="O210" i="78"/>
  <c r="O209" i="78"/>
  <c r="J209" i="78"/>
  <c r="H209" i="78"/>
  <c r="O208" i="78"/>
  <c r="O207" i="78"/>
  <c r="O206" i="78"/>
  <c r="O205" i="78"/>
  <c r="J205" i="78"/>
  <c r="H205" i="78"/>
  <c r="O204" i="78"/>
  <c r="O203" i="78"/>
  <c r="O202" i="78"/>
  <c r="O201" i="78"/>
  <c r="J201" i="78"/>
  <c r="H201" i="78"/>
  <c r="O200" i="78"/>
  <c r="O199" i="78"/>
  <c r="O198" i="78"/>
  <c r="O197" i="78"/>
  <c r="J197" i="78"/>
  <c r="H197" i="78"/>
  <c r="O196" i="78"/>
  <c r="O195" i="78"/>
  <c r="O194" i="78"/>
  <c r="O193" i="78"/>
  <c r="J193" i="78"/>
  <c r="H193" i="78"/>
  <c r="O192" i="78"/>
  <c r="O191" i="78"/>
  <c r="O190" i="78"/>
  <c r="O189" i="78"/>
  <c r="J189" i="78"/>
  <c r="H189" i="78"/>
  <c r="O188" i="78"/>
  <c r="O187" i="78"/>
  <c r="O186" i="78"/>
  <c r="O185" i="78"/>
  <c r="J185" i="78"/>
  <c r="H185" i="78"/>
  <c r="O184" i="78"/>
  <c r="O183" i="78"/>
  <c r="O182" i="78"/>
  <c r="O181" i="78"/>
  <c r="J181" i="78"/>
  <c r="H181" i="78"/>
  <c r="O180" i="78"/>
  <c r="O179" i="78"/>
  <c r="O178" i="78"/>
  <c r="O177" i="78"/>
  <c r="J177" i="78"/>
  <c r="H177" i="78"/>
  <c r="O176" i="78"/>
  <c r="O175" i="78"/>
  <c r="O174" i="78"/>
  <c r="O173" i="78"/>
  <c r="J173" i="78"/>
  <c r="H173" i="78"/>
  <c r="O172" i="78"/>
  <c r="O171" i="78"/>
  <c r="O170" i="78"/>
  <c r="O169" i="78"/>
  <c r="J169" i="78"/>
  <c r="H169" i="78"/>
  <c r="O168" i="78"/>
  <c r="O167" i="78"/>
  <c r="O166" i="78"/>
  <c r="O165" i="78"/>
  <c r="J165" i="78"/>
  <c r="H165" i="78"/>
  <c r="O164" i="78"/>
  <c r="O163" i="78"/>
  <c r="O162" i="78"/>
  <c r="O161" i="78"/>
  <c r="J161" i="78"/>
  <c r="H161" i="78"/>
  <c r="O160" i="78"/>
  <c r="O159" i="78"/>
  <c r="O158" i="78"/>
  <c r="O157" i="78"/>
  <c r="J157" i="78"/>
  <c r="H157" i="78"/>
  <c r="O156" i="78"/>
  <c r="O155" i="78"/>
  <c r="O154" i="78"/>
  <c r="O153" i="78"/>
  <c r="J153" i="78"/>
  <c r="H153" i="78"/>
  <c r="O152" i="78"/>
  <c r="O151" i="78"/>
  <c r="O150" i="78"/>
  <c r="O149" i="78"/>
  <c r="J149" i="78"/>
  <c r="H149" i="78"/>
  <c r="O148" i="78"/>
  <c r="O147" i="78"/>
  <c r="O146" i="78"/>
  <c r="O145" i="78"/>
  <c r="J145" i="78"/>
  <c r="H145" i="78"/>
  <c r="O144" i="78"/>
  <c r="O143" i="78"/>
  <c r="O142" i="78"/>
  <c r="O141" i="78"/>
  <c r="J141" i="78"/>
  <c r="H141" i="78"/>
  <c r="O140" i="78"/>
  <c r="O139" i="78"/>
  <c r="O138" i="78"/>
  <c r="O137" i="78"/>
  <c r="J137" i="78"/>
  <c r="H137" i="78"/>
  <c r="O136" i="78"/>
  <c r="O135" i="78"/>
  <c r="O134" i="78"/>
  <c r="O133" i="78"/>
  <c r="J133" i="78"/>
  <c r="H133" i="78"/>
  <c r="O132" i="78"/>
  <c r="O131" i="78"/>
  <c r="O130" i="78"/>
  <c r="O129" i="78"/>
  <c r="J129" i="78"/>
  <c r="H129" i="78"/>
  <c r="O128" i="78"/>
  <c r="O127" i="78"/>
  <c r="O126" i="78"/>
  <c r="O125" i="78"/>
  <c r="J125" i="78"/>
  <c r="H125" i="78"/>
  <c r="O124" i="78"/>
  <c r="O123" i="78"/>
  <c r="O122" i="78"/>
  <c r="O121" i="78"/>
  <c r="J121" i="78"/>
  <c r="H121" i="78"/>
  <c r="O120" i="78"/>
  <c r="O119" i="78"/>
  <c r="O118" i="78"/>
  <c r="O117" i="78"/>
  <c r="J117" i="78"/>
  <c r="H117" i="78"/>
  <c r="O116" i="78"/>
  <c r="O115" i="78"/>
  <c r="O114" i="78"/>
  <c r="O113" i="78"/>
  <c r="J113" i="78"/>
  <c r="H113" i="78"/>
  <c r="O112" i="78"/>
  <c r="O111" i="78"/>
  <c r="O110" i="78"/>
  <c r="O109" i="78"/>
  <c r="J109" i="78"/>
  <c r="H109" i="78"/>
  <c r="O108" i="78"/>
  <c r="O107" i="78"/>
  <c r="O106" i="78"/>
  <c r="O105" i="78"/>
  <c r="J105" i="78"/>
  <c r="H105" i="78"/>
  <c r="O104" i="78"/>
  <c r="O103" i="78"/>
  <c r="O102" i="78"/>
  <c r="O101" i="78"/>
  <c r="J101" i="78"/>
  <c r="H101" i="78"/>
  <c r="O100" i="78"/>
  <c r="O99" i="78"/>
  <c r="O98" i="78"/>
  <c r="O97" i="78"/>
  <c r="J97" i="78"/>
  <c r="H97" i="78"/>
  <c r="O96" i="78"/>
  <c r="O95" i="78"/>
  <c r="O94" i="78"/>
  <c r="O93" i="78"/>
  <c r="J93" i="78"/>
  <c r="H93" i="78"/>
  <c r="O92" i="78"/>
  <c r="O91" i="78"/>
  <c r="O90" i="78"/>
  <c r="O89" i="78"/>
  <c r="J89" i="78"/>
  <c r="H89" i="78"/>
  <c r="O88" i="78"/>
  <c r="O87" i="78"/>
  <c r="O86" i="78"/>
  <c r="O85" i="78"/>
  <c r="J85" i="78"/>
  <c r="H85" i="78"/>
  <c r="O84" i="78"/>
  <c r="O83" i="78"/>
  <c r="O82" i="78"/>
  <c r="O81" i="78"/>
  <c r="J81" i="78"/>
  <c r="H81" i="78"/>
  <c r="O80" i="78"/>
  <c r="O79" i="78"/>
  <c r="O78" i="78"/>
  <c r="O77" i="78"/>
  <c r="J77" i="78"/>
  <c r="H77" i="78"/>
  <c r="O76" i="78"/>
  <c r="O75" i="78"/>
  <c r="O74" i="78"/>
  <c r="O73" i="78"/>
  <c r="J73" i="78"/>
  <c r="H73" i="78"/>
  <c r="O72" i="78"/>
  <c r="O71" i="78"/>
  <c r="O70" i="78"/>
  <c r="O69" i="78"/>
  <c r="J69" i="78"/>
  <c r="H69" i="78"/>
  <c r="O68" i="78"/>
  <c r="O67" i="78"/>
  <c r="O66" i="78"/>
  <c r="O65" i="78"/>
  <c r="J65" i="78"/>
  <c r="H65" i="78"/>
  <c r="O64" i="78"/>
  <c r="O63" i="78"/>
  <c r="O62" i="78"/>
  <c r="O61" i="78"/>
  <c r="J61" i="78"/>
  <c r="H61" i="78"/>
  <c r="O60" i="78"/>
  <c r="O59" i="78"/>
  <c r="O58" i="78"/>
  <c r="O57" i="78"/>
  <c r="J57" i="78"/>
  <c r="H57" i="78"/>
  <c r="O56" i="78"/>
  <c r="O55" i="78"/>
  <c r="O54" i="78"/>
  <c r="O53" i="78"/>
  <c r="J53" i="78"/>
  <c r="H53" i="78"/>
  <c r="O52" i="78"/>
  <c r="O51" i="78"/>
  <c r="O50" i="78"/>
  <c r="O49" i="78"/>
  <c r="J49" i="78"/>
  <c r="H49" i="78"/>
  <c r="O48" i="78"/>
  <c r="O47" i="78"/>
  <c r="O46" i="78"/>
  <c r="O45" i="78"/>
  <c r="J45" i="78"/>
  <c r="H45" i="78"/>
  <c r="O44" i="78"/>
  <c r="O43" i="78"/>
  <c r="O42" i="78"/>
  <c r="O41" i="78"/>
  <c r="J41" i="78"/>
  <c r="H41" i="78"/>
  <c r="O40" i="78"/>
  <c r="O39" i="78"/>
  <c r="O38" i="78"/>
  <c r="O37" i="78"/>
  <c r="J37" i="78"/>
  <c r="H37" i="78"/>
  <c r="O36" i="78"/>
  <c r="O35" i="78"/>
  <c r="O34" i="78"/>
  <c r="O33" i="78"/>
  <c r="J33" i="78"/>
  <c r="H33" i="78"/>
  <c r="O32" i="78"/>
  <c r="O31" i="78"/>
  <c r="O30" i="78"/>
  <c r="O29" i="78"/>
  <c r="J29" i="78"/>
  <c r="H29" i="78"/>
  <c r="O28" i="78"/>
  <c r="O27" i="78"/>
  <c r="O26" i="78"/>
  <c r="O25" i="78"/>
  <c r="J25" i="78"/>
  <c r="H25" i="78"/>
  <c r="O24" i="78"/>
  <c r="O23" i="78"/>
  <c r="O22" i="78"/>
  <c r="O21" i="78"/>
  <c r="J21" i="78"/>
  <c r="H21" i="78"/>
  <c r="O20" i="78"/>
  <c r="O19" i="78"/>
  <c r="O18" i="78"/>
  <c r="O17" i="78"/>
  <c r="J17" i="78"/>
  <c r="H17" i="78"/>
  <c r="O17" i="70"/>
  <c r="J494" i="48"/>
  <c r="J518" i="48"/>
  <c r="J522" i="48"/>
  <c r="J526" i="48"/>
  <c r="J93" i="48"/>
  <c r="J117" i="48"/>
  <c r="J137" i="48"/>
  <c r="J149" i="48"/>
  <c r="J153" i="48"/>
  <c r="J157" i="48"/>
  <c r="J161" i="48"/>
  <c r="J165" i="48"/>
  <c r="J169" i="48"/>
  <c r="J173" i="48"/>
  <c r="J177" i="48"/>
  <c r="J181" i="48"/>
  <c r="J189" i="48"/>
  <c r="J221" i="48"/>
  <c r="J265" i="48"/>
  <c r="J338" i="48"/>
  <c r="J410" i="48"/>
  <c r="J450" i="48"/>
  <c r="J470" i="48"/>
  <c r="Q1621" i="78" l="1"/>
  <c r="Q1637" i="78"/>
  <c r="Q1653" i="78"/>
  <c r="Q945" i="78"/>
  <c r="Q1025" i="78"/>
  <c r="Q921" i="78"/>
  <c r="Q937" i="78"/>
  <c r="Q1013" i="78"/>
  <c r="Q1041" i="78"/>
  <c r="Q1057" i="78"/>
  <c r="Q1073" i="78"/>
  <c r="Q1109" i="78"/>
  <c r="Q1209" i="78"/>
  <c r="Q1225" i="78"/>
  <c r="Q1241" i="78"/>
  <c r="Q1329" i="78"/>
  <c r="Q1345" i="78"/>
  <c r="Q1361" i="78"/>
  <c r="Q1517" i="78"/>
  <c r="Q1533" i="78"/>
  <c r="Q1617" i="78"/>
  <c r="Q1649" i="78"/>
  <c r="Q1665" i="78"/>
  <c r="Q989" i="78"/>
  <c r="Q1037" i="78"/>
  <c r="Q1125" i="78"/>
  <c r="Q1141" i="78"/>
  <c r="Q1157" i="78"/>
  <c r="Q1229" i="78"/>
  <c r="Q1273" i="78"/>
  <c r="Q1549" i="78"/>
  <c r="Q1565" i="78"/>
  <c r="Q1581" i="78"/>
  <c r="Q1713" i="78"/>
  <c r="Q1205" i="78"/>
  <c r="Q1221" i="78"/>
  <c r="Q1357" i="78"/>
  <c r="Q1389" i="78"/>
  <c r="Q1497" i="78"/>
  <c r="Q1545" i="78"/>
  <c r="Q1661" i="78"/>
  <c r="Q897" i="78"/>
  <c r="Q969" i="78"/>
  <c r="Q985" i="78"/>
  <c r="Q1001" i="78"/>
  <c r="Q1137" i="78"/>
  <c r="Q1153" i="78"/>
  <c r="Q1269" i="78"/>
  <c r="Q1285" i="78"/>
  <c r="Q1377" i="78"/>
  <c r="Q1441" i="78"/>
  <c r="Q1457" i="78"/>
  <c r="Q913" i="78"/>
  <c r="Q929" i="78"/>
  <c r="Q965" i="78"/>
  <c r="Q1081" i="78"/>
  <c r="Q1201" i="78"/>
  <c r="Q1217" i="78"/>
  <c r="Q1353" i="78"/>
  <c r="Q1369" i="78"/>
  <c r="Q1477" i="78"/>
  <c r="Q1493" i="78"/>
  <c r="Q1509" i="78"/>
  <c r="Q1641" i="78"/>
  <c r="Q997" i="78"/>
  <c r="Q1133" i="78"/>
  <c r="Q1149" i="78"/>
  <c r="Q1169" i="78"/>
  <c r="Q1281" i="78"/>
  <c r="Q1313" i="78"/>
  <c r="Q1421" i="78"/>
  <c r="Q1437" i="78"/>
  <c r="Q1469" i="78"/>
  <c r="Q1589" i="78"/>
  <c r="Q1689" i="78"/>
  <c r="Q21" i="70"/>
  <c r="Q265" i="48"/>
  <c r="Q177" i="48"/>
  <c r="Q161" i="48"/>
  <c r="Q153" i="48"/>
  <c r="Q137" i="48"/>
  <c r="Q338" i="48"/>
  <c r="Q149" i="48"/>
  <c r="Q526" i="48"/>
  <c r="Q518" i="48"/>
  <c r="R518" i="48" s="1"/>
  <c r="Q494" i="48"/>
  <c r="Q470" i="48"/>
  <c r="Q410" i="48"/>
  <c r="Q221" i="48"/>
  <c r="Q189" i="48"/>
  <c r="Q181" i="48"/>
  <c r="Q173" i="48"/>
  <c r="Q165" i="48"/>
  <c r="Q157" i="48"/>
  <c r="Q117" i="48"/>
  <c r="Q450" i="48"/>
  <c r="Q169" i="48"/>
  <c r="Q522" i="48"/>
  <c r="Q93" i="48"/>
  <c r="Q901" i="78"/>
  <c r="Q905" i="78"/>
  <c r="Q957" i="78"/>
  <c r="Q973" i="78"/>
  <c r="Q1029" i="78"/>
  <c r="Q1045" i="78"/>
  <c r="Q1113" i="78"/>
  <c r="Q1117" i="78"/>
  <c r="Q1185" i="78"/>
  <c r="Q1189" i="78"/>
  <c r="Q1257" i="78"/>
  <c r="Q1261" i="78"/>
  <c r="Q1333" i="78"/>
  <c r="Q1337" i="78"/>
  <c r="Q1401" i="78"/>
  <c r="Q1405" i="78"/>
  <c r="Q1481" i="78"/>
  <c r="Q1537" i="78"/>
  <c r="Q1553" i="78"/>
  <c r="Q1609" i="78"/>
  <c r="Q1625" i="78"/>
  <c r="Q1681" i="78"/>
  <c r="Q1697" i="78"/>
  <c r="Q981" i="78"/>
  <c r="Q1053" i="78"/>
  <c r="Q1489" i="78"/>
  <c r="Q1561" i="78"/>
  <c r="Q1633" i="78"/>
  <c r="Q1705" i="78"/>
  <c r="Q941" i="78"/>
  <c r="Q993" i="78"/>
  <c r="Q1009" i="78"/>
  <c r="Q1065" i="78"/>
  <c r="Q1297" i="78"/>
  <c r="Q1373" i="78"/>
  <c r="Q1501" i="78"/>
  <c r="Q1573" i="78"/>
  <c r="Q1645" i="78"/>
  <c r="Q704" i="78"/>
  <c r="Q1021" i="78"/>
  <c r="Q1077" i="78"/>
  <c r="Q1093" i="78"/>
  <c r="Q1161" i="78"/>
  <c r="Q1165" i="78"/>
  <c r="Q1233" i="78"/>
  <c r="Q1237" i="78"/>
  <c r="Q1305" i="78"/>
  <c r="Q1309" i="78"/>
  <c r="Q1381" i="78"/>
  <c r="Q1385" i="78"/>
  <c r="Q1449" i="78"/>
  <c r="Q1453" i="78"/>
  <c r="Q1513" i="78"/>
  <c r="Q1529" i="78"/>
  <c r="Q1585" i="78"/>
  <c r="Q1601" i="78"/>
  <c r="Q1657" i="78"/>
  <c r="Q1673" i="78"/>
  <c r="Q884" i="78"/>
  <c r="Q889" i="78"/>
  <c r="Q893" i="78"/>
  <c r="Q961" i="78"/>
  <c r="Q1017" i="78"/>
  <c r="Q1033" i="78"/>
  <c r="Q1089" i="78"/>
  <c r="Q1105" i="78"/>
  <c r="R1105" i="78" s="1"/>
  <c r="F1105" i="78" s="1"/>
  <c r="Q1173" i="78"/>
  <c r="Q1177" i="78"/>
  <c r="Q1245" i="78"/>
  <c r="Q1249" i="78"/>
  <c r="Q1321" i="78"/>
  <c r="Q1325" i="78"/>
  <c r="Q1461" i="78"/>
  <c r="Q1465" i="78"/>
  <c r="Q1525" i="78"/>
  <c r="Q1541" i="78"/>
  <c r="Q1597" i="78"/>
  <c r="Q1613" i="78"/>
  <c r="Q1669" i="78"/>
  <c r="Q1685" i="78"/>
  <c r="Q632" i="78"/>
  <c r="Q708" i="78"/>
  <c r="Q712" i="78"/>
  <c r="Q716" i="78"/>
  <c r="Q724" i="78"/>
  <c r="Q728" i="78"/>
  <c r="Q732" i="78"/>
  <c r="Q736" i="78"/>
  <c r="Q740" i="78"/>
  <c r="Q744" i="78"/>
  <c r="Q756" i="78"/>
  <c r="Q768" i="78"/>
  <c r="Q780" i="78"/>
  <c r="Q784" i="78"/>
  <c r="Q788" i="78"/>
  <c r="Q792" i="78"/>
  <c r="Q796" i="78"/>
  <c r="Q800" i="78"/>
  <c r="Q804" i="78"/>
  <c r="Q808" i="78"/>
  <c r="Q812" i="78"/>
  <c r="Q816" i="78"/>
  <c r="Q844" i="78"/>
  <c r="Q856" i="78"/>
  <c r="Q868" i="78"/>
  <c r="Q876" i="78"/>
  <c r="Q880" i="78"/>
  <c r="Q832" i="78"/>
  <c r="Q860" i="78"/>
  <c r="Q636" i="78"/>
  <c r="Q640" i="78"/>
  <c r="Q644" i="78"/>
  <c r="Q648" i="78"/>
  <c r="Q652" i="78"/>
  <c r="Q656" i="78"/>
  <c r="Q660" i="78"/>
  <c r="Q664" i="78"/>
  <c r="Q668" i="78"/>
  <c r="Q680" i="78"/>
  <c r="Q692" i="78"/>
  <c r="Q848" i="78"/>
  <c r="Q864" i="78"/>
  <c r="Q824" i="78"/>
  <c r="Q828" i="78"/>
  <c r="Q872" i="78"/>
  <c r="Q840" i="78"/>
  <c r="Q608" i="78"/>
  <c r="Q620" i="78"/>
  <c r="Q836" i="78"/>
  <c r="Q852" i="78"/>
  <c r="Q624" i="78"/>
  <c r="Q628" i="78"/>
  <c r="Q696" i="78"/>
  <c r="Q700" i="78"/>
  <c r="Q772" i="78"/>
  <c r="Q776" i="78"/>
  <c r="Q518" i="78"/>
  <c r="Q598" i="78"/>
  <c r="Q604" i="78"/>
  <c r="Q672" i="78"/>
  <c r="Q676" i="78"/>
  <c r="Q748" i="78"/>
  <c r="Q752" i="78"/>
  <c r="Q612" i="78"/>
  <c r="Q616" i="78"/>
  <c r="Q684" i="78"/>
  <c r="Q688" i="78"/>
  <c r="Q760" i="78"/>
  <c r="Q764" i="78"/>
  <c r="Q582" i="78"/>
  <c r="Q437" i="78"/>
  <c r="Q477" i="78"/>
  <c r="Q493" i="78"/>
  <c r="Q145" i="78"/>
  <c r="Q377" i="78"/>
  <c r="Q570" i="78"/>
  <c r="Q586" i="78"/>
  <c r="Q590" i="78"/>
  <c r="Q594" i="78"/>
  <c r="Q506" i="78"/>
  <c r="Q522" i="78"/>
  <c r="Q526" i="78"/>
  <c r="Q530" i="78"/>
  <c r="Q538" i="78"/>
  <c r="Q542" i="78"/>
  <c r="Q546" i="78"/>
  <c r="Q558" i="78"/>
  <c r="Q510" i="78"/>
  <c r="Q514" i="78"/>
  <c r="Q574" i="78"/>
  <c r="Q578" i="78"/>
  <c r="Q233" i="78"/>
  <c r="Q534" i="78"/>
  <c r="Q305" i="78"/>
  <c r="Q550" i="78"/>
  <c r="Q554" i="78"/>
  <c r="Q498" i="78"/>
  <c r="Q502" i="78"/>
  <c r="Q562" i="78"/>
  <c r="Q566" i="78"/>
  <c r="Q25" i="78"/>
  <c r="Q37" i="78"/>
  <c r="Q49" i="78"/>
  <c r="Q61" i="78"/>
  <c r="Q73" i="78"/>
  <c r="Q81" i="78"/>
  <c r="Q85" i="78"/>
  <c r="Q97" i="78"/>
  <c r="Q109" i="78"/>
  <c r="Q113" i="78"/>
  <c r="Q129" i="78"/>
  <c r="Q413" i="78"/>
  <c r="Q453" i="78"/>
  <c r="Q137" i="78"/>
  <c r="Q149" i="78"/>
  <c r="Q153" i="78"/>
  <c r="Q157" i="78"/>
  <c r="Q161" i="78"/>
  <c r="Q181" i="78"/>
  <c r="Q197" i="78"/>
  <c r="Q465" i="78"/>
  <c r="Q469" i="78"/>
  <c r="Q485" i="78"/>
  <c r="Q489" i="78"/>
  <c r="Q121" i="78"/>
  <c r="Q221" i="78"/>
  <c r="Q237" i="78"/>
  <c r="Q241" i="78"/>
  <c r="Q245" i="78"/>
  <c r="Q257" i="78"/>
  <c r="Q269" i="78"/>
  <c r="Q281" i="78"/>
  <c r="Q441" i="78"/>
  <c r="Q293" i="78"/>
  <c r="Q309" i="78"/>
  <c r="R309" i="78" s="1"/>
  <c r="Q313" i="78"/>
  <c r="R313" i="78" s="1"/>
  <c r="F313" i="78" s="1"/>
  <c r="Q317" i="78"/>
  <c r="R317" i="78" s="1"/>
  <c r="F317" i="78" s="1"/>
  <c r="Q329" i="78"/>
  <c r="Q341" i="78"/>
  <c r="Q353" i="78"/>
  <c r="Q365" i="78"/>
  <c r="Q381" i="78"/>
  <c r="Q385" i="78"/>
  <c r="Q389" i="78"/>
  <c r="Q401" i="78"/>
  <c r="Q425" i="78"/>
  <c r="Q141" i="78"/>
  <c r="Q209" i="78"/>
  <c r="Q457" i="78"/>
  <c r="Q473" i="78"/>
  <c r="Q481" i="78"/>
  <c r="Q21" i="78"/>
  <c r="Q33" i="78"/>
  <c r="Q45" i="78"/>
  <c r="Q57" i="78"/>
  <c r="Q69" i="78"/>
  <c r="Q93" i="78"/>
  <c r="Q105" i="78"/>
  <c r="Q117" i="78"/>
  <c r="Q169" i="78"/>
  <c r="Q261" i="78"/>
  <c r="Q265" i="78"/>
  <c r="Q333" i="78"/>
  <c r="Q337" i="78"/>
  <c r="Q405" i="78"/>
  <c r="Q409" i="78"/>
  <c r="Q17" i="78"/>
  <c r="Q29" i="78"/>
  <c r="Q41" i="78"/>
  <c r="Q53" i="78"/>
  <c r="Q65" i="78"/>
  <c r="Q77" i="78"/>
  <c r="Q89" i="78"/>
  <c r="Q101" i="78"/>
  <c r="Q125" i="78"/>
  <c r="Q173" i="78"/>
  <c r="Q193" i="78"/>
  <c r="Q273" i="78"/>
  <c r="Q345" i="78"/>
  <c r="Q417" i="78"/>
  <c r="Q445" i="78"/>
  <c r="Q133" i="78"/>
  <c r="Q185" i="78"/>
  <c r="Q205" i="78"/>
  <c r="Q217" i="78"/>
  <c r="Q285" i="78"/>
  <c r="Q289" i="78"/>
  <c r="Q357" i="78"/>
  <c r="Q361" i="78"/>
  <c r="Q429" i="78"/>
  <c r="Q433" i="78"/>
  <c r="Q461" i="78"/>
  <c r="Q165" i="78"/>
  <c r="Q201" i="78"/>
  <c r="Q277" i="78"/>
  <c r="Q349" i="78"/>
  <c r="Q421" i="78"/>
  <c r="Q449" i="78"/>
  <c r="Q225" i="78"/>
  <c r="Q229" i="78"/>
  <c r="F309" i="78"/>
  <c r="Q177" i="78"/>
  <c r="Q213" i="78"/>
  <c r="Q297" i="78"/>
  <c r="Q301" i="78"/>
  <c r="Q369" i="78"/>
  <c r="Q373" i="78"/>
  <c r="Q189" i="78"/>
  <c r="Q249" i="78"/>
  <c r="Q253" i="78"/>
  <c r="Q321" i="78"/>
  <c r="R321" i="78" s="1"/>
  <c r="F321" i="78" s="1"/>
  <c r="Q325" i="78"/>
  <c r="R325" i="78" s="1"/>
  <c r="F325" i="78" s="1"/>
  <c r="Q393" i="78"/>
  <c r="Q397" i="78"/>
  <c r="P325" i="78" l="1"/>
  <c r="S325" i="78"/>
  <c r="T325" i="78" s="1"/>
  <c r="P1105" i="78"/>
  <c r="S1105" i="78"/>
  <c r="T1105" i="78" s="1"/>
  <c r="P321" i="78"/>
  <c r="S321" i="78"/>
  <c r="T321" i="78" s="1"/>
  <c r="P317" i="78"/>
  <c r="S317" i="78"/>
  <c r="T317" i="78" s="1"/>
  <c r="P313" i="78"/>
  <c r="S313" i="78"/>
  <c r="T313" i="78" s="1"/>
  <c r="P309" i="78"/>
  <c r="S309" i="78"/>
  <c r="T309" i="78" s="1"/>
  <c r="P219" i="75"/>
  <c r="D18" i="81" s="1"/>
  <c r="H53" i="85"/>
  <c r="J53" i="85"/>
  <c r="Q53" i="85"/>
  <c r="R53" i="85" s="1"/>
  <c r="H57" i="85"/>
  <c r="J57" i="85"/>
  <c r="H61" i="85"/>
  <c r="J61" i="85"/>
  <c r="H65" i="85"/>
  <c r="J65" i="85"/>
  <c r="H69" i="85"/>
  <c r="J69" i="85"/>
  <c r="H73" i="85"/>
  <c r="J73" i="85"/>
  <c r="H77" i="85"/>
  <c r="J77" i="85"/>
  <c r="H81" i="85"/>
  <c r="J81" i="85"/>
  <c r="H85" i="85"/>
  <c r="J85" i="85"/>
  <c r="H89" i="85"/>
  <c r="J89" i="85"/>
  <c r="Q89" i="85"/>
  <c r="J49" i="85"/>
  <c r="H49" i="85"/>
  <c r="J45" i="85"/>
  <c r="H45" i="85"/>
  <c r="J41" i="85"/>
  <c r="H41" i="85"/>
  <c r="J37" i="85"/>
  <c r="H37" i="85"/>
  <c r="J33" i="85"/>
  <c r="H33" i="85"/>
  <c r="J29" i="85"/>
  <c r="H29" i="85"/>
  <c r="J25" i="85"/>
  <c r="H25" i="85"/>
  <c r="J21" i="85"/>
  <c r="H21" i="85"/>
  <c r="O17" i="85"/>
  <c r="P95" i="85" s="1"/>
  <c r="D20" i="81" s="1"/>
  <c r="J17" i="85"/>
  <c r="H17" i="85"/>
  <c r="R14" i="85"/>
  <c r="R89" i="85" l="1"/>
  <c r="F89" i="85" s="1"/>
  <c r="P89" i="85" s="1"/>
  <c r="F10" i="85"/>
  <c r="Q57" i="85"/>
  <c r="Q73" i="85"/>
  <c r="F53" i="85"/>
  <c r="P53" i="85" s="1"/>
  <c r="Q65" i="85"/>
  <c r="Q81" i="85"/>
  <c r="Q61" i="85"/>
  <c r="Q85" i="85"/>
  <c r="Q69" i="85"/>
  <c r="Q77" i="85"/>
  <c r="Q45" i="85"/>
  <c r="Q37" i="85"/>
  <c r="Q21" i="85"/>
  <c r="Q25" i="85"/>
  <c r="Q17" i="85"/>
  <c r="R17" i="85" s="1"/>
  <c r="F17" i="85" s="1"/>
  <c r="P17" i="85" s="1"/>
  <c r="Q29" i="85"/>
  <c r="Q41" i="85"/>
  <c r="Q33" i="85"/>
  <c r="Q49" i="85"/>
  <c r="R45" i="85" l="1"/>
  <c r="F45" i="85" s="1"/>
  <c r="P45" i="85" s="1"/>
  <c r="R33" i="85"/>
  <c r="F33" i="85" s="1"/>
  <c r="P33" i="85" s="1"/>
  <c r="R77" i="85"/>
  <c r="F77" i="85" s="1"/>
  <c r="P77" i="85" s="1"/>
  <c r="R37" i="85"/>
  <c r="F37" i="85" s="1"/>
  <c r="P37" i="85" s="1"/>
  <c r="R25" i="85"/>
  <c r="F25" i="85" s="1"/>
  <c r="P25" i="85" s="1"/>
  <c r="R73" i="85"/>
  <c r="F73" i="85" s="1"/>
  <c r="P73" i="85" s="1"/>
  <c r="R61" i="85"/>
  <c r="F61" i="85" s="1"/>
  <c r="P61" i="85" s="1"/>
  <c r="R41" i="85"/>
  <c r="F41" i="85" s="1"/>
  <c r="P41" i="85" s="1"/>
  <c r="R81" i="85"/>
  <c r="F81" i="85" s="1"/>
  <c r="P81" i="85" s="1"/>
  <c r="R29" i="85"/>
  <c r="F29" i="85" s="1"/>
  <c r="P29" i="85" s="1"/>
  <c r="R65" i="85"/>
  <c r="F65" i="85" s="1"/>
  <c r="P65" i="85" s="1"/>
  <c r="R69" i="85"/>
  <c r="F69" i="85" s="1"/>
  <c r="P69" i="85" s="1"/>
  <c r="R49" i="85"/>
  <c r="F49" i="85" s="1"/>
  <c r="P49" i="85" s="1"/>
  <c r="R21" i="85"/>
  <c r="F21" i="85" s="1"/>
  <c r="P21" i="85" s="1"/>
  <c r="P93" i="85" s="1"/>
  <c r="R85" i="85"/>
  <c r="F85" i="85" s="1"/>
  <c r="P85" i="85" s="1"/>
  <c r="R57" i="85"/>
  <c r="F57" i="85" s="1"/>
  <c r="P57" i="85" s="1"/>
  <c r="P97" i="85" l="1"/>
  <c r="P99" i="85" s="1"/>
  <c r="P101" i="85" s="1"/>
  <c r="P103" i="85" l="1"/>
  <c r="C20" i="81" s="1"/>
  <c r="F20" i="81" s="1"/>
  <c r="R14" i="84"/>
  <c r="P105" i="85" l="1"/>
  <c r="F9" i="85" s="1"/>
  <c r="O2220" i="84"/>
  <c r="O2219" i="84"/>
  <c r="O2218" i="84"/>
  <c r="O2217" i="84"/>
  <c r="Q2217" i="84" s="1"/>
  <c r="J2217" i="84"/>
  <c r="H2217" i="84"/>
  <c r="O2216" i="84"/>
  <c r="O2215" i="84"/>
  <c r="O2214" i="84"/>
  <c r="Q2213" i="84" s="1"/>
  <c r="O2213" i="84"/>
  <c r="J2213" i="84"/>
  <c r="H2213" i="84"/>
  <c r="O2212" i="84"/>
  <c r="O2211" i="84"/>
  <c r="O2210" i="84"/>
  <c r="O2209" i="84"/>
  <c r="Q2209" i="84" s="1"/>
  <c r="J2209" i="84"/>
  <c r="H2209" i="84"/>
  <c r="O2208" i="84"/>
  <c r="O2207" i="84"/>
  <c r="O2206" i="84"/>
  <c r="Q2205" i="84" s="1"/>
  <c r="O2205" i="84"/>
  <c r="J2205" i="84"/>
  <c r="H2205" i="84"/>
  <c r="O2204" i="84"/>
  <c r="O2203" i="84"/>
  <c r="O2202" i="84"/>
  <c r="O2201" i="84"/>
  <c r="Q2201" i="84" s="1"/>
  <c r="J2201" i="84"/>
  <c r="H2201" i="84"/>
  <c r="O2200" i="84"/>
  <c r="O2199" i="84"/>
  <c r="O2198" i="84"/>
  <c r="O2197" i="84"/>
  <c r="J2197" i="84"/>
  <c r="H2197" i="84"/>
  <c r="O2196" i="84"/>
  <c r="O2195" i="84"/>
  <c r="O2194" i="84"/>
  <c r="S2193" i="84"/>
  <c r="T2193" i="84" s="1"/>
  <c r="O2193" i="84"/>
  <c r="Q2193" i="84" s="1"/>
  <c r="J2193" i="84"/>
  <c r="H2193" i="84"/>
  <c r="O2192" i="84"/>
  <c r="O2191" i="84"/>
  <c r="O2190" i="84"/>
  <c r="S2189" i="84"/>
  <c r="T2189" i="84" s="1"/>
  <c r="O2189" i="84"/>
  <c r="Q2189" i="84" s="1"/>
  <c r="J2189" i="84"/>
  <c r="H2189" i="84"/>
  <c r="O2188" i="84"/>
  <c r="O2187" i="84"/>
  <c r="O2186" i="84"/>
  <c r="S2185" i="84"/>
  <c r="T2185" i="84" s="1"/>
  <c r="O2185" i="84"/>
  <c r="Q2185" i="84" s="1"/>
  <c r="J2185" i="84"/>
  <c r="H2185" i="84"/>
  <c r="O2184" i="84"/>
  <c r="O2183" i="84"/>
  <c r="O2182" i="84"/>
  <c r="S2181" i="84"/>
  <c r="T2181" i="84" s="1"/>
  <c r="O2181" i="84"/>
  <c r="J2181" i="84"/>
  <c r="H2181" i="84"/>
  <c r="O2180" i="84"/>
  <c r="O2179" i="84"/>
  <c r="Q2177" i="84" s="1"/>
  <c r="O2178" i="84"/>
  <c r="S2177" i="84"/>
  <c r="T2177" i="84" s="1"/>
  <c r="O2177" i="84"/>
  <c r="J2177" i="84"/>
  <c r="H2177" i="84"/>
  <c r="O2176" i="84"/>
  <c r="O2175" i="84"/>
  <c r="O2174" i="84"/>
  <c r="S2173" i="84"/>
  <c r="T2173" i="84" s="1"/>
  <c r="O2173" i="84"/>
  <c r="J2173" i="84"/>
  <c r="H2173" i="84"/>
  <c r="O2172" i="84"/>
  <c r="O2171" i="84"/>
  <c r="O2170" i="84"/>
  <c r="S2169" i="84"/>
  <c r="T2169" i="84" s="1"/>
  <c r="O2169" i="84"/>
  <c r="Q2169" i="84" s="1"/>
  <c r="J2169" i="84"/>
  <c r="H2169" i="84"/>
  <c r="O2168" i="84"/>
  <c r="O2167" i="84"/>
  <c r="O2166" i="84"/>
  <c r="Q2165" i="84" s="1"/>
  <c r="S2165" i="84"/>
  <c r="T2165" i="84" s="1"/>
  <c r="O2165" i="84"/>
  <c r="J2165" i="84"/>
  <c r="H2165" i="84"/>
  <c r="O2164" i="84"/>
  <c r="O2163" i="84"/>
  <c r="O2162" i="84"/>
  <c r="S2161" i="84"/>
  <c r="T2161" i="84" s="1"/>
  <c r="O2161" i="84"/>
  <c r="Q2161" i="84" s="1"/>
  <c r="J2161" i="84"/>
  <c r="H2161" i="84"/>
  <c r="O2160" i="84"/>
  <c r="O2159" i="84"/>
  <c r="O2158" i="84"/>
  <c r="Q2157" i="84" s="1"/>
  <c r="S2157" i="84"/>
  <c r="T2157" i="84" s="1"/>
  <c r="O2157" i="84"/>
  <c r="J2157" i="84"/>
  <c r="H2157" i="84"/>
  <c r="O2156" i="84"/>
  <c r="O2155" i="84"/>
  <c r="O2154" i="84"/>
  <c r="S2153" i="84"/>
  <c r="T2153" i="84" s="1"/>
  <c r="Q2153" i="84"/>
  <c r="O2153" i="84"/>
  <c r="J2153" i="84"/>
  <c r="H2153" i="84"/>
  <c r="O2152" i="84"/>
  <c r="O2151" i="84"/>
  <c r="O2150" i="84"/>
  <c r="S2149" i="84"/>
  <c r="T2149" i="84" s="1"/>
  <c r="O2149" i="84"/>
  <c r="J2149" i="84"/>
  <c r="H2149" i="84"/>
  <c r="O2148" i="84"/>
  <c r="O2147" i="84"/>
  <c r="O2146" i="84"/>
  <c r="S2145" i="84"/>
  <c r="T2145" i="84" s="1"/>
  <c r="O2145" i="84"/>
  <c r="Q2145" i="84" s="1"/>
  <c r="J2145" i="84"/>
  <c r="H2145" i="84"/>
  <c r="O2144" i="84"/>
  <c r="O2143" i="84"/>
  <c r="O2142" i="84"/>
  <c r="S2141" i="84"/>
  <c r="T2141" i="84" s="1"/>
  <c r="O2141" i="84"/>
  <c r="J2141" i="84"/>
  <c r="H2141" i="84"/>
  <c r="O2140" i="84"/>
  <c r="O2139" i="84"/>
  <c r="O2138" i="84"/>
  <c r="S2137" i="84"/>
  <c r="T2137" i="84" s="1"/>
  <c r="Q2137" i="84"/>
  <c r="O2137" i="84"/>
  <c r="J2137" i="84"/>
  <c r="H2137" i="84"/>
  <c r="O2136" i="84"/>
  <c r="O2135" i="84"/>
  <c r="O2134" i="84"/>
  <c r="O2133" i="84"/>
  <c r="J2133" i="84"/>
  <c r="H2133" i="84"/>
  <c r="O2132" i="84"/>
  <c r="Q2129" i="84" s="1"/>
  <c r="O2131" i="84"/>
  <c r="O2130" i="84"/>
  <c r="O2129" i="84"/>
  <c r="J2129" i="84"/>
  <c r="H2129" i="84"/>
  <c r="O2128" i="84"/>
  <c r="O2127" i="84"/>
  <c r="O2126" i="84"/>
  <c r="O2125" i="84"/>
  <c r="J2125" i="84"/>
  <c r="H2125" i="84"/>
  <c r="O2124" i="84"/>
  <c r="O2123" i="84"/>
  <c r="O2122" i="84"/>
  <c r="Q2121" i="84"/>
  <c r="O2121" i="84"/>
  <c r="J2121" i="84"/>
  <c r="H2121" i="84"/>
  <c r="O2120" i="84"/>
  <c r="O2119" i="84"/>
  <c r="O2118" i="84"/>
  <c r="Q2117" i="84" s="1"/>
  <c r="O2117" i="84"/>
  <c r="J2117" i="84"/>
  <c r="H2117" i="84"/>
  <c r="O2116" i="84"/>
  <c r="O2115" i="84"/>
  <c r="O2114" i="84"/>
  <c r="O2113" i="84"/>
  <c r="Q2113" i="84" s="1"/>
  <c r="J2113" i="84"/>
  <c r="H2113" i="84"/>
  <c r="O2112" i="84"/>
  <c r="O2111" i="84"/>
  <c r="O2110" i="84"/>
  <c r="O2109" i="84"/>
  <c r="J2109" i="84"/>
  <c r="H2109" i="84"/>
  <c r="O2108" i="84"/>
  <c r="O2107" i="84"/>
  <c r="O2106" i="84"/>
  <c r="O2105" i="84"/>
  <c r="J2105" i="84"/>
  <c r="H2105" i="84"/>
  <c r="O2104" i="84"/>
  <c r="O2103" i="84"/>
  <c r="O2102" i="84"/>
  <c r="O2101" i="84"/>
  <c r="J2101" i="84"/>
  <c r="H2101" i="84"/>
  <c r="O2100" i="84"/>
  <c r="O2099" i="84"/>
  <c r="O2098" i="84"/>
  <c r="O2097" i="84"/>
  <c r="J2097" i="84"/>
  <c r="H2097" i="84"/>
  <c r="O2096" i="84"/>
  <c r="O2095" i="84"/>
  <c r="O2094" i="84"/>
  <c r="O2093" i="84"/>
  <c r="J2093" i="84"/>
  <c r="H2093" i="84"/>
  <c r="O2092" i="84"/>
  <c r="O2091" i="84"/>
  <c r="O2090" i="84"/>
  <c r="O2089" i="84"/>
  <c r="J2089" i="84"/>
  <c r="H2089" i="84"/>
  <c r="O2088" i="84"/>
  <c r="O2087" i="84"/>
  <c r="O2086" i="84"/>
  <c r="O2085" i="84"/>
  <c r="J2085" i="84"/>
  <c r="H2085" i="84"/>
  <c r="O2084" i="84"/>
  <c r="O2083" i="84"/>
  <c r="O2082" i="84"/>
  <c r="O2081" i="84"/>
  <c r="Q2081" i="84" s="1"/>
  <c r="J2081" i="84"/>
  <c r="H2081" i="84"/>
  <c r="O2080" i="84"/>
  <c r="O2079" i="84"/>
  <c r="O2078" i="84"/>
  <c r="O2077" i="84"/>
  <c r="J2077" i="84"/>
  <c r="H2077" i="84"/>
  <c r="O2076" i="84"/>
  <c r="O2075" i="84"/>
  <c r="O2074" i="84"/>
  <c r="O2073" i="84"/>
  <c r="J2073" i="84"/>
  <c r="H2073" i="84"/>
  <c r="O2072" i="84"/>
  <c r="O2071" i="84"/>
  <c r="O2070" i="84"/>
  <c r="O2069" i="84"/>
  <c r="Q2069" i="84" s="1"/>
  <c r="J2069" i="84"/>
  <c r="H2069" i="84"/>
  <c r="O2068" i="84"/>
  <c r="O2067" i="84"/>
  <c r="O2066" i="84"/>
  <c r="O2065" i="84"/>
  <c r="J2065" i="84"/>
  <c r="H2065" i="84"/>
  <c r="O2064" i="84"/>
  <c r="O2063" i="84"/>
  <c r="O2062" i="84"/>
  <c r="O2061" i="84"/>
  <c r="Q2061" i="84" s="1"/>
  <c r="J2061" i="84"/>
  <c r="H2061" i="84"/>
  <c r="O2060" i="84"/>
  <c r="O2059" i="84"/>
  <c r="O2058" i="84"/>
  <c r="O2057" i="84"/>
  <c r="J2057" i="84"/>
  <c r="H2057" i="84"/>
  <c r="O2056" i="84"/>
  <c r="O2055" i="84"/>
  <c r="O2054" i="84"/>
  <c r="Q2053" i="84" s="1"/>
  <c r="O2053" i="84"/>
  <c r="J2053" i="84"/>
  <c r="H2053" i="84"/>
  <c r="O2052" i="84"/>
  <c r="O2051" i="84"/>
  <c r="O2050" i="84"/>
  <c r="O2049" i="84"/>
  <c r="J2049" i="84"/>
  <c r="H2049" i="84"/>
  <c r="O2048" i="84"/>
  <c r="O2047" i="84"/>
  <c r="O2046" i="84"/>
  <c r="Q2045" i="84"/>
  <c r="O2045" i="84"/>
  <c r="J2045" i="84"/>
  <c r="H2045" i="84"/>
  <c r="O2044" i="84"/>
  <c r="O2043" i="84"/>
  <c r="O2042" i="84"/>
  <c r="O2041" i="84"/>
  <c r="J2041" i="84"/>
  <c r="H2041" i="84"/>
  <c r="O2040" i="84"/>
  <c r="O2039" i="84"/>
  <c r="O2038" i="84"/>
  <c r="O2037" i="84"/>
  <c r="Q2037" i="84" s="1"/>
  <c r="J2037" i="84"/>
  <c r="H2037" i="84"/>
  <c r="O2036" i="84"/>
  <c r="O2035" i="84"/>
  <c r="O2034" i="84"/>
  <c r="O2033" i="84"/>
  <c r="J2033" i="84"/>
  <c r="H2033" i="84"/>
  <c r="O2032" i="84"/>
  <c r="O2031" i="84"/>
  <c r="O2030" i="84"/>
  <c r="Q2029" i="84"/>
  <c r="O2029" i="84"/>
  <c r="J2029" i="84"/>
  <c r="H2029" i="84"/>
  <c r="O2028" i="84"/>
  <c r="O2027" i="84"/>
  <c r="O2026" i="84"/>
  <c r="Q2025" i="84" s="1"/>
  <c r="O2025" i="84"/>
  <c r="J2025" i="84"/>
  <c r="H2025" i="84"/>
  <c r="O2024" i="84"/>
  <c r="O2023" i="84"/>
  <c r="O2022" i="84"/>
  <c r="O2021" i="84"/>
  <c r="J2021" i="84"/>
  <c r="H2021" i="84"/>
  <c r="O2020" i="84"/>
  <c r="O2019" i="84"/>
  <c r="O2018" i="84"/>
  <c r="O2017" i="84"/>
  <c r="J2017" i="84"/>
  <c r="H2017" i="84"/>
  <c r="O2016" i="84"/>
  <c r="O2015" i="84"/>
  <c r="O2014" i="84"/>
  <c r="O2013" i="84"/>
  <c r="J2013" i="84"/>
  <c r="H2013" i="84"/>
  <c r="O2012" i="84"/>
  <c r="O2011" i="84"/>
  <c r="O2010" i="84"/>
  <c r="O2009" i="84"/>
  <c r="J2009" i="84"/>
  <c r="H2009" i="84"/>
  <c r="O2008" i="84"/>
  <c r="O2007" i="84"/>
  <c r="O2006" i="84"/>
  <c r="O2005" i="84"/>
  <c r="J2005" i="84"/>
  <c r="H2005" i="84"/>
  <c r="O2004" i="84"/>
  <c r="O2003" i="84"/>
  <c r="O2002" i="84"/>
  <c r="O2001" i="84"/>
  <c r="J2001" i="84"/>
  <c r="H2001" i="84"/>
  <c r="O2000" i="84"/>
  <c r="O1999" i="84"/>
  <c r="O1998" i="84"/>
  <c r="O1997" i="84"/>
  <c r="J1997" i="84"/>
  <c r="H1997" i="84"/>
  <c r="O1996" i="84"/>
  <c r="O1995" i="84"/>
  <c r="O1994" i="84"/>
  <c r="O1993" i="84"/>
  <c r="Q1993" i="84" s="1"/>
  <c r="J1993" i="84"/>
  <c r="H1993" i="84"/>
  <c r="O1992" i="84"/>
  <c r="O1991" i="84"/>
  <c r="O1990" i="84"/>
  <c r="O1989" i="84"/>
  <c r="J1989" i="84"/>
  <c r="H1989" i="84"/>
  <c r="O1988" i="84"/>
  <c r="O1987" i="84"/>
  <c r="O1986" i="84"/>
  <c r="O1985" i="84"/>
  <c r="J1985" i="84"/>
  <c r="H1985" i="84"/>
  <c r="O1984" i="84"/>
  <c r="O1983" i="84"/>
  <c r="Q1981" i="84" s="1"/>
  <c r="O1982" i="84"/>
  <c r="O1981" i="84"/>
  <c r="J1981" i="84"/>
  <c r="H1981" i="84"/>
  <c r="O1980" i="84"/>
  <c r="O1979" i="84"/>
  <c r="O1978" i="84"/>
  <c r="Q1977" i="84"/>
  <c r="O1977" i="84"/>
  <c r="J1977" i="84"/>
  <c r="H1977" i="84"/>
  <c r="O1976" i="84"/>
  <c r="O1975" i="84"/>
  <c r="O1974" i="84"/>
  <c r="Q1973" i="84" s="1"/>
  <c r="O1973" i="84"/>
  <c r="J1973" i="84"/>
  <c r="H1973" i="84"/>
  <c r="O1972" i="84"/>
  <c r="O1971" i="84"/>
  <c r="O1970" i="84"/>
  <c r="O1969" i="84"/>
  <c r="Q1969" i="84" s="1"/>
  <c r="J1969" i="84"/>
  <c r="H1969" i="84"/>
  <c r="O1968" i="84"/>
  <c r="O1967" i="84"/>
  <c r="O1966" i="84"/>
  <c r="Q1965" i="84" s="1"/>
  <c r="O1965" i="84"/>
  <c r="J1965" i="84"/>
  <c r="H1965" i="84"/>
  <c r="O1964" i="84"/>
  <c r="O1963" i="84"/>
  <c r="O1962" i="84"/>
  <c r="O1961" i="84"/>
  <c r="Q1961" i="84" s="1"/>
  <c r="J1961" i="84"/>
  <c r="H1961" i="84"/>
  <c r="O1960" i="84"/>
  <c r="O1959" i="84"/>
  <c r="O1958" i="84"/>
  <c r="Q1957" i="84" s="1"/>
  <c r="O1957" i="84"/>
  <c r="J1957" i="84"/>
  <c r="H1957" i="84"/>
  <c r="O1956" i="84"/>
  <c r="O1955" i="84"/>
  <c r="O1954" i="84"/>
  <c r="O1953" i="84"/>
  <c r="Q1953" i="84" s="1"/>
  <c r="J1953" i="84"/>
  <c r="H1953" i="84"/>
  <c r="O1952" i="84"/>
  <c r="O1951" i="84"/>
  <c r="O1950" i="84"/>
  <c r="O1949" i="84"/>
  <c r="J1949" i="84"/>
  <c r="H1949" i="84"/>
  <c r="O1948" i="84"/>
  <c r="O1947" i="84"/>
  <c r="O1946" i="84"/>
  <c r="O1945" i="84"/>
  <c r="Q1945" i="84" s="1"/>
  <c r="J1945" i="84"/>
  <c r="H1945" i="84"/>
  <c r="O1944" i="84"/>
  <c r="O1943" i="84"/>
  <c r="O1942" i="84"/>
  <c r="O1941" i="84"/>
  <c r="J1941" i="84"/>
  <c r="H1941" i="84"/>
  <c r="O1940" i="84"/>
  <c r="O1939" i="84"/>
  <c r="O1938" i="84"/>
  <c r="O1937" i="84"/>
  <c r="J1937" i="84"/>
  <c r="H1937" i="84"/>
  <c r="O1936" i="84"/>
  <c r="O1935" i="84"/>
  <c r="O1934" i="84"/>
  <c r="O1933" i="84"/>
  <c r="J1933" i="84"/>
  <c r="H1933" i="84"/>
  <c r="O1932" i="84"/>
  <c r="O1931" i="84"/>
  <c r="O1930" i="84"/>
  <c r="O1929" i="84"/>
  <c r="J1929" i="84"/>
  <c r="H1929" i="84"/>
  <c r="O1928" i="84"/>
  <c r="O1927" i="84"/>
  <c r="O1926" i="84"/>
  <c r="O1925" i="84"/>
  <c r="Q1925" i="84" s="1"/>
  <c r="J1925" i="84"/>
  <c r="H1925" i="84"/>
  <c r="O1924" i="84"/>
  <c r="O1923" i="84"/>
  <c r="O1922" i="84"/>
  <c r="O1921" i="84"/>
  <c r="J1921" i="84"/>
  <c r="H1921" i="84"/>
  <c r="O1920" i="84"/>
  <c r="O1919" i="84"/>
  <c r="O1918" i="84"/>
  <c r="O1917" i="84"/>
  <c r="Q1917" i="84" s="1"/>
  <c r="J1917" i="84"/>
  <c r="H1917" i="84"/>
  <c r="O1916" i="84"/>
  <c r="O1915" i="84"/>
  <c r="O1914" i="84"/>
  <c r="O1913" i="84"/>
  <c r="J1913" i="84"/>
  <c r="H1913" i="84"/>
  <c r="O1912" i="84"/>
  <c r="O1911" i="84"/>
  <c r="O1910" i="84"/>
  <c r="O1909" i="84"/>
  <c r="J1909" i="84"/>
  <c r="H1909" i="84"/>
  <c r="O1908" i="84"/>
  <c r="O1907" i="84"/>
  <c r="O1906" i="84"/>
  <c r="O1905" i="84"/>
  <c r="Q1905" i="84" s="1"/>
  <c r="J1905" i="84"/>
  <c r="H1905" i="84"/>
  <c r="O1904" i="84"/>
  <c r="O1903" i="84"/>
  <c r="O1902" i="84"/>
  <c r="O1901" i="84"/>
  <c r="J1901" i="84"/>
  <c r="H1901" i="84"/>
  <c r="O1900" i="84"/>
  <c r="O1899" i="84"/>
  <c r="O1898" i="84"/>
  <c r="O1897" i="84"/>
  <c r="Q1897" i="84" s="1"/>
  <c r="J1897" i="84"/>
  <c r="H1897" i="84"/>
  <c r="O1896" i="84"/>
  <c r="O1895" i="84"/>
  <c r="O1894" i="84"/>
  <c r="O1893" i="84"/>
  <c r="J1893" i="84"/>
  <c r="H1893" i="84"/>
  <c r="O1892" i="84"/>
  <c r="O1891" i="84"/>
  <c r="O1890" i="84"/>
  <c r="O1889" i="84"/>
  <c r="Q1889" i="84" s="1"/>
  <c r="J1889" i="84"/>
  <c r="H1889" i="84"/>
  <c r="O1888" i="84"/>
  <c r="O1887" i="84"/>
  <c r="Q1885" i="84" s="1"/>
  <c r="O1886" i="84"/>
  <c r="O1885" i="84"/>
  <c r="J1885" i="84"/>
  <c r="H1885" i="84"/>
  <c r="O1884" i="84"/>
  <c r="O1883" i="84"/>
  <c r="O1882" i="84"/>
  <c r="O1881" i="84"/>
  <c r="Q1881" i="84" s="1"/>
  <c r="J1881" i="84"/>
  <c r="H1881" i="84"/>
  <c r="O1880" i="84"/>
  <c r="O1879" i="84"/>
  <c r="O1878" i="84"/>
  <c r="O1877" i="84"/>
  <c r="J1877" i="84"/>
  <c r="H1877" i="84"/>
  <c r="O1876" i="84"/>
  <c r="O1875" i="84"/>
  <c r="O1874" i="84"/>
  <c r="O1873" i="84"/>
  <c r="Q1873" i="84" s="1"/>
  <c r="J1873" i="84"/>
  <c r="H1873" i="84"/>
  <c r="O1872" i="84"/>
  <c r="O1871" i="84"/>
  <c r="O1870" i="84"/>
  <c r="O1869" i="84"/>
  <c r="J1869" i="84"/>
  <c r="H1869" i="84"/>
  <c r="O1868" i="84"/>
  <c r="O1867" i="84"/>
  <c r="O1866" i="84"/>
  <c r="O1865" i="84"/>
  <c r="Q1865" i="84" s="1"/>
  <c r="J1865" i="84"/>
  <c r="H1865" i="84"/>
  <c r="O1864" i="84"/>
  <c r="O1863" i="84"/>
  <c r="O1862" i="84"/>
  <c r="O1861" i="84"/>
  <c r="J1861" i="84"/>
  <c r="H1861" i="84"/>
  <c r="O1860" i="84"/>
  <c r="O1859" i="84"/>
  <c r="O1858" i="84"/>
  <c r="O1857" i="84"/>
  <c r="J1857" i="84"/>
  <c r="H1857" i="84"/>
  <c r="O1856" i="84"/>
  <c r="O1855" i="84"/>
  <c r="O1854" i="84"/>
  <c r="O1853" i="84"/>
  <c r="J1853" i="84"/>
  <c r="H1853" i="84"/>
  <c r="O1852" i="84"/>
  <c r="O1851" i="84"/>
  <c r="O1850" i="84"/>
  <c r="O1849" i="84"/>
  <c r="J1849" i="84"/>
  <c r="H1849" i="84"/>
  <c r="O1848" i="84"/>
  <c r="O1847" i="84"/>
  <c r="O1846" i="84"/>
  <c r="Q1845" i="84"/>
  <c r="O1845" i="84"/>
  <c r="J1845" i="84"/>
  <c r="H1845" i="84"/>
  <c r="O1844" i="84"/>
  <c r="O1843" i="84"/>
  <c r="O1842" i="84"/>
  <c r="O1841" i="84"/>
  <c r="J1841" i="84"/>
  <c r="H1841" i="84"/>
  <c r="O1840" i="84"/>
  <c r="O1839" i="84"/>
  <c r="O1838" i="84"/>
  <c r="O1837" i="84"/>
  <c r="Q1837" i="84" s="1"/>
  <c r="J1837" i="84"/>
  <c r="H1837" i="84"/>
  <c r="O1836" i="84"/>
  <c r="O1835" i="84"/>
  <c r="O1834" i="84"/>
  <c r="O1833" i="84"/>
  <c r="J1833" i="84"/>
  <c r="H1833" i="84"/>
  <c r="O1832" i="84"/>
  <c r="O1831" i="84"/>
  <c r="O1830" i="84"/>
  <c r="Q1829" i="84"/>
  <c r="O1829" i="84"/>
  <c r="J1829" i="84"/>
  <c r="H1829" i="84"/>
  <c r="O1828" i="84"/>
  <c r="O1827" i="84"/>
  <c r="O1826" i="84"/>
  <c r="Q1825" i="84" s="1"/>
  <c r="O1825" i="84"/>
  <c r="J1825" i="84"/>
  <c r="H1825" i="84"/>
  <c r="O1824" i="84"/>
  <c r="O1823" i="84"/>
  <c r="O1822" i="84"/>
  <c r="O1821" i="84"/>
  <c r="Q1821" i="84" s="1"/>
  <c r="J1821" i="84"/>
  <c r="H1821" i="84"/>
  <c r="O1820" i="84"/>
  <c r="O1819" i="84"/>
  <c r="O1818" i="84"/>
  <c r="O1817" i="84"/>
  <c r="J1817" i="84"/>
  <c r="H1817" i="84"/>
  <c r="O1816" i="84"/>
  <c r="O1815" i="84"/>
  <c r="O1814" i="84"/>
  <c r="O1813" i="84"/>
  <c r="J1813" i="84"/>
  <c r="H1813" i="84"/>
  <c r="O1812" i="84"/>
  <c r="O1811" i="84"/>
  <c r="O1810" i="84"/>
  <c r="Q1809" i="84" s="1"/>
  <c r="O1809" i="84"/>
  <c r="J1809" i="84"/>
  <c r="H1809" i="84"/>
  <c r="O1808" i="84"/>
  <c r="Q1805" i="84" s="1"/>
  <c r="O1807" i="84"/>
  <c r="O1806" i="84"/>
  <c r="O1805" i="84"/>
  <c r="J1805" i="84"/>
  <c r="H1805" i="84"/>
  <c r="O1804" i="84"/>
  <c r="O1803" i="84"/>
  <c r="O1802" i="84"/>
  <c r="O1801" i="84"/>
  <c r="Q1801" i="84" s="1"/>
  <c r="J1801" i="84"/>
  <c r="H1801" i="84"/>
  <c r="O1800" i="84"/>
  <c r="O1799" i="84"/>
  <c r="O1798" i="84"/>
  <c r="O1797" i="84"/>
  <c r="J1797" i="84"/>
  <c r="H1797" i="84"/>
  <c r="O1796" i="84"/>
  <c r="O1795" i="84"/>
  <c r="O1794" i="84"/>
  <c r="Q1793" i="84"/>
  <c r="O1793" i="84"/>
  <c r="J1793" i="84"/>
  <c r="H1793" i="84"/>
  <c r="O1792" i="84"/>
  <c r="O1791" i="84"/>
  <c r="O1790" i="84"/>
  <c r="O1789" i="84"/>
  <c r="J1789" i="84"/>
  <c r="H1789" i="84"/>
  <c r="O1788" i="84"/>
  <c r="O1787" i="84"/>
  <c r="O1786" i="84"/>
  <c r="O1785" i="84"/>
  <c r="J1785" i="84"/>
  <c r="H1785" i="84"/>
  <c r="O1784" i="84"/>
  <c r="O1783" i="84"/>
  <c r="O1782" i="84"/>
  <c r="O1781" i="84"/>
  <c r="J1781" i="84"/>
  <c r="H1781" i="84"/>
  <c r="O1780" i="84"/>
  <c r="O1779" i="84"/>
  <c r="O1778" i="84"/>
  <c r="O1777" i="84"/>
  <c r="J1777" i="84"/>
  <c r="H1777" i="84"/>
  <c r="O1776" i="84"/>
  <c r="O1775" i="84"/>
  <c r="O1774" i="84"/>
  <c r="Q1773" i="84" s="1"/>
  <c r="O1773" i="84"/>
  <c r="J1773" i="84"/>
  <c r="H1773" i="84"/>
  <c r="O1772" i="84"/>
  <c r="O1771" i="84"/>
  <c r="O1770" i="84"/>
  <c r="O1769" i="84"/>
  <c r="J1769" i="84"/>
  <c r="H1769" i="84"/>
  <c r="O1768" i="84"/>
  <c r="O1767" i="84"/>
  <c r="O1766" i="84"/>
  <c r="O1765" i="84"/>
  <c r="J1765" i="84"/>
  <c r="H1765" i="84"/>
  <c r="O1764" i="84"/>
  <c r="O1763" i="84"/>
  <c r="O1762" i="84"/>
  <c r="O1761" i="84"/>
  <c r="J1761" i="84"/>
  <c r="H1761" i="84"/>
  <c r="O1760" i="84"/>
  <c r="O1759" i="84"/>
  <c r="O1758" i="84"/>
  <c r="O1757" i="84"/>
  <c r="J1757" i="84"/>
  <c r="H1757" i="84"/>
  <c r="O1756" i="84"/>
  <c r="O1755" i="84"/>
  <c r="O1754" i="84"/>
  <c r="O1753" i="84"/>
  <c r="Q1753" i="84" s="1"/>
  <c r="J1753" i="84"/>
  <c r="H1753" i="84"/>
  <c r="O1752" i="84"/>
  <c r="O1751" i="84"/>
  <c r="O1750" i="84"/>
  <c r="Q1749" i="84" s="1"/>
  <c r="O1749" i="84"/>
  <c r="J1749" i="84"/>
  <c r="H1749" i="84"/>
  <c r="O1748" i="84"/>
  <c r="O1747" i="84"/>
  <c r="O1746" i="84"/>
  <c r="O1745" i="84"/>
  <c r="J1745" i="84"/>
  <c r="H1745" i="84"/>
  <c r="O1744" i="84"/>
  <c r="O1743" i="84"/>
  <c r="O1742" i="84"/>
  <c r="Q1741" i="84"/>
  <c r="O1741" i="84"/>
  <c r="J1741" i="84"/>
  <c r="H1741" i="84"/>
  <c r="O1740" i="84"/>
  <c r="O1739" i="84"/>
  <c r="O1738" i="84"/>
  <c r="O1737" i="84"/>
  <c r="J1737" i="84"/>
  <c r="H1737" i="84"/>
  <c r="O1736" i="84"/>
  <c r="O1735" i="84"/>
  <c r="O1734" i="84"/>
  <c r="O1733" i="84"/>
  <c r="Q1733" i="84" s="1"/>
  <c r="J1733" i="84"/>
  <c r="H1733" i="84"/>
  <c r="O1732" i="84"/>
  <c r="O1731" i="84"/>
  <c r="O1730" i="84"/>
  <c r="O1729" i="84"/>
  <c r="J1729" i="84"/>
  <c r="H1729" i="84"/>
  <c r="O1728" i="84"/>
  <c r="O1727" i="84"/>
  <c r="Q1725" i="84" s="1"/>
  <c r="O1726" i="84"/>
  <c r="O1725" i="84"/>
  <c r="J1725" i="84"/>
  <c r="H1725" i="84"/>
  <c r="O1724" i="84"/>
  <c r="O1723" i="84"/>
  <c r="O1722" i="84"/>
  <c r="O1721" i="84"/>
  <c r="J1721" i="84"/>
  <c r="H1721" i="84"/>
  <c r="O1720" i="84"/>
  <c r="O1719" i="84"/>
  <c r="O1718" i="84"/>
  <c r="O1717" i="84"/>
  <c r="Q1717" i="84" s="1"/>
  <c r="J1717" i="84"/>
  <c r="H1717" i="84"/>
  <c r="O1716" i="84"/>
  <c r="O1715" i="84"/>
  <c r="O1714" i="84"/>
  <c r="Q1713" i="84" s="1"/>
  <c r="O1713" i="84"/>
  <c r="J1713" i="84"/>
  <c r="H1713" i="84"/>
  <c r="O1712" i="84"/>
  <c r="O1711" i="84"/>
  <c r="O1710" i="84"/>
  <c r="O1709" i="84"/>
  <c r="Q1709" i="84" s="1"/>
  <c r="J1709" i="84"/>
  <c r="H1709" i="84"/>
  <c r="O1708" i="84"/>
  <c r="O1707" i="84"/>
  <c r="O1706" i="84"/>
  <c r="O1705" i="84"/>
  <c r="J1705" i="84"/>
  <c r="H1705" i="84"/>
  <c r="O1704" i="84"/>
  <c r="O1703" i="84"/>
  <c r="O1702" i="84"/>
  <c r="O1701" i="84"/>
  <c r="Q1701" i="84" s="1"/>
  <c r="J1701" i="84"/>
  <c r="H1701" i="84"/>
  <c r="O1700" i="84"/>
  <c r="O1699" i="84"/>
  <c r="O1698" i="84"/>
  <c r="Q1697" i="84" s="1"/>
  <c r="O1697" i="84"/>
  <c r="J1697" i="84"/>
  <c r="H1697" i="84"/>
  <c r="O1696" i="84"/>
  <c r="O1695" i="84"/>
  <c r="O1694" i="84"/>
  <c r="O1693" i="84"/>
  <c r="J1693" i="84"/>
  <c r="H1693" i="84"/>
  <c r="O1692" i="84"/>
  <c r="O1691" i="84"/>
  <c r="O1690" i="84"/>
  <c r="O1689" i="84"/>
  <c r="J1689" i="84"/>
  <c r="H1689" i="84"/>
  <c r="O1688" i="84"/>
  <c r="O1687" i="84"/>
  <c r="O1686" i="84"/>
  <c r="Q1685" i="84"/>
  <c r="O1685" i="84"/>
  <c r="J1685" i="84"/>
  <c r="H1685" i="84"/>
  <c r="O1684" i="84"/>
  <c r="O1683" i="84"/>
  <c r="O1682" i="84"/>
  <c r="O1681" i="84"/>
  <c r="J1681" i="84"/>
  <c r="H1681" i="84"/>
  <c r="O1680" i="84"/>
  <c r="O1679" i="84"/>
  <c r="O1678" i="84"/>
  <c r="O1677" i="84"/>
  <c r="Q1677" i="84" s="1"/>
  <c r="J1677" i="84"/>
  <c r="H1677" i="84"/>
  <c r="O1676" i="84"/>
  <c r="O1675" i="84"/>
  <c r="O1674" i="84"/>
  <c r="O1673" i="84"/>
  <c r="J1673" i="84"/>
  <c r="H1673" i="84"/>
  <c r="O1672" i="84"/>
  <c r="O1671" i="84"/>
  <c r="O1670" i="84"/>
  <c r="O1669" i="84"/>
  <c r="Q1669" i="84" s="1"/>
  <c r="J1669" i="84"/>
  <c r="H1669" i="84"/>
  <c r="O1668" i="84"/>
  <c r="O1667" i="84"/>
  <c r="O1666" i="84"/>
  <c r="Q1665" i="84" s="1"/>
  <c r="O1665" i="84"/>
  <c r="J1665" i="84"/>
  <c r="H1665" i="84"/>
  <c r="O1664" i="84"/>
  <c r="O1663" i="84"/>
  <c r="O1662" i="84"/>
  <c r="O1661" i="84"/>
  <c r="J1661" i="84"/>
  <c r="H1661" i="84"/>
  <c r="O1660" i="84"/>
  <c r="O1659" i="84"/>
  <c r="O1658" i="84"/>
  <c r="Q1657" i="84" s="1"/>
  <c r="O1657" i="84"/>
  <c r="J1657" i="84"/>
  <c r="H1657" i="84"/>
  <c r="O1656" i="84"/>
  <c r="O1655" i="84"/>
  <c r="O1654" i="84"/>
  <c r="O1653" i="84"/>
  <c r="J1653" i="84"/>
  <c r="H1653" i="84"/>
  <c r="O1652" i="84"/>
  <c r="O1651" i="84"/>
  <c r="O1650" i="84"/>
  <c r="O1649" i="84"/>
  <c r="Q1649" i="84" s="1"/>
  <c r="J1649" i="84"/>
  <c r="H1649" i="84"/>
  <c r="O1648" i="84"/>
  <c r="O1647" i="84"/>
  <c r="O1646" i="84"/>
  <c r="O1645" i="84"/>
  <c r="J1645" i="84"/>
  <c r="H1645" i="84"/>
  <c r="O1644" i="84"/>
  <c r="O1643" i="84"/>
  <c r="Q1641" i="84" s="1"/>
  <c r="O1642" i="84"/>
  <c r="O1641" i="84"/>
  <c r="J1641" i="84"/>
  <c r="H1641" i="84"/>
  <c r="O1640" i="84"/>
  <c r="O1639" i="84"/>
  <c r="O1638" i="84"/>
  <c r="O1637" i="84"/>
  <c r="J1637" i="84"/>
  <c r="H1637" i="84"/>
  <c r="O1636" i="84"/>
  <c r="O1635" i="84"/>
  <c r="Q1633" i="84" s="1"/>
  <c r="O1634" i="84"/>
  <c r="O1633" i="84"/>
  <c r="J1633" i="84"/>
  <c r="H1633" i="84"/>
  <c r="O1632" i="84"/>
  <c r="O1631" i="84"/>
  <c r="O1630" i="84"/>
  <c r="O1629" i="84"/>
  <c r="J1629" i="84"/>
  <c r="H1629" i="84"/>
  <c r="O1628" i="84"/>
  <c r="O1627" i="84"/>
  <c r="O1626" i="84"/>
  <c r="O1625" i="84"/>
  <c r="Q1625" i="84" s="1"/>
  <c r="J1625" i="84"/>
  <c r="H1625" i="84"/>
  <c r="O1624" i="84"/>
  <c r="O1623" i="84"/>
  <c r="O1622" i="84"/>
  <c r="O1621" i="84"/>
  <c r="J1621" i="84"/>
  <c r="H1621" i="84"/>
  <c r="O1620" i="84"/>
  <c r="O1619" i="84"/>
  <c r="O1618" i="84"/>
  <c r="O1617" i="84"/>
  <c r="J1617" i="84"/>
  <c r="H1617" i="84"/>
  <c r="O1616" i="84"/>
  <c r="O1615" i="84"/>
  <c r="O1614" i="84"/>
  <c r="O1613" i="84"/>
  <c r="J1613" i="84"/>
  <c r="H1613" i="84"/>
  <c r="O1612" i="84"/>
  <c r="O1611" i="84"/>
  <c r="O1610" i="84"/>
  <c r="O1609" i="84"/>
  <c r="J1609" i="84"/>
  <c r="H1609" i="84"/>
  <c r="O1608" i="84"/>
  <c r="O1607" i="84"/>
  <c r="O1606" i="84"/>
  <c r="O1605" i="84"/>
  <c r="Q1605" i="84" s="1"/>
  <c r="J1605" i="84"/>
  <c r="H1605" i="84"/>
  <c r="O1604" i="84"/>
  <c r="O1603" i="84"/>
  <c r="O1602" i="84"/>
  <c r="Q1601" i="84"/>
  <c r="O1601" i="84"/>
  <c r="J1601" i="84"/>
  <c r="H1601" i="84"/>
  <c r="O1600" i="84"/>
  <c r="O1599" i="84"/>
  <c r="O1598" i="84"/>
  <c r="O1597" i="84"/>
  <c r="J1597" i="84"/>
  <c r="H1597" i="84"/>
  <c r="O1596" i="84"/>
  <c r="O1595" i="84"/>
  <c r="O1594" i="84"/>
  <c r="O1593" i="84"/>
  <c r="J1593" i="84"/>
  <c r="H1593" i="84"/>
  <c r="O1592" i="84"/>
  <c r="O1591" i="84"/>
  <c r="O1590" i="84"/>
  <c r="O1589" i="84"/>
  <c r="J1589" i="84"/>
  <c r="H1589" i="84"/>
  <c r="O1588" i="84"/>
  <c r="O1587" i="84"/>
  <c r="O1586" i="84"/>
  <c r="O1585" i="84"/>
  <c r="J1585" i="84"/>
  <c r="H1585" i="84"/>
  <c r="O1584" i="84"/>
  <c r="O1583" i="84"/>
  <c r="O1582" i="84"/>
  <c r="O1581" i="84"/>
  <c r="J1581" i="84"/>
  <c r="H1581" i="84"/>
  <c r="O1580" i="84"/>
  <c r="O1579" i="84"/>
  <c r="O1578" i="84"/>
  <c r="O1577" i="84"/>
  <c r="J1577" i="84"/>
  <c r="H1577" i="84"/>
  <c r="O1576" i="84"/>
  <c r="O1575" i="84"/>
  <c r="Q1573" i="84" s="1"/>
  <c r="O1574" i="84"/>
  <c r="O1573" i="84"/>
  <c r="J1573" i="84"/>
  <c r="H1573" i="84"/>
  <c r="O1572" i="84"/>
  <c r="O1571" i="84"/>
  <c r="O1570" i="84"/>
  <c r="O1569" i="84"/>
  <c r="Q1569" i="84" s="1"/>
  <c r="J1569" i="84"/>
  <c r="H1569" i="84"/>
  <c r="O1568" i="84"/>
  <c r="O1567" i="84"/>
  <c r="O1566" i="84"/>
  <c r="O1565" i="84"/>
  <c r="J1565" i="84"/>
  <c r="H1565" i="84"/>
  <c r="O1564" i="84"/>
  <c r="O1563" i="84"/>
  <c r="O1562" i="84"/>
  <c r="O1561" i="84"/>
  <c r="J1561" i="84"/>
  <c r="H1561" i="84"/>
  <c r="O1560" i="84"/>
  <c r="O1559" i="84"/>
  <c r="Q1557" i="84" s="1"/>
  <c r="O1558" i="84"/>
  <c r="O1557" i="84"/>
  <c r="J1557" i="84"/>
  <c r="H1557" i="84"/>
  <c r="O1556" i="84"/>
  <c r="O1555" i="84"/>
  <c r="O1554" i="84"/>
  <c r="O1553" i="84"/>
  <c r="Q1553" i="84" s="1"/>
  <c r="J1553" i="84"/>
  <c r="H1553" i="84"/>
  <c r="O1552" i="84"/>
  <c r="O1551" i="84"/>
  <c r="O1550" i="84"/>
  <c r="O1549" i="84"/>
  <c r="J1549" i="84"/>
  <c r="H1549" i="84"/>
  <c r="O1548" i="84"/>
  <c r="O1547" i="84"/>
  <c r="O1546" i="84"/>
  <c r="O1545" i="84"/>
  <c r="J1545" i="84"/>
  <c r="H1545" i="84"/>
  <c r="O1544" i="84"/>
  <c r="O1543" i="84"/>
  <c r="Q1541" i="84" s="1"/>
  <c r="O1542" i="84"/>
  <c r="O1541" i="84"/>
  <c r="J1541" i="84"/>
  <c r="H1541" i="84"/>
  <c r="O1540" i="84"/>
  <c r="O1539" i="84"/>
  <c r="O1538" i="84"/>
  <c r="O1537" i="84"/>
  <c r="Q1537" i="84" s="1"/>
  <c r="J1537" i="84"/>
  <c r="H1537" i="84"/>
  <c r="O1536" i="84"/>
  <c r="O1535" i="84"/>
  <c r="O1534" i="84"/>
  <c r="O1533" i="84"/>
  <c r="J1533" i="84"/>
  <c r="H1533" i="84"/>
  <c r="O1532" i="84"/>
  <c r="O1531" i="84"/>
  <c r="O1530" i="84"/>
  <c r="O1529" i="84"/>
  <c r="J1529" i="84"/>
  <c r="H1529" i="84"/>
  <c r="O1528" i="84"/>
  <c r="O1527" i="84"/>
  <c r="Q1525" i="84" s="1"/>
  <c r="O1526" i="84"/>
  <c r="O1525" i="84"/>
  <c r="J1525" i="84"/>
  <c r="H1525" i="84"/>
  <c r="O1524" i="84"/>
  <c r="O1523" i="84"/>
  <c r="O1522" i="84"/>
  <c r="O1521" i="84"/>
  <c r="Q1521" i="84" s="1"/>
  <c r="J1521" i="84"/>
  <c r="H1521" i="84"/>
  <c r="O1520" i="84"/>
  <c r="O1519" i="84"/>
  <c r="O1518" i="84"/>
  <c r="O1517" i="84"/>
  <c r="J1517" i="84"/>
  <c r="H1517" i="84"/>
  <c r="O1516" i="84"/>
  <c r="O1515" i="84"/>
  <c r="O1514" i="84"/>
  <c r="Q1513" i="84" s="1"/>
  <c r="O1513" i="84"/>
  <c r="J1513" i="84"/>
  <c r="H1513" i="84"/>
  <c r="O1512" i="84"/>
  <c r="O1511" i="84"/>
  <c r="O1510" i="84"/>
  <c r="O1509" i="84"/>
  <c r="J1509" i="84"/>
  <c r="H1509" i="84"/>
  <c r="O1508" i="84"/>
  <c r="O1507" i="84"/>
  <c r="O1506" i="84"/>
  <c r="O1505" i="84"/>
  <c r="J1505" i="84"/>
  <c r="H1505" i="84"/>
  <c r="O1504" i="84"/>
  <c r="O1503" i="84"/>
  <c r="O1502" i="84"/>
  <c r="O1501" i="84"/>
  <c r="J1501" i="84"/>
  <c r="H1501" i="84"/>
  <c r="O1500" i="84"/>
  <c r="O1499" i="84"/>
  <c r="O1498" i="84"/>
  <c r="O1497" i="84"/>
  <c r="J1497" i="84"/>
  <c r="H1497" i="84"/>
  <c r="O1496" i="84"/>
  <c r="O1495" i="84"/>
  <c r="O1494" i="84"/>
  <c r="O1493" i="84"/>
  <c r="J1493" i="84"/>
  <c r="H1493" i="84"/>
  <c r="O1492" i="84"/>
  <c r="O1491" i="84"/>
  <c r="O1490" i="84"/>
  <c r="Q1489" i="84" s="1"/>
  <c r="O1489" i="84"/>
  <c r="J1489" i="84"/>
  <c r="H1489" i="84"/>
  <c r="O1488" i="84"/>
  <c r="O1487" i="84"/>
  <c r="O1486" i="84"/>
  <c r="O1485" i="84"/>
  <c r="Q1485" i="84" s="1"/>
  <c r="J1485" i="84"/>
  <c r="H1485" i="84"/>
  <c r="O1484" i="84"/>
  <c r="O1483" i="84"/>
  <c r="O1482" i="84"/>
  <c r="O1481" i="84"/>
  <c r="J1481" i="84"/>
  <c r="H1481" i="84"/>
  <c r="O1480" i="84"/>
  <c r="O1479" i="84"/>
  <c r="O1478" i="84"/>
  <c r="O1477" i="84"/>
  <c r="J1477" i="84"/>
  <c r="H1477" i="84"/>
  <c r="O1476" i="84"/>
  <c r="O1475" i="84"/>
  <c r="Q1473" i="84" s="1"/>
  <c r="O1474" i="84"/>
  <c r="O1473" i="84"/>
  <c r="J1473" i="84"/>
  <c r="H1473" i="84"/>
  <c r="O1472" i="84"/>
  <c r="O1471" i="84"/>
  <c r="O1470" i="84"/>
  <c r="O1469" i="84"/>
  <c r="J1469" i="84"/>
  <c r="H1469" i="84"/>
  <c r="O1468" i="84"/>
  <c r="O1467" i="84"/>
  <c r="O1466" i="84"/>
  <c r="O1465" i="84"/>
  <c r="J1465" i="84"/>
  <c r="H1465" i="84"/>
  <c r="O1464" i="84"/>
  <c r="O1463" i="84"/>
  <c r="O1462" i="84"/>
  <c r="O1461" i="84"/>
  <c r="J1461" i="84"/>
  <c r="H1461" i="84"/>
  <c r="O1460" i="84"/>
  <c r="O1459" i="84"/>
  <c r="O1458" i="84"/>
  <c r="O1457" i="84"/>
  <c r="Q1457" i="84" s="1"/>
  <c r="J1457" i="84"/>
  <c r="H1457" i="84"/>
  <c r="O1456" i="84"/>
  <c r="O1455" i="84"/>
  <c r="O1454" i="84"/>
  <c r="O1453" i="84"/>
  <c r="J1453" i="84"/>
  <c r="H1453" i="84"/>
  <c r="O1452" i="84"/>
  <c r="O1451" i="84"/>
  <c r="O1450" i="84"/>
  <c r="O1449" i="84"/>
  <c r="Q1449" i="84" s="1"/>
  <c r="J1449" i="84"/>
  <c r="H1449" i="84"/>
  <c r="O1448" i="84"/>
  <c r="O1447" i="84"/>
  <c r="O1446" i="84"/>
  <c r="O1445" i="84"/>
  <c r="J1445" i="84"/>
  <c r="H1445" i="84"/>
  <c r="O1444" i="84"/>
  <c r="O1443" i="84"/>
  <c r="O1442" i="84"/>
  <c r="Q1441" i="84" s="1"/>
  <c r="O1441" i="84"/>
  <c r="J1441" i="84"/>
  <c r="H1441" i="84"/>
  <c r="O1440" i="84"/>
  <c r="O1439" i="84"/>
  <c r="O1438" i="84"/>
  <c r="O1437" i="84"/>
  <c r="J1437" i="84"/>
  <c r="H1437" i="84"/>
  <c r="O1436" i="84"/>
  <c r="O1435" i="84"/>
  <c r="O1434" i="84"/>
  <c r="Q1433" i="84" s="1"/>
  <c r="O1433" i="84"/>
  <c r="J1433" i="84"/>
  <c r="H1433" i="84"/>
  <c r="O1432" i="84"/>
  <c r="O1431" i="84"/>
  <c r="O1430" i="84"/>
  <c r="O1429" i="84"/>
  <c r="J1429" i="84"/>
  <c r="H1429" i="84"/>
  <c r="O1428" i="84"/>
  <c r="O1427" i="84"/>
  <c r="O1426" i="84"/>
  <c r="Q1425" i="84" s="1"/>
  <c r="O1425" i="84"/>
  <c r="J1425" i="84"/>
  <c r="H1425" i="84"/>
  <c r="O1424" i="84"/>
  <c r="O1423" i="84"/>
  <c r="O1422" i="84"/>
  <c r="Q1421" i="84" s="1"/>
  <c r="O1421" i="84"/>
  <c r="J1421" i="84"/>
  <c r="H1421" i="84"/>
  <c r="O1420" i="84"/>
  <c r="O1419" i="84"/>
  <c r="O1418" i="84"/>
  <c r="O1417" i="84"/>
  <c r="J1417" i="84"/>
  <c r="H1417" i="84"/>
  <c r="O1416" i="84"/>
  <c r="O1415" i="84"/>
  <c r="O1414" i="84"/>
  <c r="O1413" i="84"/>
  <c r="J1413" i="84"/>
  <c r="H1413" i="84"/>
  <c r="O1412" i="84"/>
  <c r="O1411" i="84"/>
  <c r="O1410" i="84"/>
  <c r="O1409" i="84"/>
  <c r="J1409" i="84"/>
  <c r="H1409" i="84"/>
  <c r="O1408" i="84"/>
  <c r="O1407" i="84"/>
  <c r="O1406" i="84"/>
  <c r="O1405" i="84"/>
  <c r="J1405" i="84"/>
  <c r="H1405" i="84"/>
  <c r="O1404" i="84"/>
  <c r="O1403" i="84"/>
  <c r="O1402" i="84"/>
  <c r="O1401" i="84"/>
  <c r="Q1401" i="84" s="1"/>
  <c r="J1401" i="84"/>
  <c r="H1401" i="84"/>
  <c r="O1400" i="84"/>
  <c r="O1399" i="84"/>
  <c r="O1398" i="84"/>
  <c r="O1397" i="84"/>
  <c r="J1397" i="84"/>
  <c r="H1397" i="84"/>
  <c r="O1396" i="84"/>
  <c r="Q1393" i="84" s="1"/>
  <c r="O1395" i="84"/>
  <c r="O1394" i="84"/>
  <c r="O1393" i="84"/>
  <c r="J1393" i="84"/>
  <c r="H1393" i="84"/>
  <c r="O1392" i="84"/>
  <c r="O1391" i="84"/>
  <c r="O1390" i="84"/>
  <c r="O1389" i="84"/>
  <c r="J1389" i="84"/>
  <c r="H1389" i="84"/>
  <c r="O1388" i="84"/>
  <c r="O1387" i="84"/>
  <c r="O1386" i="84"/>
  <c r="O1385" i="84"/>
  <c r="J1385" i="84"/>
  <c r="H1385" i="84"/>
  <c r="O1384" i="84"/>
  <c r="O1383" i="84"/>
  <c r="O1382" i="84"/>
  <c r="Q1381" i="84" s="1"/>
  <c r="O1381" i="84"/>
  <c r="J1381" i="84"/>
  <c r="H1381" i="84"/>
  <c r="O1380" i="84"/>
  <c r="O1379" i="84"/>
  <c r="O1378" i="84"/>
  <c r="O1377" i="84"/>
  <c r="J1377" i="84"/>
  <c r="H1377" i="84"/>
  <c r="O1376" i="84"/>
  <c r="O1375" i="84"/>
  <c r="O1374" i="84"/>
  <c r="O1373" i="84"/>
  <c r="J1373" i="84"/>
  <c r="H1373" i="84"/>
  <c r="O1372" i="84"/>
  <c r="O1371" i="84"/>
  <c r="O1370" i="84"/>
  <c r="O1369" i="84"/>
  <c r="Q1369" i="84" s="1"/>
  <c r="J1369" i="84"/>
  <c r="H1369" i="84"/>
  <c r="O1368" i="84"/>
  <c r="O1367" i="84"/>
  <c r="O1366" i="84"/>
  <c r="O1365" i="84"/>
  <c r="J1365" i="84"/>
  <c r="H1365" i="84"/>
  <c r="O1364" i="84"/>
  <c r="O1363" i="84"/>
  <c r="O1362" i="84"/>
  <c r="O1361" i="84"/>
  <c r="J1361" i="84"/>
  <c r="H1361" i="84"/>
  <c r="O1360" i="84"/>
  <c r="O1359" i="84"/>
  <c r="O1358" i="84"/>
  <c r="O1357" i="84"/>
  <c r="J1357" i="84"/>
  <c r="H1357" i="84"/>
  <c r="O1356" i="84"/>
  <c r="O1355" i="84"/>
  <c r="O1354" i="84"/>
  <c r="O1353" i="84"/>
  <c r="Q1353" i="84" s="1"/>
  <c r="J1353" i="84"/>
  <c r="H1353" i="84"/>
  <c r="O1352" i="84"/>
  <c r="O1351" i="84"/>
  <c r="O1350" i="84"/>
  <c r="O1349" i="84"/>
  <c r="Q1349" i="84" s="1"/>
  <c r="J1349" i="84"/>
  <c r="H1349" i="84"/>
  <c r="O1348" i="84"/>
  <c r="O1347" i="84"/>
  <c r="O1346" i="84"/>
  <c r="O1345" i="84"/>
  <c r="J1345" i="84"/>
  <c r="H1345" i="84"/>
  <c r="O1344" i="84"/>
  <c r="O1343" i="84"/>
  <c r="O1342" i="84"/>
  <c r="O1341" i="84"/>
  <c r="J1341" i="84"/>
  <c r="H1341" i="84"/>
  <c r="O1340" i="84"/>
  <c r="O1339" i="84"/>
  <c r="O1338" i="84"/>
  <c r="O1337" i="84"/>
  <c r="Q1337" i="84" s="1"/>
  <c r="J1337" i="84"/>
  <c r="H1337" i="84"/>
  <c r="O1336" i="84"/>
  <c r="O1335" i="84"/>
  <c r="O1334" i="84"/>
  <c r="O1333" i="84"/>
  <c r="Q1333" i="84" s="1"/>
  <c r="J1333" i="84"/>
  <c r="H1333" i="84"/>
  <c r="O1332" i="84"/>
  <c r="O1331" i="84"/>
  <c r="O1330" i="84"/>
  <c r="O1329" i="84"/>
  <c r="Q1329" i="84" s="1"/>
  <c r="J1329" i="84"/>
  <c r="H1329" i="84"/>
  <c r="O1328" i="84"/>
  <c r="O1327" i="84"/>
  <c r="O1326" i="84"/>
  <c r="O1325" i="84"/>
  <c r="J1325" i="84"/>
  <c r="H1325" i="84"/>
  <c r="O1324" i="84"/>
  <c r="O1323" i="84"/>
  <c r="O1322" i="84"/>
  <c r="O1321" i="84"/>
  <c r="Q1321" i="84" s="1"/>
  <c r="J1321" i="84"/>
  <c r="H1321" i="84"/>
  <c r="O1320" i="84"/>
  <c r="O1319" i="84"/>
  <c r="O1318" i="84"/>
  <c r="O1317" i="84"/>
  <c r="Q1317" i="84" s="1"/>
  <c r="J1317" i="84"/>
  <c r="H1317" i="84"/>
  <c r="O1316" i="84"/>
  <c r="O1315" i="84"/>
  <c r="O1314" i="84"/>
  <c r="O1313" i="84"/>
  <c r="Q1313" i="84" s="1"/>
  <c r="J1313" i="84"/>
  <c r="H1313" i="84"/>
  <c r="O1312" i="84"/>
  <c r="O1311" i="84"/>
  <c r="O1310" i="84"/>
  <c r="O1309" i="84"/>
  <c r="J1309" i="84"/>
  <c r="H1309" i="84"/>
  <c r="O1308" i="84"/>
  <c r="O1307" i="84"/>
  <c r="O1306" i="84"/>
  <c r="O1305" i="84"/>
  <c r="Q1305" i="84" s="1"/>
  <c r="J1305" i="84"/>
  <c r="H1305" i="84"/>
  <c r="O1304" i="84"/>
  <c r="O1303" i="84"/>
  <c r="O1302" i="84"/>
  <c r="O1301" i="84"/>
  <c r="Q1301" i="84" s="1"/>
  <c r="J1301" i="84"/>
  <c r="H1301" i="84"/>
  <c r="O1300" i="84"/>
  <c r="O1299" i="84"/>
  <c r="O1298" i="84"/>
  <c r="O1297" i="84"/>
  <c r="Q1297" i="84" s="1"/>
  <c r="J1297" i="84"/>
  <c r="H1297" i="84"/>
  <c r="O1296" i="84"/>
  <c r="O1295" i="84"/>
  <c r="O1294" i="84"/>
  <c r="O1293" i="84"/>
  <c r="J1293" i="84"/>
  <c r="H1293" i="84"/>
  <c r="O1292" i="84"/>
  <c r="O1291" i="84"/>
  <c r="O1290" i="84"/>
  <c r="O1289" i="84"/>
  <c r="Q1289" i="84" s="1"/>
  <c r="J1289" i="84"/>
  <c r="H1289" i="84"/>
  <c r="O1288" i="84"/>
  <c r="O1287" i="84"/>
  <c r="O1286" i="84"/>
  <c r="O1285" i="84"/>
  <c r="Q1285" i="84" s="1"/>
  <c r="J1285" i="84"/>
  <c r="H1285" i="84"/>
  <c r="O1284" i="84"/>
  <c r="O1283" i="84"/>
  <c r="O1282" i="84"/>
  <c r="O1281" i="84"/>
  <c r="Q1281" i="84" s="1"/>
  <c r="J1281" i="84"/>
  <c r="H1281" i="84"/>
  <c r="O1280" i="84"/>
  <c r="O1279" i="84"/>
  <c r="O1278" i="84"/>
  <c r="O1277" i="84"/>
  <c r="J1277" i="84"/>
  <c r="H1277" i="84"/>
  <c r="O1276" i="84"/>
  <c r="O1275" i="84"/>
  <c r="O1274" i="84"/>
  <c r="O1273" i="84"/>
  <c r="Q1273" i="84" s="1"/>
  <c r="J1273" i="84"/>
  <c r="H1273" i="84"/>
  <c r="O1272" i="84"/>
  <c r="O1271" i="84"/>
  <c r="O1270" i="84"/>
  <c r="O1269" i="84"/>
  <c r="Q1269" i="84" s="1"/>
  <c r="R1269" i="84" s="1"/>
  <c r="J1269" i="84"/>
  <c r="H1269" i="84"/>
  <c r="O1268" i="84"/>
  <c r="O1267" i="84"/>
  <c r="O1266" i="84"/>
  <c r="O1265" i="84"/>
  <c r="Q1265" i="84" s="1"/>
  <c r="J1265" i="84"/>
  <c r="H1265" i="84"/>
  <c r="O1264" i="84"/>
  <c r="O1263" i="84"/>
  <c r="O1262" i="84"/>
  <c r="O1261" i="84"/>
  <c r="J1261" i="84"/>
  <c r="H1261" i="84"/>
  <c r="O1260" i="84"/>
  <c r="O1259" i="84"/>
  <c r="O1258" i="84"/>
  <c r="O1257" i="84"/>
  <c r="Q1257" i="84" s="1"/>
  <c r="J1257" i="84"/>
  <c r="H1257" i="84"/>
  <c r="O1256" i="84"/>
  <c r="O1255" i="84"/>
  <c r="O1254" i="84"/>
  <c r="O1253" i="84"/>
  <c r="J1253" i="84"/>
  <c r="H1253" i="84"/>
  <c r="O1252" i="84"/>
  <c r="O1251" i="84"/>
  <c r="O1250" i="84"/>
  <c r="O1249" i="84"/>
  <c r="Q1249" i="84" s="1"/>
  <c r="J1249" i="84"/>
  <c r="H1249" i="84"/>
  <c r="O1248" i="84"/>
  <c r="O1247" i="84"/>
  <c r="Q1245" i="84" s="1"/>
  <c r="O1246" i="84"/>
  <c r="O1245" i="84"/>
  <c r="J1245" i="84"/>
  <c r="H1245" i="84"/>
  <c r="O1244" i="84"/>
  <c r="O1243" i="84"/>
  <c r="O1242" i="84"/>
  <c r="O1241" i="84"/>
  <c r="J1241" i="84"/>
  <c r="H1241" i="84"/>
  <c r="O1240" i="84"/>
  <c r="O1239" i="84"/>
  <c r="Q1237" i="84" s="1"/>
  <c r="O1238" i="84"/>
  <c r="O1237" i="84"/>
  <c r="J1237" i="84"/>
  <c r="H1237" i="84"/>
  <c r="O1236" i="84"/>
  <c r="O1235" i="84"/>
  <c r="O1234" i="84"/>
  <c r="O1233" i="84"/>
  <c r="J1233" i="84"/>
  <c r="H1233" i="84"/>
  <c r="O1232" i="84"/>
  <c r="O1231" i="84"/>
  <c r="Q1229" i="84" s="1"/>
  <c r="O1230" i="84"/>
  <c r="O1229" i="84"/>
  <c r="J1229" i="84"/>
  <c r="H1229" i="84"/>
  <c r="O1228" i="84"/>
  <c r="O1227" i="84"/>
  <c r="O1226" i="84"/>
  <c r="O1225" i="84"/>
  <c r="J1225" i="84"/>
  <c r="H1225" i="84"/>
  <c r="O1224" i="84"/>
  <c r="O1223" i="84"/>
  <c r="Q1221" i="84" s="1"/>
  <c r="O1222" i="84"/>
  <c r="O1221" i="84"/>
  <c r="J1221" i="84"/>
  <c r="H1221" i="84"/>
  <c r="O1220" i="84"/>
  <c r="O1219" i="84"/>
  <c r="O1218" i="84"/>
  <c r="Q1217" i="84"/>
  <c r="O1217" i="84"/>
  <c r="J1217" i="84"/>
  <c r="H1217" i="84"/>
  <c r="O1216" i="84"/>
  <c r="O1215" i="84"/>
  <c r="O1214" i="84"/>
  <c r="O1213" i="84"/>
  <c r="J1213" i="84"/>
  <c r="H1213" i="84"/>
  <c r="O1212" i="84"/>
  <c r="O1211" i="84"/>
  <c r="O1210" i="84"/>
  <c r="O1209" i="84"/>
  <c r="J1209" i="84"/>
  <c r="H1209" i="84"/>
  <c r="O1208" i="84"/>
  <c r="O1207" i="84"/>
  <c r="O1206" i="84"/>
  <c r="O1205" i="84"/>
  <c r="J1205" i="84"/>
  <c r="H1205" i="84"/>
  <c r="O1204" i="84"/>
  <c r="O1203" i="84"/>
  <c r="O1202" i="84"/>
  <c r="O1201" i="84"/>
  <c r="J1201" i="84"/>
  <c r="H1201" i="84"/>
  <c r="O1200" i="84"/>
  <c r="O1199" i="84"/>
  <c r="O1198" i="84"/>
  <c r="O1197" i="84"/>
  <c r="J1197" i="84"/>
  <c r="H1197" i="84"/>
  <c r="O1196" i="84"/>
  <c r="O1195" i="84"/>
  <c r="O1194" i="84"/>
  <c r="O1193" i="84"/>
  <c r="J1193" i="84"/>
  <c r="H1193" i="84"/>
  <c r="O1192" i="84"/>
  <c r="O1191" i="84"/>
  <c r="O1190" i="84"/>
  <c r="O1189" i="84"/>
  <c r="J1189" i="84"/>
  <c r="H1189" i="84"/>
  <c r="O1188" i="84"/>
  <c r="O1187" i="84"/>
  <c r="O1186" i="84"/>
  <c r="O1185" i="84"/>
  <c r="J1185" i="84"/>
  <c r="H1185" i="84"/>
  <c r="O1184" i="84"/>
  <c r="O1183" i="84"/>
  <c r="O1182" i="84"/>
  <c r="O1181" i="84"/>
  <c r="J1181" i="84"/>
  <c r="H1181" i="84"/>
  <c r="O1180" i="84"/>
  <c r="O1179" i="84"/>
  <c r="O1178" i="84"/>
  <c r="O1177" i="84"/>
  <c r="J1177" i="84"/>
  <c r="H1177" i="84"/>
  <c r="O1176" i="84"/>
  <c r="O1175" i="84"/>
  <c r="O1174" i="84"/>
  <c r="O1173" i="84"/>
  <c r="J1173" i="84"/>
  <c r="H1173" i="84"/>
  <c r="O1172" i="84"/>
  <c r="O1171" i="84"/>
  <c r="O1170" i="84"/>
  <c r="O1169" i="84"/>
  <c r="J1169" i="84"/>
  <c r="H1169" i="84"/>
  <c r="O1168" i="84"/>
  <c r="O1167" i="84"/>
  <c r="O1166" i="84"/>
  <c r="O1165" i="84"/>
  <c r="J1165" i="84"/>
  <c r="H1165" i="84"/>
  <c r="O1164" i="84"/>
  <c r="O1163" i="84"/>
  <c r="O1162" i="84"/>
  <c r="O1161" i="84"/>
  <c r="J1161" i="84"/>
  <c r="H1161" i="84"/>
  <c r="O1160" i="84"/>
  <c r="O1159" i="84"/>
  <c r="O1158" i="84"/>
  <c r="O1157" i="84"/>
  <c r="J1157" i="84"/>
  <c r="H1157" i="84"/>
  <c r="O1156" i="84"/>
  <c r="O1155" i="84"/>
  <c r="O1154" i="84"/>
  <c r="O1153" i="84"/>
  <c r="J1153" i="84"/>
  <c r="H1153" i="84"/>
  <c r="O1152" i="84"/>
  <c r="O1151" i="84"/>
  <c r="O1150" i="84"/>
  <c r="O1149" i="84"/>
  <c r="J1149" i="84"/>
  <c r="H1149" i="84"/>
  <c r="O1148" i="84"/>
  <c r="O1147" i="84"/>
  <c r="O1146" i="84"/>
  <c r="O1145" i="84"/>
  <c r="J1145" i="84"/>
  <c r="H1145" i="84"/>
  <c r="O1144" i="84"/>
  <c r="O1143" i="84"/>
  <c r="O1142" i="84"/>
  <c r="O1141" i="84"/>
  <c r="J1141" i="84"/>
  <c r="H1141" i="84"/>
  <c r="O1140" i="84"/>
  <c r="O1139" i="84"/>
  <c r="O1138" i="84"/>
  <c r="O1137" i="84"/>
  <c r="J1137" i="84"/>
  <c r="H1137" i="84"/>
  <c r="O1136" i="84"/>
  <c r="O1135" i="84"/>
  <c r="O1134" i="84"/>
  <c r="O1133" i="84"/>
  <c r="J1133" i="84"/>
  <c r="H1133" i="84"/>
  <c r="O1132" i="84"/>
  <c r="O1131" i="84"/>
  <c r="O1130" i="84"/>
  <c r="O1129" i="84"/>
  <c r="J1129" i="84"/>
  <c r="H1129" i="84"/>
  <c r="O1128" i="84"/>
  <c r="O1127" i="84"/>
  <c r="O1126" i="84"/>
  <c r="O1125" i="84"/>
  <c r="J1125" i="84"/>
  <c r="H1125" i="84"/>
  <c r="O1124" i="84"/>
  <c r="O1123" i="84"/>
  <c r="O1122" i="84"/>
  <c r="O1121" i="84"/>
  <c r="J1121" i="84"/>
  <c r="H1121" i="84"/>
  <c r="O1120" i="84"/>
  <c r="O1119" i="84"/>
  <c r="O1118" i="84"/>
  <c r="O1117" i="84"/>
  <c r="J1117" i="84"/>
  <c r="H1117" i="84"/>
  <c r="O1116" i="84"/>
  <c r="O1115" i="84"/>
  <c r="O1114" i="84"/>
  <c r="O1113" i="84"/>
  <c r="J1113" i="84"/>
  <c r="H1113" i="84"/>
  <c r="O1112" i="84"/>
  <c r="O1111" i="84"/>
  <c r="O1110" i="84"/>
  <c r="O1109" i="84"/>
  <c r="Q1109" i="84" s="1"/>
  <c r="J1109" i="84"/>
  <c r="H1109" i="84"/>
  <c r="O1108" i="84"/>
  <c r="O1107" i="84"/>
  <c r="Q1105" i="84" s="1"/>
  <c r="O1106" i="84"/>
  <c r="O1105" i="84"/>
  <c r="J1105" i="84"/>
  <c r="H1105" i="84"/>
  <c r="O1104" i="84"/>
  <c r="O1103" i="84"/>
  <c r="O1102" i="84"/>
  <c r="O1101" i="84"/>
  <c r="J1101" i="84"/>
  <c r="H1101" i="84"/>
  <c r="O1100" i="84"/>
  <c r="O1099" i="84"/>
  <c r="O1098" i="84"/>
  <c r="O1097" i="84"/>
  <c r="J1097" i="84"/>
  <c r="H1097" i="84"/>
  <c r="O1096" i="84"/>
  <c r="O1095" i="84"/>
  <c r="O1094" i="84"/>
  <c r="O1093" i="84"/>
  <c r="Q1093" i="84" s="1"/>
  <c r="J1093" i="84"/>
  <c r="H1093" i="84"/>
  <c r="O1092" i="84"/>
  <c r="O1091" i="84"/>
  <c r="Q1089" i="84" s="1"/>
  <c r="O1090" i="84"/>
  <c r="O1089" i="84"/>
  <c r="J1089" i="84"/>
  <c r="H1089" i="84"/>
  <c r="O1088" i="84"/>
  <c r="Q1085" i="84" s="1"/>
  <c r="O1087" i="84"/>
  <c r="O1086" i="84"/>
  <c r="O1085" i="84"/>
  <c r="J1085" i="84"/>
  <c r="H1085" i="84"/>
  <c r="O1084" i="84"/>
  <c r="O1083" i="84"/>
  <c r="O1082" i="84"/>
  <c r="O1081" i="84"/>
  <c r="J1081" i="84"/>
  <c r="H1081" i="84"/>
  <c r="O1080" i="84"/>
  <c r="O1079" i="84"/>
  <c r="O1078" i="84"/>
  <c r="O1077" i="84"/>
  <c r="J1077" i="84"/>
  <c r="H1077" i="84"/>
  <c r="O1076" i="84"/>
  <c r="O1075" i="84"/>
  <c r="O1074" i="84"/>
  <c r="O1073" i="84"/>
  <c r="J1073" i="84"/>
  <c r="H1073" i="84"/>
  <c r="O1072" i="84"/>
  <c r="O1071" i="84"/>
  <c r="O1070" i="84"/>
  <c r="O1069" i="84"/>
  <c r="J1069" i="84"/>
  <c r="H1069" i="84"/>
  <c r="O1068" i="84"/>
  <c r="O1067" i="84"/>
  <c r="O1066" i="84"/>
  <c r="O1065" i="84"/>
  <c r="J1065" i="84"/>
  <c r="H1065" i="84"/>
  <c r="O1064" i="84"/>
  <c r="O1063" i="84"/>
  <c r="O1062" i="84"/>
  <c r="O1061" i="84"/>
  <c r="J1061" i="84"/>
  <c r="H1061" i="84"/>
  <c r="O1060" i="84"/>
  <c r="O1059" i="84"/>
  <c r="O1058" i="84"/>
  <c r="O1057" i="84"/>
  <c r="Q1057" i="84" s="1"/>
  <c r="J1057" i="84"/>
  <c r="H1057" i="84"/>
  <c r="O1056" i="84"/>
  <c r="O1055" i="84"/>
  <c r="O1054" i="84"/>
  <c r="Q1053" i="84" s="1"/>
  <c r="O1053" i="84"/>
  <c r="J1053" i="84"/>
  <c r="H1053" i="84"/>
  <c r="O1052" i="84"/>
  <c r="O1051" i="84"/>
  <c r="O1050" i="84"/>
  <c r="O1049" i="84"/>
  <c r="J1049" i="84"/>
  <c r="H1049" i="84"/>
  <c r="O1048" i="84"/>
  <c r="O1047" i="84"/>
  <c r="O1046" i="84"/>
  <c r="O1045" i="84"/>
  <c r="J1045" i="84"/>
  <c r="H1045" i="84"/>
  <c r="O1044" i="84"/>
  <c r="O1043" i="84"/>
  <c r="O1042" i="84"/>
  <c r="O1041" i="84"/>
  <c r="Q1041" i="84" s="1"/>
  <c r="J1041" i="84"/>
  <c r="H1041" i="84"/>
  <c r="O1040" i="84"/>
  <c r="O1039" i="84"/>
  <c r="O1038" i="84"/>
  <c r="Q1037" i="84" s="1"/>
  <c r="O1037" i="84"/>
  <c r="J1037" i="84"/>
  <c r="H1037" i="84"/>
  <c r="O1036" i="84"/>
  <c r="O1035" i="84"/>
  <c r="O1034" i="84"/>
  <c r="O1033" i="84"/>
  <c r="J1033" i="84"/>
  <c r="H1033" i="84"/>
  <c r="O1032" i="84"/>
  <c r="O1031" i="84"/>
  <c r="O1030" i="84"/>
  <c r="O1029" i="84"/>
  <c r="J1029" i="84"/>
  <c r="H1029" i="84"/>
  <c r="O1028" i="84"/>
  <c r="O1027" i="84"/>
  <c r="O1026" i="84"/>
  <c r="O1025" i="84"/>
  <c r="Q1025" i="84" s="1"/>
  <c r="J1025" i="84"/>
  <c r="H1025" i="84"/>
  <c r="O1024" i="84"/>
  <c r="O1023" i="84"/>
  <c r="O1022" i="84"/>
  <c r="Q1021" i="84" s="1"/>
  <c r="O1021" i="84"/>
  <c r="J1021" i="84"/>
  <c r="H1021" i="84"/>
  <c r="O1020" i="84"/>
  <c r="O1019" i="84"/>
  <c r="O1018" i="84"/>
  <c r="O1017" i="84"/>
  <c r="O1016" i="84"/>
  <c r="J1016" i="84"/>
  <c r="H1016" i="84"/>
  <c r="O1015" i="84"/>
  <c r="O1014" i="84"/>
  <c r="O1013" i="84"/>
  <c r="O1012" i="84"/>
  <c r="Q1012" i="84" s="1"/>
  <c r="J1012" i="84"/>
  <c r="H1012" i="84"/>
  <c r="O1011" i="84"/>
  <c r="O1010" i="84"/>
  <c r="O1009" i="84"/>
  <c r="O1008" i="84"/>
  <c r="Q1008" i="84" s="1"/>
  <c r="J1008" i="84"/>
  <c r="H1008" i="84"/>
  <c r="O1007" i="84"/>
  <c r="O1006" i="84"/>
  <c r="O1005" i="84"/>
  <c r="O1004" i="84"/>
  <c r="Q1004" i="84" s="1"/>
  <c r="J1004" i="84"/>
  <c r="H1004" i="84"/>
  <c r="O1003" i="84"/>
  <c r="O1002" i="84"/>
  <c r="O1001" i="84"/>
  <c r="O1000" i="84"/>
  <c r="J1000" i="84"/>
  <c r="H1000" i="84"/>
  <c r="O999" i="84"/>
  <c r="Q996" i="84" s="1"/>
  <c r="O998" i="84"/>
  <c r="O997" i="84"/>
  <c r="O996" i="84"/>
  <c r="J996" i="84"/>
  <c r="H996" i="84"/>
  <c r="O995" i="84"/>
  <c r="O994" i="84"/>
  <c r="O993" i="84"/>
  <c r="O992" i="84"/>
  <c r="J992" i="84"/>
  <c r="H992" i="84"/>
  <c r="O991" i="84"/>
  <c r="O990" i="84"/>
  <c r="O989" i="84"/>
  <c r="Q988" i="84"/>
  <c r="O988" i="84"/>
  <c r="J988" i="84"/>
  <c r="H988" i="84"/>
  <c r="O987" i="84"/>
  <c r="O986" i="84"/>
  <c r="O985" i="84"/>
  <c r="O984" i="84"/>
  <c r="J984" i="84"/>
  <c r="H984" i="84"/>
  <c r="O983" i="84"/>
  <c r="O982" i="84"/>
  <c r="O981" i="84"/>
  <c r="O980" i="84"/>
  <c r="J980" i="84"/>
  <c r="H980" i="84"/>
  <c r="O979" i="84"/>
  <c r="O978" i="84"/>
  <c r="O977" i="84"/>
  <c r="O976" i="84"/>
  <c r="J976" i="84"/>
  <c r="H976" i="84"/>
  <c r="O975" i="84"/>
  <c r="O974" i="84"/>
  <c r="O973" i="84"/>
  <c r="O972" i="84"/>
  <c r="J972" i="84"/>
  <c r="H972" i="84"/>
  <c r="O971" i="84"/>
  <c r="O970" i="84"/>
  <c r="O969" i="84"/>
  <c r="O968" i="84"/>
  <c r="Q968" i="84" s="1"/>
  <c r="J968" i="84"/>
  <c r="H968" i="84"/>
  <c r="O967" i="84"/>
  <c r="O966" i="84"/>
  <c r="O965" i="84"/>
  <c r="O964" i="84"/>
  <c r="J964" i="84"/>
  <c r="H964" i="84"/>
  <c r="O963" i="84"/>
  <c r="O962" i="84"/>
  <c r="O961" i="84"/>
  <c r="O960" i="84"/>
  <c r="J960" i="84"/>
  <c r="H960" i="84"/>
  <c r="O959" i="84"/>
  <c r="O958" i="84"/>
  <c r="O957" i="84"/>
  <c r="O956" i="84"/>
  <c r="J956" i="84"/>
  <c r="H956" i="84"/>
  <c r="O955" i="84"/>
  <c r="O954" i="84"/>
  <c r="O953" i="84"/>
  <c r="O952" i="84"/>
  <c r="Q952" i="84" s="1"/>
  <c r="J952" i="84"/>
  <c r="H952" i="84"/>
  <c r="O951" i="84"/>
  <c r="O950" i="84"/>
  <c r="Q948" i="84" s="1"/>
  <c r="O949" i="84"/>
  <c r="O948" i="84"/>
  <c r="J948" i="84"/>
  <c r="H948" i="84"/>
  <c r="O947" i="84"/>
  <c r="O946" i="84"/>
  <c r="O945" i="84"/>
  <c r="O944" i="84"/>
  <c r="J944" i="84"/>
  <c r="H944" i="84"/>
  <c r="O943" i="84"/>
  <c r="O942" i="84"/>
  <c r="O941" i="84"/>
  <c r="O940" i="84"/>
  <c r="J940" i="84"/>
  <c r="H940" i="84"/>
  <c r="O939" i="84"/>
  <c r="O938" i="84"/>
  <c r="O937" i="84"/>
  <c r="O936" i="84"/>
  <c r="Q936" i="84" s="1"/>
  <c r="J936" i="84"/>
  <c r="H936" i="84"/>
  <c r="O935" i="84"/>
  <c r="O934" i="84"/>
  <c r="O933" i="84"/>
  <c r="O932" i="84"/>
  <c r="J932" i="84"/>
  <c r="H932" i="84"/>
  <c r="O928" i="84"/>
  <c r="Q928" i="84" s="1"/>
  <c r="J928" i="84"/>
  <c r="H928" i="84"/>
  <c r="O927" i="84"/>
  <c r="O926" i="84"/>
  <c r="O925" i="84"/>
  <c r="Q924" i="84"/>
  <c r="O924" i="84"/>
  <c r="J924" i="84"/>
  <c r="H924" i="84"/>
  <c r="O923" i="84"/>
  <c r="O922" i="84"/>
  <c r="O921" i="84"/>
  <c r="O920" i="84"/>
  <c r="J920" i="84"/>
  <c r="H920" i="84"/>
  <c r="O919" i="84"/>
  <c r="O918" i="84"/>
  <c r="O917" i="84"/>
  <c r="O916" i="84"/>
  <c r="Q916" i="84" s="1"/>
  <c r="J916" i="84"/>
  <c r="H916" i="84"/>
  <c r="O915" i="84"/>
  <c r="O914" i="84"/>
  <c r="O913" i="84"/>
  <c r="Q912" i="84" s="1"/>
  <c r="O912" i="84"/>
  <c r="J912" i="84"/>
  <c r="H912" i="84"/>
  <c r="O911" i="84"/>
  <c r="O910" i="84"/>
  <c r="O909" i="84"/>
  <c r="O908" i="84"/>
  <c r="Q908" i="84" s="1"/>
  <c r="J908" i="84"/>
  <c r="H908" i="84"/>
  <c r="O907" i="84"/>
  <c r="O906" i="84"/>
  <c r="O905" i="84"/>
  <c r="Q904" i="84" s="1"/>
  <c r="O904" i="84"/>
  <c r="J904" i="84"/>
  <c r="H904" i="84"/>
  <c r="O903" i="84"/>
  <c r="O902" i="84"/>
  <c r="O901" i="84"/>
  <c r="O900" i="84"/>
  <c r="Q900" i="84" s="1"/>
  <c r="J900" i="84"/>
  <c r="H900" i="84"/>
  <c r="O899" i="84"/>
  <c r="O898" i="84"/>
  <c r="O897" i="84"/>
  <c r="O896" i="84"/>
  <c r="J896" i="84"/>
  <c r="H896" i="84"/>
  <c r="O895" i="84"/>
  <c r="O894" i="84"/>
  <c r="O893" i="84"/>
  <c r="O892" i="84"/>
  <c r="Q892" i="84" s="1"/>
  <c r="J892" i="84"/>
  <c r="H892" i="84"/>
  <c r="O891" i="84"/>
  <c r="O890" i="84"/>
  <c r="O889" i="84"/>
  <c r="O888" i="84"/>
  <c r="J888" i="84"/>
  <c r="H888" i="84"/>
  <c r="O887" i="84"/>
  <c r="O886" i="84"/>
  <c r="O885" i="84"/>
  <c r="O884" i="84"/>
  <c r="Q884" i="84" s="1"/>
  <c r="J884" i="84"/>
  <c r="H884" i="84"/>
  <c r="O883" i="84"/>
  <c r="O882" i="84"/>
  <c r="O881" i="84"/>
  <c r="O880" i="84"/>
  <c r="J880" i="84"/>
  <c r="H880" i="84"/>
  <c r="O879" i="84"/>
  <c r="O878" i="84"/>
  <c r="O877" i="84"/>
  <c r="O876" i="84"/>
  <c r="Q876" i="84" s="1"/>
  <c r="J876" i="84"/>
  <c r="H876" i="84"/>
  <c r="O875" i="84"/>
  <c r="O874" i="84"/>
  <c r="O873" i="84"/>
  <c r="O872" i="84"/>
  <c r="J872" i="84"/>
  <c r="H872" i="84"/>
  <c r="O871" i="84"/>
  <c r="Q868" i="84" s="1"/>
  <c r="O870" i="84"/>
  <c r="O869" i="84"/>
  <c r="O868" i="84"/>
  <c r="J868" i="84"/>
  <c r="H868" i="84"/>
  <c r="O867" i="84"/>
  <c r="O866" i="84"/>
  <c r="O865" i="84"/>
  <c r="O864" i="84"/>
  <c r="J864" i="84"/>
  <c r="H864" i="84"/>
  <c r="O863" i="84"/>
  <c r="O862" i="84"/>
  <c r="O861" i="84"/>
  <c r="Q860" i="84"/>
  <c r="O860" i="84"/>
  <c r="J860" i="84"/>
  <c r="H860" i="84"/>
  <c r="O859" i="84"/>
  <c r="O858" i="84"/>
  <c r="O857" i="84"/>
  <c r="O856" i="84"/>
  <c r="J856" i="84"/>
  <c r="H856" i="84"/>
  <c r="O855" i="84"/>
  <c r="O854" i="84"/>
  <c r="O853" i="84"/>
  <c r="O852" i="84"/>
  <c r="Q852" i="84" s="1"/>
  <c r="J852" i="84"/>
  <c r="H852" i="84"/>
  <c r="O851" i="84"/>
  <c r="O850" i="84"/>
  <c r="O849" i="84"/>
  <c r="Q848" i="84" s="1"/>
  <c r="O848" i="84"/>
  <c r="J848" i="84"/>
  <c r="H848" i="84"/>
  <c r="O847" i="84"/>
  <c r="O846" i="84"/>
  <c r="O845" i="84"/>
  <c r="O844" i="84"/>
  <c r="Q844" i="84" s="1"/>
  <c r="J844" i="84"/>
  <c r="H844" i="84"/>
  <c r="O843" i="84"/>
  <c r="O842" i="84"/>
  <c r="O841" i="84"/>
  <c r="Q840" i="84" s="1"/>
  <c r="O840" i="84"/>
  <c r="J840" i="84"/>
  <c r="H840" i="84"/>
  <c r="O836" i="84"/>
  <c r="Q836" i="84" s="1"/>
  <c r="J836" i="84"/>
  <c r="H836" i="84"/>
  <c r="O835" i="84"/>
  <c r="O834" i="84"/>
  <c r="O833" i="84"/>
  <c r="O832" i="84"/>
  <c r="Q832" i="84" s="1"/>
  <c r="J832" i="84"/>
  <c r="H832" i="84"/>
  <c r="O831" i="84"/>
  <c r="O830" i="84"/>
  <c r="O829" i="84"/>
  <c r="O828" i="84"/>
  <c r="J828" i="84"/>
  <c r="H828" i="84"/>
  <c r="O827" i="84"/>
  <c r="O826" i="84"/>
  <c r="O825" i="84"/>
  <c r="O824" i="84"/>
  <c r="Q824" i="84" s="1"/>
  <c r="J824" i="84"/>
  <c r="H824" i="84"/>
  <c r="O823" i="84"/>
  <c r="O822" i="84"/>
  <c r="O821" i="84"/>
  <c r="O820" i="84"/>
  <c r="Q820" i="84" s="1"/>
  <c r="J820" i="84"/>
  <c r="H820" i="84"/>
  <c r="O819" i="84"/>
  <c r="O818" i="84"/>
  <c r="O817" i="84"/>
  <c r="O816" i="84"/>
  <c r="Q816" i="84" s="1"/>
  <c r="J816" i="84"/>
  <c r="H816" i="84"/>
  <c r="O815" i="84"/>
  <c r="O814" i="84"/>
  <c r="O813" i="84"/>
  <c r="O812" i="84"/>
  <c r="J812" i="84"/>
  <c r="H812" i="84"/>
  <c r="O811" i="84"/>
  <c r="O810" i="84"/>
  <c r="O809" i="84"/>
  <c r="O808" i="84"/>
  <c r="Q808" i="84" s="1"/>
  <c r="J808" i="84"/>
  <c r="H808" i="84"/>
  <c r="O807" i="84"/>
  <c r="O806" i="84"/>
  <c r="O805" i="84"/>
  <c r="O804" i="84"/>
  <c r="Q804" i="84" s="1"/>
  <c r="J804" i="84"/>
  <c r="H804" i="84"/>
  <c r="O803" i="84"/>
  <c r="O802" i="84"/>
  <c r="O801" i="84"/>
  <c r="Q800" i="84"/>
  <c r="O800" i="84"/>
  <c r="J800" i="84"/>
  <c r="H800" i="84"/>
  <c r="O799" i="84"/>
  <c r="O798" i="84"/>
  <c r="O797" i="84"/>
  <c r="O796" i="84"/>
  <c r="Q796" i="84" s="1"/>
  <c r="J796" i="84"/>
  <c r="H796" i="84"/>
  <c r="O795" i="84"/>
  <c r="Q792" i="84" s="1"/>
  <c r="O794" i="84"/>
  <c r="O793" i="84"/>
  <c r="O792" i="84"/>
  <c r="J792" i="84"/>
  <c r="H792" i="84"/>
  <c r="O791" i="84"/>
  <c r="O790" i="84"/>
  <c r="O789" i="84"/>
  <c r="O788" i="84"/>
  <c r="J788" i="84"/>
  <c r="H788" i="84"/>
  <c r="O787" i="84"/>
  <c r="O786" i="84"/>
  <c r="O785" i="84"/>
  <c r="Q784" i="84"/>
  <c r="O784" i="84"/>
  <c r="J784" i="84"/>
  <c r="H784" i="84"/>
  <c r="O783" i="84"/>
  <c r="O782" i="84"/>
  <c r="O781" i="84"/>
  <c r="O780" i="84"/>
  <c r="Q780" i="84" s="1"/>
  <c r="J780" i="84"/>
  <c r="H780" i="84"/>
  <c r="O779" i="84"/>
  <c r="O778" i="84"/>
  <c r="O777" i="84"/>
  <c r="O776" i="84"/>
  <c r="Q776" i="84" s="1"/>
  <c r="J776" i="84"/>
  <c r="H776" i="84"/>
  <c r="O775" i="84"/>
  <c r="O774" i="84"/>
  <c r="O773" i="84"/>
  <c r="O772" i="84"/>
  <c r="J772" i="84"/>
  <c r="H772" i="84"/>
  <c r="O771" i="84"/>
  <c r="O770" i="84"/>
  <c r="O769" i="84"/>
  <c r="O768" i="84"/>
  <c r="Q768" i="84" s="1"/>
  <c r="J768" i="84"/>
  <c r="H768" i="84"/>
  <c r="O767" i="84"/>
  <c r="O766" i="84"/>
  <c r="O765" i="84"/>
  <c r="O764" i="84"/>
  <c r="J764" i="84"/>
  <c r="H764" i="84"/>
  <c r="O763" i="84"/>
  <c r="O762" i="84"/>
  <c r="O761" i="84"/>
  <c r="O760" i="84"/>
  <c r="Q760" i="84" s="1"/>
  <c r="J760" i="84"/>
  <c r="H760" i="84"/>
  <c r="O759" i="84"/>
  <c r="O758" i="84"/>
  <c r="O757" i="84"/>
  <c r="O756" i="84"/>
  <c r="Q756" i="84" s="1"/>
  <c r="J756" i="84"/>
  <c r="H756" i="84"/>
  <c r="O755" i="84"/>
  <c r="O754" i="84"/>
  <c r="O753" i="84"/>
  <c r="O752" i="84"/>
  <c r="Q752" i="84" s="1"/>
  <c r="J752" i="84"/>
  <c r="H752" i="84"/>
  <c r="O751" i="84"/>
  <c r="O750" i="84"/>
  <c r="O749" i="84"/>
  <c r="O748" i="84"/>
  <c r="J748" i="84"/>
  <c r="H748" i="84"/>
  <c r="O747" i="84"/>
  <c r="O746" i="84"/>
  <c r="O745" i="84"/>
  <c r="O744" i="84"/>
  <c r="Q744" i="84" s="1"/>
  <c r="J744" i="84"/>
  <c r="H744" i="84"/>
  <c r="O743" i="84"/>
  <c r="O742" i="84"/>
  <c r="O741" i="84"/>
  <c r="O740" i="84"/>
  <c r="Q740" i="84" s="1"/>
  <c r="J740" i="84"/>
  <c r="H740" i="84"/>
  <c r="O739" i="84"/>
  <c r="O738" i="84"/>
  <c r="Q736" i="84" s="1"/>
  <c r="O737" i="84"/>
  <c r="O736" i="84"/>
  <c r="J736" i="84"/>
  <c r="H736" i="84"/>
  <c r="O735" i="84"/>
  <c r="O734" i="84"/>
  <c r="O733" i="84"/>
  <c r="O732" i="84"/>
  <c r="J732" i="84"/>
  <c r="H732" i="84"/>
  <c r="O731" i="84"/>
  <c r="O730" i="84"/>
  <c r="O729" i="84"/>
  <c r="O728" i="84"/>
  <c r="J728" i="84"/>
  <c r="H728" i="84"/>
  <c r="O727" i="84"/>
  <c r="O726" i="84"/>
  <c r="O725" i="84"/>
  <c r="Q724" i="84"/>
  <c r="O724" i="84"/>
  <c r="J724" i="84"/>
  <c r="H724" i="84"/>
  <c r="O723" i="84"/>
  <c r="O722" i="84"/>
  <c r="O721" i="84"/>
  <c r="O720" i="84"/>
  <c r="J720" i="84"/>
  <c r="H720" i="84"/>
  <c r="O719" i="84"/>
  <c r="O718" i="84"/>
  <c r="O717" i="84"/>
  <c r="O716" i="84"/>
  <c r="J716" i="84"/>
  <c r="H716" i="84"/>
  <c r="O715" i="84"/>
  <c r="O714" i="84"/>
  <c r="O713" i="84"/>
  <c r="O712" i="84"/>
  <c r="J712" i="84"/>
  <c r="H712" i="84"/>
  <c r="O711" i="84"/>
  <c r="O710" i="84"/>
  <c r="O709" i="84"/>
  <c r="O708" i="84"/>
  <c r="Q708" i="84" s="1"/>
  <c r="J708" i="84"/>
  <c r="H708" i="84"/>
  <c r="O707" i="84"/>
  <c r="O706" i="84"/>
  <c r="O705" i="84"/>
  <c r="O702" i="84"/>
  <c r="Q702" i="84" s="1"/>
  <c r="J702" i="84"/>
  <c r="H702" i="84"/>
  <c r="O701" i="84"/>
  <c r="O700" i="84"/>
  <c r="O699" i="84"/>
  <c r="O698" i="84"/>
  <c r="J698" i="84"/>
  <c r="H698" i="84"/>
  <c r="O697" i="84"/>
  <c r="O696" i="84"/>
  <c r="O695" i="84"/>
  <c r="O694" i="84"/>
  <c r="J694" i="84"/>
  <c r="H694" i="84"/>
  <c r="O693" i="84"/>
  <c r="O692" i="84"/>
  <c r="O691" i="84"/>
  <c r="Q690" i="84"/>
  <c r="O690" i="84"/>
  <c r="J690" i="84"/>
  <c r="H690" i="84"/>
  <c r="O689" i="84"/>
  <c r="O688" i="84"/>
  <c r="O687" i="84"/>
  <c r="O686" i="84"/>
  <c r="J686" i="84"/>
  <c r="H686" i="84"/>
  <c r="O685" i="84"/>
  <c r="O684" i="84"/>
  <c r="O683" i="84"/>
  <c r="O682" i="84"/>
  <c r="J682" i="84"/>
  <c r="H682" i="84"/>
  <c r="O681" i="84"/>
  <c r="O680" i="84"/>
  <c r="O679" i="84"/>
  <c r="Q678" i="84" s="1"/>
  <c r="O678" i="84"/>
  <c r="J678" i="84"/>
  <c r="H678" i="84"/>
  <c r="O677" i="84"/>
  <c r="O676" i="84"/>
  <c r="O675" i="84"/>
  <c r="O674" i="84"/>
  <c r="Q674" i="84" s="1"/>
  <c r="J674" i="84"/>
  <c r="H674" i="84"/>
  <c r="O673" i="84"/>
  <c r="O672" i="84"/>
  <c r="O671" i="84"/>
  <c r="O670" i="84"/>
  <c r="J670" i="84"/>
  <c r="H670" i="84"/>
  <c r="O669" i="84"/>
  <c r="O668" i="84"/>
  <c r="O667" i="84"/>
  <c r="O666" i="84"/>
  <c r="Q666" i="84" s="1"/>
  <c r="J666" i="84"/>
  <c r="H666" i="84"/>
  <c r="O665" i="84"/>
  <c r="O664" i="84"/>
  <c r="O663" i="84"/>
  <c r="O662" i="84"/>
  <c r="Q662" i="84" s="1"/>
  <c r="J662" i="84"/>
  <c r="H662" i="84"/>
  <c r="O661" i="84"/>
  <c r="O660" i="84"/>
  <c r="Q658" i="84" s="1"/>
  <c r="O659" i="84"/>
  <c r="O658" i="84"/>
  <c r="J658" i="84"/>
  <c r="H658" i="84"/>
  <c r="O657" i="84"/>
  <c r="O656" i="84"/>
  <c r="O655" i="84"/>
  <c r="O654" i="84"/>
  <c r="J654" i="84"/>
  <c r="H654" i="84"/>
  <c r="O653" i="84"/>
  <c r="O652" i="84"/>
  <c r="O651" i="84"/>
  <c r="O650" i="84"/>
  <c r="J650" i="84"/>
  <c r="H650" i="84"/>
  <c r="O649" i="84"/>
  <c r="O648" i="84"/>
  <c r="O647" i="84"/>
  <c r="O646" i="84"/>
  <c r="J646" i="84"/>
  <c r="H646" i="84"/>
  <c r="O645" i="84"/>
  <c r="O644" i="84"/>
  <c r="Q642" i="84" s="1"/>
  <c r="O643" i="84"/>
  <c r="O642" i="84"/>
  <c r="J642" i="84"/>
  <c r="H642" i="84"/>
  <c r="E642" i="84"/>
  <c r="O641" i="84"/>
  <c r="O640" i="84"/>
  <c r="O639" i="84"/>
  <c r="O638" i="84"/>
  <c r="J638" i="84"/>
  <c r="H638" i="84"/>
  <c r="O637" i="84"/>
  <c r="O636" i="84"/>
  <c r="O634" i="84"/>
  <c r="J634" i="84"/>
  <c r="H634" i="84"/>
  <c r="O633" i="84"/>
  <c r="O632" i="84"/>
  <c r="O631" i="84"/>
  <c r="O630" i="84"/>
  <c r="J630" i="84"/>
  <c r="H630" i="84"/>
  <c r="O629" i="84"/>
  <c r="O628" i="84"/>
  <c r="Q626" i="84" s="1"/>
  <c r="O627" i="84"/>
  <c r="O626" i="84"/>
  <c r="J626" i="84"/>
  <c r="H626" i="84"/>
  <c r="O625" i="84"/>
  <c r="O624" i="84"/>
  <c r="O623" i="84"/>
  <c r="O622" i="84"/>
  <c r="J622" i="84"/>
  <c r="H622" i="84"/>
  <c r="O621" i="84"/>
  <c r="O620" i="84"/>
  <c r="O619" i="84"/>
  <c r="O618" i="84"/>
  <c r="J618" i="84"/>
  <c r="H618" i="84"/>
  <c r="O617" i="84"/>
  <c r="O616" i="84"/>
  <c r="O615" i="84"/>
  <c r="O614" i="84"/>
  <c r="J614" i="84"/>
  <c r="H614" i="84"/>
  <c r="O613" i="84"/>
  <c r="O612" i="84"/>
  <c r="Q610" i="84" s="1"/>
  <c r="O611" i="84"/>
  <c r="O610" i="84"/>
  <c r="J610" i="84"/>
  <c r="H610" i="84"/>
  <c r="O609" i="84"/>
  <c r="O608" i="84"/>
  <c r="O607" i="84"/>
  <c r="O606" i="84"/>
  <c r="J606" i="84"/>
  <c r="H606" i="84"/>
  <c r="O605" i="84"/>
  <c r="O604" i="84"/>
  <c r="O603" i="84"/>
  <c r="O602" i="84"/>
  <c r="J602" i="84"/>
  <c r="H602" i="84"/>
  <c r="O601" i="84"/>
  <c r="O600" i="84"/>
  <c r="O599" i="84"/>
  <c r="O598" i="84"/>
  <c r="O597" i="84"/>
  <c r="J597" i="84"/>
  <c r="H597" i="84"/>
  <c r="O596" i="84"/>
  <c r="O595" i="84"/>
  <c r="O594" i="84"/>
  <c r="O593" i="84"/>
  <c r="Q593" i="84" s="1"/>
  <c r="J593" i="84"/>
  <c r="H593" i="84"/>
  <c r="O592" i="84"/>
  <c r="O591" i="84"/>
  <c r="O590" i="84"/>
  <c r="O589" i="84"/>
  <c r="J589" i="84"/>
  <c r="H589" i="84"/>
  <c r="O588" i="84"/>
  <c r="O587" i="84"/>
  <c r="O586" i="84"/>
  <c r="Q585" i="84" s="1"/>
  <c r="O585" i="84"/>
  <c r="J585" i="84"/>
  <c r="H585" i="84"/>
  <c r="O584" i="84"/>
  <c r="O583" i="84"/>
  <c r="O582" i="84"/>
  <c r="O581" i="84"/>
  <c r="J581" i="84"/>
  <c r="H581" i="84"/>
  <c r="O580" i="84"/>
  <c r="O579" i="84"/>
  <c r="O578" i="84"/>
  <c r="Q577" i="84"/>
  <c r="O577" i="84"/>
  <c r="J577" i="84"/>
  <c r="H577" i="84"/>
  <c r="O576" i="84"/>
  <c r="O575" i="84"/>
  <c r="O574" i="84"/>
  <c r="O573" i="84"/>
  <c r="J573" i="84"/>
  <c r="H573" i="84"/>
  <c r="O572" i="84"/>
  <c r="O571" i="84"/>
  <c r="O570" i="84"/>
  <c r="O569" i="84"/>
  <c r="Q569" i="84" s="1"/>
  <c r="J569" i="84"/>
  <c r="H569" i="84"/>
  <c r="O568" i="84"/>
  <c r="O567" i="84"/>
  <c r="O566" i="84"/>
  <c r="O565" i="84"/>
  <c r="J565" i="84"/>
  <c r="H565" i="84"/>
  <c r="O564" i="84"/>
  <c r="O563" i="84"/>
  <c r="O562" i="84"/>
  <c r="Q561" i="84"/>
  <c r="O561" i="84"/>
  <c r="J561" i="84"/>
  <c r="H561" i="84"/>
  <c r="O560" i="84"/>
  <c r="O559" i="84"/>
  <c r="O558" i="84"/>
  <c r="Q557" i="84" s="1"/>
  <c r="O557" i="84"/>
  <c r="J557" i="84"/>
  <c r="H557" i="84"/>
  <c r="O556" i="84"/>
  <c r="O555" i="84"/>
  <c r="O554" i="84"/>
  <c r="O553" i="84"/>
  <c r="Q553" i="84" s="1"/>
  <c r="J553" i="84"/>
  <c r="H553" i="84"/>
  <c r="O552" i="84"/>
  <c r="O551" i="84"/>
  <c r="O550" i="84"/>
  <c r="O549" i="84"/>
  <c r="J549" i="84"/>
  <c r="H549" i="84"/>
  <c r="O548" i="84"/>
  <c r="O547" i="84"/>
  <c r="O546" i="84"/>
  <c r="O545" i="84"/>
  <c r="J545" i="84"/>
  <c r="H545" i="84"/>
  <c r="O544" i="84"/>
  <c r="O543" i="84"/>
  <c r="O542" i="84"/>
  <c r="O541" i="84"/>
  <c r="Q541" i="84" s="1"/>
  <c r="J541" i="84"/>
  <c r="H541" i="84"/>
  <c r="O540" i="84"/>
  <c r="O539" i="84"/>
  <c r="O538" i="84"/>
  <c r="O537" i="84"/>
  <c r="Q537" i="84" s="1"/>
  <c r="J537" i="84"/>
  <c r="H537" i="84"/>
  <c r="O536" i="84"/>
  <c r="O535" i="84"/>
  <c r="O534" i="84"/>
  <c r="O533" i="84"/>
  <c r="Q533" i="84" s="1"/>
  <c r="J533" i="84"/>
  <c r="H533" i="84"/>
  <c r="O532" i="84"/>
  <c r="O531" i="84"/>
  <c r="O530" i="84"/>
  <c r="O529" i="84"/>
  <c r="J529" i="84"/>
  <c r="H529" i="84"/>
  <c r="E529" i="84"/>
  <c r="O528" i="84"/>
  <c r="O527" i="84"/>
  <c r="O526" i="84"/>
  <c r="O525" i="84"/>
  <c r="J525" i="84"/>
  <c r="H525" i="84"/>
  <c r="E525" i="84"/>
  <c r="O524" i="84"/>
  <c r="O523" i="84"/>
  <c r="O522" i="84"/>
  <c r="Q521" i="84"/>
  <c r="O521" i="84"/>
  <c r="J521" i="84"/>
  <c r="H521" i="84"/>
  <c r="O520" i="84"/>
  <c r="O519" i="84"/>
  <c r="O518" i="84"/>
  <c r="Q517" i="84" s="1"/>
  <c r="O517" i="84"/>
  <c r="J517" i="84"/>
  <c r="H517" i="84"/>
  <c r="O516" i="84"/>
  <c r="O515" i="84"/>
  <c r="O514" i="84"/>
  <c r="O513" i="84"/>
  <c r="J513" i="84"/>
  <c r="H513" i="84"/>
  <c r="O512" i="84"/>
  <c r="O511" i="84"/>
  <c r="O510" i="84"/>
  <c r="O509" i="84"/>
  <c r="J509" i="84"/>
  <c r="H509" i="84"/>
  <c r="O508" i="84"/>
  <c r="O507" i="84"/>
  <c r="O506" i="84"/>
  <c r="O505" i="84"/>
  <c r="J505" i="84"/>
  <c r="H505" i="84"/>
  <c r="O504" i="84"/>
  <c r="O503" i="84"/>
  <c r="O502" i="84"/>
  <c r="O501" i="84"/>
  <c r="J501" i="84"/>
  <c r="H501" i="84"/>
  <c r="O500" i="84"/>
  <c r="O499" i="84"/>
  <c r="O498" i="84"/>
  <c r="O497" i="84"/>
  <c r="J497" i="84"/>
  <c r="H497" i="84"/>
  <c r="O496" i="84"/>
  <c r="O495" i="84"/>
  <c r="O494" i="84"/>
  <c r="O493" i="84"/>
  <c r="J493" i="84"/>
  <c r="H493" i="84"/>
  <c r="O492" i="84"/>
  <c r="O491" i="84"/>
  <c r="O490" i="84"/>
  <c r="O489" i="84"/>
  <c r="J489" i="84"/>
  <c r="H489" i="84"/>
  <c r="O488" i="84"/>
  <c r="O487" i="84"/>
  <c r="O486" i="84"/>
  <c r="O485" i="84"/>
  <c r="Q485" i="84" s="1"/>
  <c r="J485" i="84"/>
  <c r="H485" i="84"/>
  <c r="O484" i="84"/>
  <c r="O483" i="84"/>
  <c r="O482" i="84"/>
  <c r="Q481" i="84" s="1"/>
  <c r="O481" i="84"/>
  <c r="J481" i="84"/>
  <c r="H481" i="84"/>
  <c r="O480" i="84"/>
  <c r="O479" i="84"/>
  <c r="O478" i="84"/>
  <c r="O477" i="84"/>
  <c r="Q477" i="84" s="1"/>
  <c r="J477" i="84"/>
  <c r="H477" i="84"/>
  <c r="O476" i="84"/>
  <c r="O475" i="84"/>
  <c r="O474" i="84"/>
  <c r="O473" i="84"/>
  <c r="J473" i="84"/>
  <c r="H473" i="84"/>
  <c r="O472" i="84"/>
  <c r="O471" i="84"/>
  <c r="O470" i="84"/>
  <c r="O469" i="84"/>
  <c r="J469" i="84"/>
  <c r="H469" i="84"/>
  <c r="O468" i="84"/>
  <c r="O467" i="84"/>
  <c r="O466" i="84"/>
  <c r="O465" i="84"/>
  <c r="J465" i="84"/>
  <c r="H465" i="84"/>
  <c r="O464" i="84"/>
  <c r="O463" i="84"/>
  <c r="O462" i="84"/>
  <c r="O461" i="84"/>
  <c r="Q461" i="84" s="1"/>
  <c r="J461" i="84"/>
  <c r="H461" i="84"/>
  <c r="O460" i="84"/>
  <c r="O459" i="84"/>
  <c r="O458" i="84"/>
  <c r="O457" i="84"/>
  <c r="J457" i="84"/>
  <c r="H457" i="84"/>
  <c r="O456" i="84"/>
  <c r="O455" i="84"/>
  <c r="O454" i="84"/>
  <c r="O453" i="84"/>
  <c r="J453" i="84"/>
  <c r="H453" i="84"/>
  <c r="O452" i="84"/>
  <c r="O451" i="84"/>
  <c r="O450" i="84"/>
  <c r="O449" i="84"/>
  <c r="J449" i="84"/>
  <c r="H449" i="84"/>
  <c r="O448" i="84"/>
  <c r="O447" i="84"/>
  <c r="O446" i="84"/>
  <c r="O445" i="84"/>
  <c r="Q445" i="84" s="1"/>
  <c r="J445" i="84"/>
  <c r="H445" i="84"/>
  <c r="O444" i="84"/>
  <c r="O443" i="84"/>
  <c r="O442" i="84"/>
  <c r="O441" i="84"/>
  <c r="J441" i="84"/>
  <c r="H441" i="84"/>
  <c r="O440" i="84"/>
  <c r="O439" i="84"/>
  <c r="O438" i="84"/>
  <c r="O437" i="84"/>
  <c r="J437" i="84"/>
  <c r="H437" i="84"/>
  <c r="O436" i="84"/>
  <c r="O435" i="84"/>
  <c r="O434" i="84"/>
  <c r="O433" i="84"/>
  <c r="Q433" i="84" s="1"/>
  <c r="J433" i="84"/>
  <c r="H433" i="84"/>
  <c r="O432" i="84"/>
  <c r="O431" i="84"/>
  <c r="O430" i="84"/>
  <c r="O429" i="84"/>
  <c r="Q429" i="84" s="1"/>
  <c r="J429" i="84"/>
  <c r="H429" i="84"/>
  <c r="O428" i="84"/>
  <c r="O427" i="84"/>
  <c r="O426" i="84"/>
  <c r="O425" i="84"/>
  <c r="J425" i="84"/>
  <c r="H425" i="84"/>
  <c r="O424" i="84"/>
  <c r="O423" i="84"/>
  <c r="O422" i="84"/>
  <c r="O421" i="84"/>
  <c r="J421" i="84"/>
  <c r="H421" i="84"/>
  <c r="O420" i="84"/>
  <c r="O419" i="84"/>
  <c r="O418" i="84"/>
  <c r="O417" i="84"/>
  <c r="J417" i="84"/>
  <c r="H417" i="84"/>
  <c r="O416" i="84"/>
  <c r="O415" i="84"/>
  <c r="O414" i="84"/>
  <c r="O413" i="84"/>
  <c r="Q413" i="84" s="1"/>
  <c r="R413" i="84" s="1"/>
  <c r="J413" i="84"/>
  <c r="H413" i="84"/>
  <c r="O412" i="84"/>
  <c r="O411" i="84"/>
  <c r="O410" i="84"/>
  <c r="O409" i="84"/>
  <c r="J409" i="84"/>
  <c r="H409" i="84"/>
  <c r="O408" i="84"/>
  <c r="O407" i="84"/>
  <c r="O406" i="84"/>
  <c r="O405" i="84"/>
  <c r="J405" i="84"/>
  <c r="H405" i="84"/>
  <c r="O404" i="84"/>
  <c r="O403" i="84"/>
  <c r="O402" i="84"/>
  <c r="O401" i="84"/>
  <c r="J401" i="84"/>
  <c r="H401" i="84"/>
  <c r="O400" i="84"/>
  <c r="O399" i="84"/>
  <c r="Q397" i="84" s="1"/>
  <c r="O398" i="84"/>
  <c r="O397" i="84"/>
  <c r="J397" i="84"/>
  <c r="H397" i="84"/>
  <c r="O396" i="84"/>
  <c r="O395" i="84"/>
  <c r="O394" i="84"/>
  <c r="O393" i="84"/>
  <c r="J393" i="84"/>
  <c r="H393" i="84"/>
  <c r="O392" i="84"/>
  <c r="O391" i="84"/>
  <c r="O390" i="84"/>
  <c r="O389" i="84"/>
  <c r="Q389" i="84" s="1"/>
  <c r="J389" i="84"/>
  <c r="H389" i="84"/>
  <c r="O388" i="84"/>
  <c r="O387" i="84"/>
  <c r="O386" i="84"/>
  <c r="Q385" i="84"/>
  <c r="O385" i="84"/>
  <c r="J385" i="84"/>
  <c r="H385" i="84"/>
  <c r="O384" i="84"/>
  <c r="O383" i="84"/>
  <c r="O382" i="84"/>
  <c r="O381" i="84"/>
  <c r="J381" i="84"/>
  <c r="H381" i="84"/>
  <c r="O380" i="84"/>
  <c r="O379" i="84"/>
  <c r="O378" i="84"/>
  <c r="O377" i="84"/>
  <c r="J377" i="84"/>
  <c r="H377" i="84"/>
  <c r="O376" i="84"/>
  <c r="Q373" i="84" s="1"/>
  <c r="R373" i="84" s="1"/>
  <c r="O375" i="84"/>
  <c r="O374" i="84"/>
  <c r="O373" i="84"/>
  <c r="J373" i="84"/>
  <c r="H373" i="84"/>
  <c r="O372" i="84"/>
  <c r="O371" i="84"/>
  <c r="O370" i="84"/>
  <c r="O369" i="84"/>
  <c r="Q369" i="84" s="1"/>
  <c r="J369" i="84"/>
  <c r="H369" i="84"/>
  <c r="O368" i="84"/>
  <c r="O367" i="84"/>
  <c r="O366" i="84"/>
  <c r="Q365" i="84" s="1"/>
  <c r="O365" i="84"/>
  <c r="J365" i="84"/>
  <c r="H365" i="84"/>
  <c r="O364" i="84"/>
  <c r="O363" i="84"/>
  <c r="O362" i="84"/>
  <c r="Q361" i="84" s="1"/>
  <c r="O361" i="84"/>
  <c r="J361" i="84"/>
  <c r="H361" i="84"/>
  <c r="O360" i="84"/>
  <c r="O359" i="84"/>
  <c r="O358" i="84"/>
  <c r="O357" i="84"/>
  <c r="Q357" i="84" s="1"/>
  <c r="J357" i="84"/>
  <c r="H357" i="84"/>
  <c r="O356" i="84"/>
  <c r="O355" i="84"/>
  <c r="O354" i="84"/>
  <c r="O353" i="84"/>
  <c r="Q353" i="84" s="1"/>
  <c r="J353" i="84"/>
  <c r="H353" i="84"/>
  <c r="O352" i="84"/>
  <c r="O351" i="84"/>
  <c r="O350" i="84"/>
  <c r="Q349" i="84" s="1"/>
  <c r="O349" i="84"/>
  <c r="J349" i="84"/>
  <c r="H349" i="84"/>
  <c r="O348" i="84"/>
  <c r="O347" i="84"/>
  <c r="O346" i="84"/>
  <c r="O345" i="84"/>
  <c r="J345" i="84"/>
  <c r="H345" i="84"/>
  <c r="O344" i="84"/>
  <c r="O343" i="84"/>
  <c r="O342" i="84"/>
  <c r="Q341" i="84"/>
  <c r="O341" i="84"/>
  <c r="J341" i="84"/>
  <c r="H341" i="84"/>
  <c r="O340" i="84"/>
  <c r="O339" i="84"/>
  <c r="O338" i="84"/>
  <c r="Q337" i="84" s="1"/>
  <c r="O337" i="84"/>
  <c r="J337" i="84"/>
  <c r="H337" i="84"/>
  <c r="O336" i="84"/>
  <c r="O335" i="84"/>
  <c r="O334" i="84"/>
  <c r="O333" i="84"/>
  <c r="Q333" i="84" s="1"/>
  <c r="J333" i="84"/>
  <c r="H333" i="84"/>
  <c r="O332" i="84"/>
  <c r="O331" i="84"/>
  <c r="O330" i="84"/>
  <c r="Q329" i="84" s="1"/>
  <c r="O329" i="84"/>
  <c r="J329" i="84"/>
  <c r="H329" i="84"/>
  <c r="O328" i="84"/>
  <c r="O327" i="84"/>
  <c r="O326" i="84"/>
  <c r="O325" i="84"/>
  <c r="Q325" i="84" s="1"/>
  <c r="J325" i="84"/>
  <c r="H325" i="84"/>
  <c r="O324" i="84"/>
  <c r="O323" i="84"/>
  <c r="O322" i="84"/>
  <c r="O321" i="84"/>
  <c r="J321" i="84"/>
  <c r="H321" i="84"/>
  <c r="O320" i="84"/>
  <c r="O319" i="84"/>
  <c r="O318" i="84"/>
  <c r="O317" i="84"/>
  <c r="J317" i="84"/>
  <c r="H317" i="84"/>
  <c r="O316" i="84"/>
  <c r="O315" i="84"/>
  <c r="O314" i="84"/>
  <c r="O313" i="84"/>
  <c r="J313" i="84"/>
  <c r="H313" i="84"/>
  <c r="O312" i="84"/>
  <c r="O311" i="84"/>
  <c r="O310" i="84"/>
  <c r="O309" i="84"/>
  <c r="J309" i="84"/>
  <c r="H309" i="84"/>
  <c r="O308" i="84"/>
  <c r="O307" i="84"/>
  <c r="O306" i="84"/>
  <c r="O305" i="84"/>
  <c r="J305" i="84"/>
  <c r="H305" i="84"/>
  <c r="O304" i="84"/>
  <c r="O303" i="84"/>
  <c r="O302" i="84"/>
  <c r="O301" i="84"/>
  <c r="Q301" i="84" s="1"/>
  <c r="J301" i="84"/>
  <c r="H301" i="84"/>
  <c r="O300" i="84"/>
  <c r="O299" i="84"/>
  <c r="O298" i="84"/>
  <c r="O297" i="84"/>
  <c r="Q297" i="84" s="1"/>
  <c r="J297" i="84"/>
  <c r="H297" i="84"/>
  <c r="O296" i="84"/>
  <c r="O295" i="84"/>
  <c r="O294" i="84"/>
  <c r="O293" i="84"/>
  <c r="J293" i="84"/>
  <c r="H293" i="84"/>
  <c r="O292" i="84"/>
  <c r="O291" i="84"/>
  <c r="O290" i="84"/>
  <c r="O289" i="84"/>
  <c r="J289" i="84"/>
  <c r="H289" i="84"/>
  <c r="O288" i="84"/>
  <c r="O287" i="84"/>
  <c r="O286" i="84"/>
  <c r="O285" i="84"/>
  <c r="Q285" i="84" s="1"/>
  <c r="J285" i="84"/>
  <c r="H285" i="84"/>
  <c r="O284" i="84"/>
  <c r="O283" i="84"/>
  <c r="O282" i="84"/>
  <c r="O281" i="84"/>
  <c r="Q281" i="84" s="1"/>
  <c r="J281" i="84"/>
  <c r="H281" i="84"/>
  <c r="O280" i="84"/>
  <c r="O279" i="84"/>
  <c r="O278" i="84"/>
  <c r="O277" i="84"/>
  <c r="J277" i="84"/>
  <c r="H277" i="84"/>
  <c r="O276" i="84"/>
  <c r="O275" i="84"/>
  <c r="O274" i="84"/>
  <c r="O273" i="84"/>
  <c r="J273" i="84"/>
  <c r="H273" i="84"/>
  <c r="O272" i="84"/>
  <c r="O271" i="84"/>
  <c r="O270" i="84"/>
  <c r="O269" i="84"/>
  <c r="Q269" i="84" s="1"/>
  <c r="J269" i="84"/>
  <c r="H269" i="84"/>
  <c r="O268" i="84"/>
  <c r="O267" i="84"/>
  <c r="Q265" i="84" s="1"/>
  <c r="O266" i="84"/>
  <c r="O265" i="84"/>
  <c r="J265" i="84"/>
  <c r="H265" i="84"/>
  <c r="O264" i="84"/>
  <c r="O263" i="84"/>
  <c r="O262" i="84"/>
  <c r="O261" i="84"/>
  <c r="J261" i="84"/>
  <c r="H261" i="84"/>
  <c r="O260" i="84"/>
  <c r="O259" i="84"/>
  <c r="O258" i="84"/>
  <c r="O257" i="84"/>
  <c r="J257" i="84"/>
  <c r="H257" i="84"/>
  <c r="O256" i="84"/>
  <c r="O255" i="84"/>
  <c r="O254" i="84"/>
  <c r="O253" i="84"/>
  <c r="J253" i="84"/>
  <c r="H253" i="84"/>
  <c r="O252" i="84"/>
  <c r="O251" i="84"/>
  <c r="O250" i="84"/>
  <c r="O249" i="84"/>
  <c r="J249" i="84"/>
  <c r="H249" i="84"/>
  <c r="O248" i="84"/>
  <c r="O247" i="84"/>
  <c r="O246" i="84"/>
  <c r="O245" i="84"/>
  <c r="J245" i="84"/>
  <c r="H245" i="84"/>
  <c r="O244" i="84"/>
  <c r="O243" i="84"/>
  <c r="O242" i="84"/>
  <c r="O241" i="84"/>
  <c r="J241" i="84"/>
  <c r="H241" i="84"/>
  <c r="O240" i="84"/>
  <c r="O239" i="84"/>
  <c r="O238" i="84"/>
  <c r="O237" i="84"/>
  <c r="J237" i="84"/>
  <c r="H237" i="84"/>
  <c r="O236" i="84"/>
  <c r="O235" i="84"/>
  <c r="Q233" i="84" s="1"/>
  <c r="O234" i="84"/>
  <c r="O233" i="84"/>
  <c r="J233" i="84"/>
  <c r="H233" i="84"/>
  <c r="O232" i="84"/>
  <c r="Q229" i="84" s="1"/>
  <c r="O231" i="84"/>
  <c r="O230" i="84"/>
  <c r="O229" i="84"/>
  <c r="J229" i="84"/>
  <c r="H229" i="84"/>
  <c r="O228" i="84"/>
  <c r="O227" i="84"/>
  <c r="O226" i="84"/>
  <c r="O225" i="84"/>
  <c r="J225" i="84"/>
  <c r="H225" i="84"/>
  <c r="O224" i="84"/>
  <c r="O223" i="84"/>
  <c r="O222" i="84"/>
  <c r="O221" i="84"/>
  <c r="Q221" i="84" s="1"/>
  <c r="J221" i="84"/>
  <c r="H221" i="84"/>
  <c r="O220" i="84"/>
  <c r="O219" i="84"/>
  <c r="O218" i="84"/>
  <c r="O217" i="84"/>
  <c r="J217" i="84"/>
  <c r="H217" i="84"/>
  <c r="O216" i="84"/>
  <c r="O215" i="84"/>
  <c r="O214" i="84"/>
  <c r="O213" i="84"/>
  <c r="J213" i="84"/>
  <c r="H213" i="84"/>
  <c r="O212" i="84"/>
  <c r="O211" i="84"/>
  <c r="O210" i="84"/>
  <c r="O209" i="84"/>
  <c r="J209" i="84"/>
  <c r="H209" i="84"/>
  <c r="O208" i="84"/>
  <c r="O207" i="84"/>
  <c r="O206" i="84"/>
  <c r="O205" i="84"/>
  <c r="Q205" i="84" s="1"/>
  <c r="J205" i="84"/>
  <c r="H205" i="84"/>
  <c r="O204" i="84"/>
  <c r="O203" i="84"/>
  <c r="O202" i="84"/>
  <c r="O201" i="84"/>
  <c r="Q201" i="84" s="1"/>
  <c r="J201" i="84"/>
  <c r="H201" i="84"/>
  <c r="O200" i="84"/>
  <c r="O199" i="84"/>
  <c r="O198" i="84"/>
  <c r="O197" i="84"/>
  <c r="J197" i="84"/>
  <c r="H197" i="84"/>
  <c r="O196" i="84"/>
  <c r="O195" i="84"/>
  <c r="O194" i="84"/>
  <c r="O193" i="84"/>
  <c r="J193" i="84"/>
  <c r="H193" i="84"/>
  <c r="O192" i="84"/>
  <c r="O191" i="84"/>
  <c r="O190" i="84"/>
  <c r="O189" i="84"/>
  <c r="Q189" i="84" s="1"/>
  <c r="J189" i="84"/>
  <c r="H189" i="84"/>
  <c r="O188" i="84"/>
  <c r="O187" i="84"/>
  <c r="O186" i="84"/>
  <c r="O185" i="84"/>
  <c r="J185" i="84"/>
  <c r="H185" i="84"/>
  <c r="O184" i="84"/>
  <c r="O183" i="84"/>
  <c r="O182" i="84"/>
  <c r="Q181" i="84" s="1"/>
  <c r="O181" i="84"/>
  <c r="J181" i="84"/>
  <c r="H181" i="84"/>
  <c r="O180" i="84"/>
  <c r="O179" i="84"/>
  <c r="O178" i="84"/>
  <c r="O177" i="84"/>
  <c r="Q177" i="84" s="1"/>
  <c r="J177" i="84"/>
  <c r="H177" i="84"/>
  <c r="O176" i="84"/>
  <c r="O175" i="84"/>
  <c r="O174" i="84"/>
  <c r="Q173" i="84" s="1"/>
  <c r="O173" i="84"/>
  <c r="J173" i="84"/>
  <c r="H173" i="84"/>
  <c r="O172" i="84"/>
  <c r="O171" i="84"/>
  <c r="O170" i="84"/>
  <c r="O169" i="84"/>
  <c r="Q169" i="84" s="1"/>
  <c r="J169" i="84"/>
  <c r="H169" i="84"/>
  <c r="O168" i="84"/>
  <c r="O167" i="84"/>
  <c r="O166" i="84"/>
  <c r="O165" i="84"/>
  <c r="J165" i="84"/>
  <c r="H165" i="84"/>
  <c r="O164" i="84"/>
  <c r="O163" i="84"/>
  <c r="O162" i="84"/>
  <c r="O161" i="84"/>
  <c r="Q161" i="84" s="1"/>
  <c r="J161" i="84"/>
  <c r="H161" i="84"/>
  <c r="O160" i="84"/>
  <c r="O159" i="84"/>
  <c r="O158" i="84"/>
  <c r="O157" i="84"/>
  <c r="J157" i="84"/>
  <c r="H157" i="84"/>
  <c r="O156" i="84"/>
  <c r="O155" i="84"/>
  <c r="O154" i="84"/>
  <c r="O153" i="84"/>
  <c r="Q153" i="84" s="1"/>
  <c r="J153" i="84"/>
  <c r="H153" i="84"/>
  <c r="O152" i="84"/>
  <c r="O151" i="84"/>
  <c r="O150" i="84"/>
  <c r="O149" i="84"/>
  <c r="J149" i="84"/>
  <c r="H149" i="84"/>
  <c r="O148" i="84"/>
  <c r="O147" i="84"/>
  <c r="O146" i="84"/>
  <c r="Q145" i="84"/>
  <c r="O145" i="84"/>
  <c r="J145" i="84"/>
  <c r="H145" i="84"/>
  <c r="O144" i="84"/>
  <c r="O143" i="84"/>
  <c r="O142" i="84"/>
  <c r="Q141" i="84" s="1"/>
  <c r="O141" i="84"/>
  <c r="J141" i="84"/>
  <c r="H141" i="84"/>
  <c r="O140" i="84"/>
  <c r="O139" i="84"/>
  <c r="O138" i="84"/>
  <c r="O137" i="84"/>
  <c r="Q137" i="84" s="1"/>
  <c r="J137" i="84"/>
  <c r="H137" i="84"/>
  <c r="O136" i="84"/>
  <c r="O135" i="84"/>
  <c r="O134" i="84"/>
  <c r="O133" i="84"/>
  <c r="J133" i="84"/>
  <c r="H133" i="84"/>
  <c r="O132" i="84"/>
  <c r="O131" i="84"/>
  <c r="O130" i="84"/>
  <c r="O129" i="84"/>
  <c r="Q129" i="84" s="1"/>
  <c r="J129" i="84"/>
  <c r="H129" i="84"/>
  <c r="O128" i="84"/>
  <c r="O127" i="84"/>
  <c r="O126" i="84"/>
  <c r="O125" i="84"/>
  <c r="Q125" i="84" s="1"/>
  <c r="J125" i="84"/>
  <c r="H125" i="84"/>
  <c r="O124" i="84"/>
  <c r="O123" i="84"/>
  <c r="O122" i="84"/>
  <c r="O121" i="84"/>
  <c r="Q121" i="84" s="1"/>
  <c r="J121" i="84"/>
  <c r="H121" i="84"/>
  <c r="O120" i="84"/>
  <c r="O119" i="84"/>
  <c r="O118" i="84"/>
  <c r="O117" i="84"/>
  <c r="J117" i="84"/>
  <c r="H117" i="84"/>
  <c r="O116" i="84"/>
  <c r="O115" i="84"/>
  <c r="O114" i="84"/>
  <c r="O113" i="84"/>
  <c r="Q113" i="84" s="1"/>
  <c r="J113" i="84"/>
  <c r="H113" i="84"/>
  <c r="O112" i="84"/>
  <c r="O111" i="84"/>
  <c r="O110" i="84"/>
  <c r="O109" i="84"/>
  <c r="Q109" i="84" s="1"/>
  <c r="J109" i="84"/>
  <c r="H109" i="84"/>
  <c r="O108" i="84"/>
  <c r="O107" i="84"/>
  <c r="O106" i="84"/>
  <c r="O105" i="84"/>
  <c r="Q105" i="84" s="1"/>
  <c r="J105" i="84"/>
  <c r="H105" i="84"/>
  <c r="O104" i="84"/>
  <c r="O103" i="84"/>
  <c r="O102" i="84"/>
  <c r="O101" i="84"/>
  <c r="J101" i="84"/>
  <c r="H101" i="84"/>
  <c r="O100" i="84"/>
  <c r="O99" i="84"/>
  <c r="O98" i="84"/>
  <c r="O97" i="84"/>
  <c r="Q97" i="84" s="1"/>
  <c r="J97" i="84"/>
  <c r="H97" i="84"/>
  <c r="O96" i="84"/>
  <c r="O95" i="84"/>
  <c r="O94" i="84"/>
  <c r="O93" i="84"/>
  <c r="J93" i="84"/>
  <c r="H93" i="84"/>
  <c r="O92" i="84"/>
  <c r="O91" i="84"/>
  <c r="O90" i="84"/>
  <c r="O89" i="84"/>
  <c r="Q89" i="84" s="1"/>
  <c r="J89" i="84"/>
  <c r="H89" i="84"/>
  <c r="O88" i="84"/>
  <c r="O87" i="84"/>
  <c r="O86" i="84"/>
  <c r="O85" i="84"/>
  <c r="J85" i="84"/>
  <c r="H85" i="84"/>
  <c r="O84" i="84"/>
  <c r="O83" i="84"/>
  <c r="O82" i="84"/>
  <c r="O81" i="84"/>
  <c r="Q81" i="84" s="1"/>
  <c r="J81" i="84"/>
  <c r="H81" i="84"/>
  <c r="O80" i="84"/>
  <c r="O79" i="84"/>
  <c r="O78" i="84"/>
  <c r="O77" i="84"/>
  <c r="J77" i="84"/>
  <c r="H77" i="84"/>
  <c r="O76" i="84"/>
  <c r="O75" i="84"/>
  <c r="O74" i="84"/>
  <c r="O73" i="84"/>
  <c r="Q73" i="84" s="1"/>
  <c r="J73" i="84"/>
  <c r="H73" i="84"/>
  <c r="O72" i="84"/>
  <c r="O71" i="84"/>
  <c r="O70" i="84"/>
  <c r="O69" i="84"/>
  <c r="J69" i="84"/>
  <c r="H69" i="84"/>
  <c r="O68" i="84"/>
  <c r="O67" i="84"/>
  <c r="O66" i="84"/>
  <c r="O65" i="84"/>
  <c r="Q65" i="84" s="1"/>
  <c r="J65" i="84"/>
  <c r="H65" i="84"/>
  <c r="O64" i="84"/>
  <c r="O63" i="84"/>
  <c r="O62" i="84"/>
  <c r="O61" i="84"/>
  <c r="J61" i="84"/>
  <c r="H61" i="84"/>
  <c r="O60" i="84"/>
  <c r="O59" i="84"/>
  <c r="O58" i="84"/>
  <c r="O57" i="84"/>
  <c r="J57" i="84"/>
  <c r="H57" i="84"/>
  <c r="O56" i="84"/>
  <c r="O55" i="84"/>
  <c r="O54" i="84"/>
  <c r="O53" i="84"/>
  <c r="J53" i="84"/>
  <c r="H53" i="84"/>
  <c r="O52" i="84"/>
  <c r="O51" i="84"/>
  <c r="O50" i="84"/>
  <c r="O49" i="84"/>
  <c r="Q49" i="84" s="1"/>
  <c r="J49" i="84"/>
  <c r="H49" i="84"/>
  <c r="O48" i="84"/>
  <c r="O47" i="84"/>
  <c r="O46" i="84"/>
  <c r="O45" i="84"/>
  <c r="J45" i="84"/>
  <c r="H45" i="84"/>
  <c r="O44" i="84"/>
  <c r="O43" i="84"/>
  <c r="O42" i="84"/>
  <c r="O41" i="84"/>
  <c r="J41" i="84"/>
  <c r="H41" i="84"/>
  <c r="O40" i="84"/>
  <c r="O39" i="84"/>
  <c r="O38" i="84"/>
  <c r="O37" i="84"/>
  <c r="J37" i="84"/>
  <c r="H37" i="84"/>
  <c r="O36" i="84"/>
  <c r="O35" i="84"/>
  <c r="O34" i="84"/>
  <c r="O33" i="84"/>
  <c r="Q33" i="84" s="1"/>
  <c r="J33" i="84"/>
  <c r="H33" i="84"/>
  <c r="O32" i="84"/>
  <c r="O31" i="84"/>
  <c r="O30" i="84"/>
  <c r="O29" i="84"/>
  <c r="Q29" i="84" s="1"/>
  <c r="R29" i="84" s="1"/>
  <c r="F29" i="84" s="1"/>
  <c r="J29" i="84"/>
  <c r="H29" i="84"/>
  <c r="O28" i="84"/>
  <c r="O27" i="84"/>
  <c r="O26" i="84"/>
  <c r="O25" i="84"/>
  <c r="J25" i="84"/>
  <c r="H25" i="84"/>
  <c r="O24" i="84"/>
  <c r="O23" i="84"/>
  <c r="O22" i="84"/>
  <c r="O21" i="84"/>
  <c r="J21" i="84"/>
  <c r="H21" i="84"/>
  <c r="O20" i="84"/>
  <c r="O19" i="84"/>
  <c r="O18" i="84"/>
  <c r="S17" i="84"/>
  <c r="O17" i="84"/>
  <c r="J17" i="84"/>
  <c r="H17" i="84"/>
  <c r="F9" i="84"/>
  <c r="Q149" i="84" l="1"/>
  <c r="Q241" i="84"/>
  <c r="Q257" i="84"/>
  <c r="Q317" i="84"/>
  <c r="Q417" i="84"/>
  <c r="R417" i="84" s="1"/>
  <c r="Q449" i="84"/>
  <c r="Q465" i="84"/>
  <c r="Q489" i="84"/>
  <c r="Q501" i="84"/>
  <c r="Q581" i="84"/>
  <c r="Q597" i="84"/>
  <c r="Q686" i="84"/>
  <c r="Q694" i="84"/>
  <c r="Q880" i="84"/>
  <c r="Q940" i="84"/>
  <c r="R940" i="84" s="1"/>
  <c r="F940" i="84" s="1"/>
  <c r="P940" i="84" s="1"/>
  <c r="Q956" i="84"/>
  <c r="Q972" i="84"/>
  <c r="Q1029" i="84"/>
  <c r="Q1045" i="84"/>
  <c r="Q1077" i="84"/>
  <c r="Q1097" i="84"/>
  <c r="Q1113" i="84"/>
  <c r="Q1129" i="84"/>
  <c r="R1129" i="84" s="1"/>
  <c r="F1129" i="84" s="1"/>
  <c r="Q1141" i="84"/>
  <c r="Q1145" i="84"/>
  <c r="Q1157" i="84"/>
  <c r="Q1161" i="84"/>
  <c r="Q1173" i="84"/>
  <c r="Q1189" i="84"/>
  <c r="Q1205" i="84"/>
  <c r="Q1225" i="84"/>
  <c r="R1225" i="84" s="1"/>
  <c r="F1225" i="84" s="1"/>
  <c r="Q1241" i="84"/>
  <c r="Q1509" i="84"/>
  <c r="Q1661" i="84"/>
  <c r="Q1737" i="84"/>
  <c r="Q1757" i="84"/>
  <c r="Q1789" i="84"/>
  <c r="Q1933" i="84"/>
  <c r="Q2009" i="84"/>
  <c r="R2009" i="84" s="1"/>
  <c r="F2009" i="84" s="1"/>
  <c r="Q2049" i="84"/>
  <c r="Q2101" i="84"/>
  <c r="Q93" i="84"/>
  <c r="Q217" i="84"/>
  <c r="Q237" i="84"/>
  <c r="Q381" i="84"/>
  <c r="F413" i="84"/>
  <c r="Q602" i="84"/>
  <c r="R602" i="84" s="1"/>
  <c r="F602" i="84" s="1"/>
  <c r="Q618" i="84"/>
  <c r="Q634" i="84"/>
  <c r="Q650" i="84"/>
  <c r="Q712" i="84"/>
  <c r="Q856" i="84"/>
  <c r="Q920" i="84"/>
  <c r="Q932" i="84"/>
  <c r="Q1061" i="84"/>
  <c r="R1061" i="84" s="1"/>
  <c r="F1061" i="84" s="1"/>
  <c r="Q1073" i="84"/>
  <c r="Q1365" i="84"/>
  <c r="Q1385" i="84"/>
  <c r="Q1413" i="84"/>
  <c r="Q1417" i="84"/>
  <c r="Q1453" i="84"/>
  <c r="Q1493" i="84"/>
  <c r="Q1505" i="84"/>
  <c r="R1505" i="84" s="1"/>
  <c r="F1505" i="84" s="1"/>
  <c r="Q1609" i="84"/>
  <c r="Q1681" i="84"/>
  <c r="Q2073" i="84"/>
  <c r="Q2149" i="84"/>
  <c r="Q165" i="84"/>
  <c r="Q253" i="84"/>
  <c r="Q497" i="84"/>
  <c r="Q513" i="84"/>
  <c r="Q614" i="84"/>
  <c r="Q630" i="84"/>
  <c r="Q646" i="84"/>
  <c r="Q720" i="84"/>
  <c r="Q896" i="84"/>
  <c r="Q964" i="84"/>
  <c r="Q980" i="84"/>
  <c r="Q1000" i="84"/>
  <c r="R1000" i="84" s="1"/>
  <c r="F1000" i="84" s="1"/>
  <c r="Q1125" i="84"/>
  <c r="Q1185" i="84"/>
  <c r="Q1201" i="84"/>
  <c r="Q1437" i="84"/>
  <c r="Q1585" i="84"/>
  <c r="Q1589" i="84"/>
  <c r="Q1849" i="84"/>
  <c r="Q1861" i="84"/>
  <c r="Q1877" i="84"/>
  <c r="Q1949" i="84"/>
  <c r="Q2005" i="84"/>
  <c r="Q2085" i="84"/>
  <c r="Q2097" i="84"/>
  <c r="Q2141" i="84"/>
  <c r="Q2197" i="84"/>
  <c r="Q197" i="84"/>
  <c r="R197" i="84" s="1"/>
  <c r="F197" i="84" s="1"/>
  <c r="Q213" i="84"/>
  <c r="Q377" i="84"/>
  <c r="Q401" i="84"/>
  <c r="Q573" i="84"/>
  <c r="Q682" i="84"/>
  <c r="Q772" i="84"/>
  <c r="Q872" i="84"/>
  <c r="Q1121" i="84"/>
  <c r="R1121" i="84" s="1"/>
  <c r="F1121" i="84" s="1"/>
  <c r="P1121" i="84" s="1"/>
  <c r="Q1253" i="84"/>
  <c r="Q1345" i="84"/>
  <c r="Q1361" i="84"/>
  <c r="Q1397" i="84"/>
  <c r="Q1409" i="84"/>
  <c r="Q1429" i="84"/>
  <c r="Q1729" i="84"/>
  <c r="Q1985" i="84"/>
  <c r="R1985" i="84" s="1"/>
  <c r="F1985" i="84" s="1"/>
  <c r="P1985" i="84" s="1"/>
  <c r="Q2041" i="84"/>
  <c r="Q2133" i="84"/>
  <c r="Q2181" i="84"/>
  <c r="Q21" i="84"/>
  <c r="R21" i="84" s="1"/>
  <c r="F21" i="84" s="1"/>
  <c r="Q185" i="84"/>
  <c r="Q249" i="84"/>
  <c r="Q277" i="84"/>
  <c r="Q293" i="84"/>
  <c r="R293" i="84" s="1"/>
  <c r="F293" i="84" s="1"/>
  <c r="Q409" i="84"/>
  <c r="R409" i="84" s="1"/>
  <c r="Q425" i="84"/>
  <c r="R425" i="84" s="1"/>
  <c r="Q441" i="84"/>
  <c r="Q457" i="84"/>
  <c r="Q493" i="84"/>
  <c r="Q509" i="84"/>
  <c r="Q549" i="84"/>
  <c r="Q638" i="84"/>
  <c r="R638" i="84" s="1"/>
  <c r="F638" i="84" s="1"/>
  <c r="Q698" i="84"/>
  <c r="Q812" i="84"/>
  <c r="Q944" i="84"/>
  <c r="Q960" i="84"/>
  <c r="Q976" i="84"/>
  <c r="Q1016" i="84"/>
  <c r="Q1101" i="84"/>
  <c r="Q1117" i="84"/>
  <c r="R1117" i="84" s="1"/>
  <c r="F1117" i="84" s="1"/>
  <c r="Q1133" i="84"/>
  <c r="Q1137" i="84"/>
  <c r="Q1149" i="84"/>
  <c r="Q1153" i="84"/>
  <c r="Q1165" i="84"/>
  <c r="Q1169" i="84"/>
  <c r="Q1181" i="84"/>
  <c r="Q1197" i="84"/>
  <c r="Q1213" i="84"/>
  <c r="Q1233" i="84"/>
  <c r="Q1445" i="84"/>
  <c r="Q1673" i="84"/>
  <c r="Q1785" i="84"/>
  <c r="Q2001" i="84"/>
  <c r="Q2017" i="84"/>
  <c r="Q2021" i="84"/>
  <c r="R2021" i="84" s="1"/>
  <c r="F2021" i="84" s="1"/>
  <c r="P2021" i="84" s="1"/>
  <c r="Q2109" i="84"/>
  <c r="Q2173" i="84"/>
  <c r="Q17" i="84"/>
  <c r="R17" i="84" s="1"/>
  <c r="F17" i="84" s="1"/>
  <c r="P17" i="84" s="1"/>
  <c r="Q85" i="84"/>
  <c r="Q101" i="84"/>
  <c r="Q117" i="84"/>
  <c r="Q157" i="84"/>
  <c r="Q193" i="84"/>
  <c r="Q209" i="84"/>
  <c r="Q225" i="84"/>
  <c r="Q245" i="84"/>
  <c r="Q393" i="84"/>
  <c r="Q473" i="84"/>
  <c r="Q529" i="84"/>
  <c r="Q545" i="84"/>
  <c r="R545" i="84" s="1"/>
  <c r="F545" i="84" s="1"/>
  <c r="P545" i="84" s="1"/>
  <c r="Q716" i="84"/>
  <c r="Q748" i="84"/>
  <c r="Q788" i="84"/>
  <c r="Q888" i="84"/>
  <c r="Q992" i="84"/>
  <c r="Q1033" i="84"/>
  <c r="Q1049" i="84"/>
  <c r="Q1065" i="84"/>
  <c r="R1065" i="84" s="1"/>
  <c r="F1065" i="84" s="1"/>
  <c r="Q1069" i="84"/>
  <c r="Q1081" i="84"/>
  <c r="Q1261" i="84"/>
  <c r="Q1277" i="84"/>
  <c r="Q1293" i="84"/>
  <c r="Q1309" i="84"/>
  <c r="Q1325" i="84"/>
  <c r="Q1341" i="84"/>
  <c r="R1341" i="84" s="1"/>
  <c r="F1341" i="84" s="1"/>
  <c r="Q1357" i="84"/>
  <c r="Q1377" i="84"/>
  <c r="Q1405" i="84"/>
  <c r="Q1497" i="84"/>
  <c r="Q1501" i="84"/>
  <c r="Q1597" i="84"/>
  <c r="Q1617" i="84"/>
  <c r="Q1653" i="84"/>
  <c r="R1653" i="84" s="1"/>
  <c r="F1653" i="84" s="1"/>
  <c r="P1653" i="84" s="1"/>
  <c r="Q1745" i="84"/>
  <c r="Q1765" i="84"/>
  <c r="Q1817" i="84"/>
  <c r="Q1833" i="84"/>
  <c r="Q1941" i="84"/>
  <c r="Q2057" i="84"/>
  <c r="Q133" i="84"/>
  <c r="Q261" i="84"/>
  <c r="R261" i="84" s="1"/>
  <c r="F261" i="84" s="1"/>
  <c r="Q273" i="84"/>
  <c r="Q289" i="84"/>
  <c r="Q305" i="84"/>
  <c r="Q321" i="84"/>
  <c r="Q345" i="84"/>
  <c r="Q405" i="84"/>
  <c r="Q421" i="84"/>
  <c r="R421" i="84" s="1"/>
  <c r="F421" i="84" s="1"/>
  <c r="Q437" i="84"/>
  <c r="R437" i="84" s="1"/>
  <c r="F437" i="84" s="1"/>
  <c r="Q453" i="84"/>
  <c r="Q469" i="84"/>
  <c r="Q505" i="84"/>
  <c r="Q525" i="84"/>
  <c r="Q565" i="84"/>
  <c r="Q589" i="84"/>
  <c r="Q606" i="84"/>
  <c r="Q622" i="84"/>
  <c r="R622" i="84" s="1"/>
  <c r="F622" i="84" s="1"/>
  <c r="Q654" i="84"/>
  <c r="Q670" i="84"/>
  <c r="Q764" i="84"/>
  <c r="Q828" i="84"/>
  <c r="Q864" i="84"/>
  <c r="Q1177" i="84"/>
  <c r="Q1193" i="84"/>
  <c r="Q1209" i="84"/>
  <c r="R1209" i="84" s="1"/>
  <c r="F1209" i="84" s="1"/>
  <c r="Q1373" i="84"/>
  <c r="Q1389" i="84"/>
  <c r="Q1465" i="84"/>
  <c r="Q1477" i="84"/>
  <c r="Q1481" i="84"/>
  <c r="Q1517" i="84"/>
  <c r="Q1529" i="84"/>
  <c r="Q1533" i="84"/>
  <c r="R1533" i="84" s="1"/>
  <c r="F1533" i="84" s="1"/>
  <c r="Q1545" i="84"/>
  <c r="Q1549" i="84"/>
  <c r="Q1561" i="84"/>
  <c r="Q1565" i="84"/>
  <c r="Q1577" i="84"/>
  <c r="Q1581" i="84"/>
  <c r="Q1593" i="84"/>
  <c r="Q1629" i="84"/>
  <c r="R1629" i="84" s="1"/>
  <c r="F1629" i="84" s="1"/>
  <c r="Q1689" i="84"/>
  <c r="Q1705" i="84"/>
  <c r="Q1721" i="84"/>
  <c r="Q1777" i="84"/>
  <c r="Q1781" i="84"/>
  <c r="Q1853" i="84"/>
  <c r="Q1869" i="84"/>
  <c r="Q1937" i="84"/>
  <c r="R1937" i="84" s="1"/>
  <c r="F1937" i="84" s="1"/>
  <c r="P1937" i="84" s="1"/>
  <c r="Q2033" i="84"/>
  <c r="Q2077" i="84"/>
  <c r="Q2089" i="84"/>
  <c r="Q2093" i="84"/>
  <c r="Q2125" i="84"/>
  <c r="S21" i="84"/>
  <c r="T21" i="84" s="1"/>
  <c r="P21" i="84"/>
  <c r="S29" i="84"/>
  <c r="T29" i="84" s="1"/>
  <c r="P29" i="84"/>
  <c r="R233" i="84"/>
  <c r="R33" i="84"/>
  <c r="F33" i="84" s="1"/>
  <c r="R133" i="84"/>
  <c r="F133" i="84" s="1"/>
  <c r="P133" i="84" s="1"/>
  <c r="R153" i="84"/>
  <c r="R273" i="84"/>
  <c r="F273" i="84" s="1"/>
  <c r="R289" i="84"/>
  <c r="F289" i="84" s="1"/>
  <c r="R305" i="84"/>
  <c r="F305" i="84" s="1"/>
  <c r="R321" i="84"/>
  <c r="F321" i="84" s="1"/>
  <c r="P321" i="84" s="1"/>
  <c r="R345" i="84"/>
  <c r="F345" i="84" s="1"/>
  <c r="R181" i="84"/>
  <c r="F181" i="84" s="1"/>
  <c r="Q37" i="84"/>
  <c r="R37" i="84" s="1"/>
  <c r="F37" i="84" s="1"/>
  <c r="Q53" i="84"/>
  <c r="R53" i="84" s="1"/>
  <c r="F53" i="84" s="1"/>
  <c r="Q69" i="84"/>
  <c r="R69" i="84" s="1"/>
  <c r="F69" i="84" s="1"/>
  <c r="R85" i="84"/>
  <c r="F85" i="84" s="1"/>
  <c r="R97" i="84"/>
  <c r="F97" i="84" s="1"/>
  <c r="R113" i="84"/>
  <c r="F113" i="84" s="1"/>
  <c r="R129" i="84"/>
  <c r="F129" i="84" s="1"/>
  <c r="P129" i="84" s="1"/>
  <c r="R173" i="84"/>
  <c r="R189" i="84"/>
  <c r="F189" i="84" s="1"/>
  <c r="P189" i="84" s="1"/>
  <c r="R205" i="84"/>
  <c r="F205" i="84" s="1"/>
  <c r="R221" i="84"/>
  <c r="F221" i="84" s="1"/>
  <c r="R365" i="84"/>
  <c r="F233" i="84"/>
  <c r="R257" i="84"/>
  <c r="F257" i="84" s="1"/>
  <c r="R269" i="84"/>
  <c r="F269" i="84" s="1"/>
  <c r="P269" i="84" s="1"/>
  <c r="R285" i="84"/>
  <c r="F285" i="84" s="1"/>
  <c r="R301" i="84"/>
  <c r="F301" i="84" s="1"/>
  <c r="R317" i="84"/>
  <c r="F317" i="84" s="1"/>
  <c r="R928" i="84"/>
  <c r="F928" i="84" s="1"/>
  <c r="R177" i="84"/>
  <c r="F177" i="84" s="1"/>
  <c r="R241" i="84"/>
  <c r="Q57" i="84"/>
  <c r="R57" i="84" s="1"/>
  <c r="F57" i="84" s="1"/>
  <c r="R109" i="84"/>
  <c r="F109" i="84" s="1"/>
  <c r="R125" i="84"/>
  <c r="F125" i="84" s="1"/>
  <c r="R145" i="84"/>
  <c r="F145" i="84" s="1"/>
  <c r="R201" i="84"/>
  <c r="F201" i="84" s="1"/>
  <c r="R217" i="84"/>
  <c r="F217" i="84" s="1"/>
  <c r="R237" i="84"/>
  <c r="F237" i="84" s="1"/>
  <c r="R337" i="84"/>
  <c r="F337" i="84" s="1"/>
  <c r="R361" i="84"/>
  <c r="R381" i="84"/>
  <c r="R73" i="84"/>
  <c r="F73" i="84" s="1"/>
  <c r="R93" i="84"/>
  <c r="F93" i="84" s="1"/>
  <c r="R165" i="84"/>
  <c r="F165" i="84" s="1"/>
  <c r="F245" i="84"/>
  <c r="R253" i="84"/>
  <c r="F253" i="84" s="1"/>
  <c r="R281" i="84"/>
  <c r="F281" i="84" s="1"/>
  <c r="R297" i="84"/>
  <c r="F297" i="84" s="1"/>
  <c r="Q25" i="84"/>
  <c r="R25" i="84" s="1"/>
  <c r="F25" i="84" s="1"/>
  <c r="R149" i="84"/>
  <c r="R169" i="84"/>
  <c r="F249" i="84"/>
  <c r="Q41" i="84"/>
  <c r="R41" i="84" s="1"/>
  <c r="F41" i="84" s="1"/>
  <c r="R89" i="84"/>
  <c r="F89" i="84" s="1"/>
  <c r="Q45" i="84"/>
  <c r="R45" i="84" s="1"/>
  <c r="F45" i="84" s="1"/>
  <c r="Q61" i="84"/>
  <c r="R61" i="84" s="1"/>
  <c r="F61" i="84" s="1"/>
  <c r="Q77" i="84"/>
  <c r="R77" i="84" s="1"/>
  <c r="F77" i="84" s="1"/>
  <c r="R105" i="84"/>
  <c r="F105" i="84" s="1"/>
  <c r="R121" i="84"/>
  <c r="F121" i="84" s="1"/>
  <c r="R141" i="84"/>
  <c r="F141" i="84" s="1"/>
  <c r="F153" i="84"/>
  <c r="R161" i="84"/>
  <c r="F161" i="84" s="1"/>
  <c r="R213" i="84"/>
  <c r="F213" i="84" s="1"/>
  <c r="R377" i="84"/>
  <c r="R185" i="84"/>
  <c r="F185" i="84" s="1"/>
  <c r="P185" i="84" s="1"/>
  <c r="R229" i="84"/>
  <c r="F229" i="84" s="1"/>
  <c r="P229" i="84" s="1"/>
  <c r="F241" i="84"/>
  <c r="R249" i="84"/>
  <c r="R265" i="84"/>
  <c r="F265" i="84" s="1"/>
  <c r="P265" i="84" s="1"/>
  <c r="R277" i="84"/>
  <c r="F277" i="84" s="1"/>
  <c r="R329" i="84"/>
  <c r="F329" i="84" s="1"/>
  <c r="R137" i="84"/>
  <c r="F137" i="84" s="1"/>
  <c r="F173" i="84"/>
  <c r="R49" i="84"/>
  <c r="F49" i="84" s="1"/>
  <c r="R65" i="84"/>
  <c r="F65" i="84" s="1"/>
  <c r="R81" i="84"/>
  <c r="F81" i="84" s="1"/>
  <c r="R101" i="84"/>
  <c r="F101" i="84" s="1"/>
  <c r="R117" i="84"/>
  <c r="F117" i="84" s="1"/>
  <c r="F149" i="84"/>
  <c r="R157" i="84"/>
  <c r="F157" i="84" s="1"/>
  <c r="F169" i="84"/>
  <c r="R193" i="84"/>
  <c r="F193" i="84" s="1"/>
  <c r="R209" i="84"/>
  <c r="F209" i="84" s="1"/>
  <c r="R225" i="84"/>
  <c r="F225" i="84" s="1"/>
  <c r="P225" i="84" s="1"/>
  <c r="R245" i="84"/>
  <c r="R393" i="84"/>
  <c r="Q313" i="84"/>
  <c r="R313" i="84" s="1"/>
  <c r="F313" i="84" s="1"/>
  <c r="F373" i="84"/>
  <c r="R385" i="84"/>
  <c r="R405" i="84"/>
  <c r="R453" i="84"/>
  <c r="R469" i="84"/>
  <c r="F469" i="84" s="1"/>
  <c r="P469" i="84" s="1"/>
  <c r="R505" i="84"/>
  <c r="R525" i="84"/>
  <c r="F525" i="84" s="1"/>
  <c r="R565" i="84"/>
  <c r="F565" i="84" s="1"/>
  <c r="R585" i="84"/>
  <c r="R589" i="84"/>
  <c r="F589" i="84" s="1"/>
  <c r="P589" i="84" s="1"/>
  <c r="R606" i="84"/>
  <c r="F606" i="84" s="1"/>
  <c r="R654" i="84"/>
  <c r="R670" i="84"/>
  <c r="F417" i="84"/>
  <c r="R521" i="84"/>
  <c r="R541" i="84"/>
  <c r="F541" i="84" s="1"/>
  <c r="P541" i="84" s="1"/>
  <c r="R561" i="84"/>
  <c r="R325" i="84"/>
  <c r="F325" i="84" s="1"/>
  <c r="P325" i="84" s="1"/>
  <c r="R341" i="84"/>
  <c r="F341" i="84" s="1"/>
  <c r="F365" i="84"/>
  <c r="R433" i="84"/>
  <c r="F433" i="84" s="1"/>
  <c r="R449" i="84"/>
  <c r="F449" i="84" s="1"/>
  <c r="R465" i="84"/>
  <c r="F465" i="84" s="1"/>
  <c r="P465" i="84" s="1"/>
  <c r="R485" i="84"/>
  <c r="F485" i="84" s="1"/>
  <c r="P485" i="84" s="1"/>
  <c r="R489" i="84"/>
  <c r="R501" i="84"/>
  <c r="F501" i="84" s="1"/>
  <c r="R581" i="84"/>
  <c r="R597" i="84"/>
  <c r="F597" i="84" s="1"/>
  <c r="R666" i="84"/>
  <c r="R686" i="84"/>
  <c r="F686" i="84" s="1"/>
  <c r="R694" i="84"/>
  <c r="F694" i="84" s="1"/>
  <c r="F361" i="84"/>
  <c r="F393" i="84"/>
  <c r="S413" i="84"/>
  <c r="T413" i="84" s="1"/>
  <c r="P413" i="84"/>
  <c r="R517" i="84"/>
  <c r="F517" i="84" s="1"/>
  <c r="R537" i="84"/>
  <c r="F537" i="84" s="1"/>
  <c r="R557" i="84"/>
  <c r="F557" i="84" s="1"/>
  <c r="R577" i="84"/>
  <c r="F577" i="84" s="1"/>
  <c r="R618" i="84"/>
  <c r="F618" i="84" s="1"/>
  <c r="R634" i="84"/>
  <c r="R650" i="84"/>
  <c r="F650" i="84" s="1"/>
  <c r="R662" i="84"/>
  <c r="F662" i="84" s="1"/>
  <c r="R702" i="84"/>
  <c r="F702" i="84" s="1"/>
  <c r="R712" i="84"/>
  <c r="F712" i="84" s="1"/>
  <c r="R740" i="84"/>
  <c r="F740" i="84" s="1"/>
  <c r="R369" i="84"/>
  <c r="F369" i="84" s="1"/>
  <c r="R429" i="84"/>
  <c r="F429" i="84" s="1"/>
  <c r="R445" i="84"/>
  <c r="F445" i="84" s="1"/>
  <c r="R461" i="84"/>
  <c r="F461" i="84" s="1"/>
  <c r="R481" i="84"/>
  <c r="F481" i="84" s="1"/>
  <c r="R497" i="84"/>
  <c r="F497" i="84" s="1"/>
  <c r="R513" i="84"/>
  <c r="F513" i="84" s="1"/>
  <c r="P513" i="84" s="1"/>
  <c r="R553" i="84"/>
  <c r="F553" i="84" s="1"/>
  <c r="R593" i="84"/>
  <c r="F593" i="84" s="1"/>
  <c r="R614" i="84"/>
  <c r="F614" i="84" s="1"/>
  <c r="R630" i="84"/>
  <c r="F630" i="84" s="1"/>
  <c r="R646" i="84"/>
  <c r="F646" i="84" s="1"/>
  <c r="R720" i="84"/>
  <c r="F720" i="84" s="1"/>
  <c r="Q309" i="84"/>
  <c r="R309" i="84" s="1"/>
  <c r="F309" i="84" s="1"/>
  <c r="F385" i="84"/>
  <c r="R401" i="84"/>
  <c r="F401" i="84" s="1"/>
  <c r="P401" i="84" s="1"/>
  <c r="F409" i="84"/>
  <c r="F425" i="84"/>
  <c r="R477" i="84"/>
  <c r="F477" i="84" s="1"/>
  <c r="R533" i="84"/>
  <c r="F533" i="84" s="1"/>
  <c r="R573" i="84"/>
  <c r="F573" i="84" s="1"/>
  <c r="F585" i="84"/>
  <c r="P585" i="84" s="1"/>
  <c r="F654" i="84"/>
  <c r="R682" i="84"/>
  <c r="R333" i="84"/>
  <c r="F333" i="84" s="1"/>
  <c r="R349" i="84"/>
  <c r="F349" i="84" s="1"/>
  <c r="F381" i="84"/>
  <c r="R397" i="84"/>
  <c r="F397" i="84" s="1"/>
  <c r="P397" i="84" s="1"/>
  <c r="R441" i="84"/>
  <c r="F441" i="84" s="1"/>
  <c r="R457" i="84"/>
  <c r="F457" i="84" s="1"/>
  <c r="F489" i="84"/>
  <c r="P489" i="84" s="1"/>
  <c r="R493" i="84"/>
  <c r="F493" i="84" s="1"/>
  <c r="R509" i="84"/>
  <c r="F509" i="84" s="1"/>
  <c r="P509" i="84" s="1"/>
  <c r="F521" i="84"/>
  <c r="R549" i="84"/>
  <c r="F549" i="84" s="1"/>
  <c r="F561" i="84"/>
  <c r="R569" i="84"/>
  <c r="F569" i="84" s="1"/>
  <c r="F670" i="84"/>
  <c r="R698" i="84"/>
  <c r="F698" i="84" s="1"/>
  <c r="R353" i="84"/>
  <c r="F353" i="84" s="1"/>
  <c r="R357" i="84"/>
  <c r="F357" i="84" s="1"/>
  <c r="F377" i="84"/>
  <c r="R389" i="84"/>
  <c r="F389" i="84" s="1"/>
  <c r="F405" i="84"/>
  <c r="F453" i="84"/>
  <c r="R473" i="84"/>
  <c r="F473" i="84" s="1"/>
  <c r="F505" i="84"/>
  <c r="R529" i="84"/>
  <c r="F529" i="84" s="1"/>
  <c r="F581" i="84"/>
  <c r="R610" i="84"/>
  <c r="F610" i="84" s="1"/>
  <c r="R626" i="84"/>
  <c r="F626" i="84" s="1"/>
  <c r="F634" i="84"/>
  <c r="R642" i="84"/>
  <c r="F642" i="84" s="1"/>
  <c r="R658" i="84"/>
  <c r="F658" i="84" s="1"/>
  <c r="R716" i="84"/>
  <c r="R736" i="84"/>
  <c r="F736" i="84" s="1"/>
  <c r="R748" i="84"/>
  <c r="F748" i="84" s="1"/>
  <c r="P748" i="84" s="1"/>
  <c r="R808" i="84"/>
  <c r="R828" i="84"/>
  <c r="F828" i="84" s="1"/>
  <c r="P828" i="84" s="1"/>
  <c r="R864" i="84"/>
  <c r="R884" i="84"/>
  <c r="F884" i="84" s="1"/>
  <c r="F952" i="84"/>
  <c r="R674" i="84"/>
  <c r="R708" i="84"/>
  <c r="R744" i="84"/>
  <c r="F744" i="84" s="1"/>
  <c r="R784" i="84"/>
  <c r="R804" i="84"/>
  <c r="F804" i="84" s="1"/>
  <c r="R840" i="84"/>
  <c r="F840" i="84" s="1"/>
  <c r="R860" i="84"/>
  <c r="F860" i="84" s="1"/>
  <c r="R904" i="84"/>
  <c r="F904" i="84" s="1"/>
  <c r="R924" i="84"/>
  <c r="F924" i="84" s="1"/>
  <c r="F666" i="84"/>
  <c r="R678" i="84"/>
  <c r="F678" i="84" s="1"/>
  <c r="R780" i="84"/>
  <c r="F780" i="84" s="1"/>
  <c r="R824" i="84"/>
  <c r="R880" i="84"/>
  <c r="R900" i="84"/>
  <c r="F900" i="84" s="1"/>
  <c r="R936" i="84"/>
  <c r="F936" i="84" s="1"/>
  <c r="P936" i="84" s="1"/>
  <c r="R952" i="84"/>
  <c r="R956" i="84"/>
  <c r="F956" i="84" s="1"/>
  <c r="R968" i="84"/>
  <c r="F968" i="84" s="1"/>
  <c r="R972" i="84"/>
  <c r="F972" i="84" s="1"/>
  <c r="Q732" i="84"/>
  <c r="R732" i="84" s="1"/>
  <c r="F732" i="84" s="1"/>
  <c r="R800" i="84"/>
  <c r="F800" i="84" s="1"/>
  <c r="R820" i="84"/>
  <c r="F820" i="84" s="1"/>
  <c r="R856" i="84"/>
  <c r="F856" i="84" s="1"/>
  <c r="R876" i="84"/>
  <c r="F876" i="84" s="1"/>
  <c r="R920" i="84"/>
  <c r="F920" i="84" s="1"/>
  <c r="R932" i="84"/>
  <c r="F932" i="84" s="1"/>
  <c r="Q728" i="84"/>
  <c r="R728" i="84" s="1"/>
  <c r="F728" i="84" s="1"/>
  <c r="P728" i="84" s="1"/>
  <c r="R776" i="84"/>
  <c r="F776" i="84" s="1"/>
  <c r="R796" i="84"/>
  <c r="F796" i="84" s="1"/>
  <c r="R852" i="84"/>
  <c r="F852" i="84" s="1"/>
  <c r="R896" i="84"/>
  <c r="F896" i="84" s="1"/>
  <c r="R916" i="84"/>
  <c r="F916" i="84" s="1"/>
  <c r="R964" i="84"/>
  <c r="F964" i="84" s="1"/>
  <c r="P964" i="84" s="1"/>
  <c r="R980" i="84"/>
  <c r="F980" i="84" s="1"/>
  <c r="F674" i="84"/>
  <c r="R690" i="84"/>
  <c r="F690" i="84" s="1"/>
  <c r="F708" i="84"/>
  <c r="R724" i="84"/>
  <c r="F724" i="84" s="1"/>
  <c r="P724" i="84" s="1"/>
  <c r="R756" i="84"/>
  <c r="F756" i="84" s="1"/>
  <c r="R764" i="84"/>
  <c r="F764" i="84" s="1"/>
  <c r="R772" i="84"/>
  <c r="F772" i="84" s="1"/>
  <c r="F808" i="84"/>
  <c r="R816" i="84"/>
  <c r="F816" i="84" s="1"/>
  <c r="R836" i="84"/>
  <c r="F836" i="84" s="1"/>
  <c r="F864" i="84"/>
  <c r="R872" i="84"/>
  <c r="F872" i="84" s="1"/>
  <c r="R892" i="84"/>
  <c r="F892" i="84" s="1"/>
  <c r="R752" i="84"/>
  <c r="F752" i="84" s="1"/>
  <c r="P752" i="84" s="1"/>
  <c r="R760" i="84"/>
  <c r="F760" i="84" s="1"/>
  <c r="R768" i="84"/>
  <c r="F768" i="84" s="1"/>
  <c r="F784" i="84"/>
  <c r="R792" i="84"/>
  <c r="F792" i="84" s="1"/>
  <c r="R812" i="84"/>
  <c r="F812" i="84" s="1"/>
  <c r="R848" i="84"/>
  <c r="F848" i="84" s="1"/>
  <c r="R868" i="84"/>
  <c r="F868" i="84" s="1"/>
  <c r="R912" i="84"/>
  <c r="F912" i="84" s="1"/>
  <c r="R944" i="84"/>
  <c r="F944" i="84" s="1"/>
  <c r="R948" i="84"/>
  <c r="F948" i="84" s="1"/>
  <c r="R960" i="84"/>
  <c r="F960" i="84" s="1"/>
  <c r="P960" i="84" s="1"/>
  <c r="F682" i="84"/>
  <c r="F716" i="84"/>
  <c r="R788" i="84"/>
  <c r="F788" i="84" s="1"/>
  <c r="F824" i="84"/>
  <c r="R832" i="84"/>
  <c r="F832" i="84" s="1"/>
  <c r="P832" i="84" s="1"/>
  <c r="R844" i="84"/>
  <c r="F844" i="84" s="1"/>
  <c r="F880" i="84"/>
  <c r="R888" i="84"/>
  <c r="F888" i="84" s="1"/>
  <c r="R908" i="84"/>
  <c r="F908" i="84" s="1"/>
  <c r="Q984" i="84"/>
  <c r="R984" i="84" s="1"/>
  <c r="R988" i="84"/>
  <c r="F988" i="84" s="1"/>
  <c r="R1012" i="84"/>
  <c r="F1012" i="84" s="1"/>
  <c r="R1177" i="84"/>
  <c r="F1177" i="84" s="1"/>
  <c r="R1193" i="84"/>
  <c r="R1373" i="84"/>
  <c r="F1373" i="84" s="1"/>
  <c r="R1389" i="84"/>
  <c r="F1389" i="84" s="1"/>
  <c r="R1393" i="84"/>
  <c r="R1421" i="84"/>
  <c r="F1421" i="84" s="1"/>
  <c r="R1477" i="84"/>
  <c r="F1477" i="84" s="1"/>
  <c r="R1008" i="84"/>
  <c r="R1229" i="84"/>
  <c r="R1245" i="84"/>
  <c r="R1257" i="84"/>
  <c r="F1257" i="84" s="1"/>
  <c r="P1257" i="84" s="1"/>
  <c r="R1273" i="84"/>
  <c r="F1273" i="84" s="1"/>
  <c r="R1289" i="84"/>
  <c r="F1289" i="84" s="1"/>
  <c r="R1305" i="84"/>
  <c r="F1305" i="84" s="1"/>
  <c r="R1321" i="84"/>
  <c r="F1321" i="84" s="1"/>
  <c r="R1337" i="84"/>
  <c r="F1337" i="84" s="1"/>
  <c r="R1353" i="84"/>
  <c r="F1353" i="84" s="1"/>
  <c r="R1369" i="84"/>
  <c r="R1401" i="84"/>
  <c r="F1401" i="84" s="1"/>
  <c r="R1029" i="84"/>
  <c r="F1029" i="84" s="1"/>
  <c r="R1045" i="84"/>
  <c r="R1077" i="84"/>
  <c r="R1093" i="84"/>
  <c r="F1093" i="84" s="1"/>
  <c r="R1097" i="84"/>
  <c r="F1097" i="84" s="1"/>
  <c r="R1109" i="84"/>
  <c r="F1109" i="84" s="1"/>
  <c r="R1113" i="84"/>
  <c r="R1141" i="84"/>
  <c r="F1141" i="84" s="1"/>
  <c r="R1145" i="84"/>
  <c r="R1157" i="84"/>
  <c r="F1157" i="84" s="1"/>
  <c r="R1161" i="84"/>
  <c r="F1161" i="84" s="1"/>
  <c r="R1173" i="84"/>
  <c r="F1173" i="84" s="1"/>
  <c r="R1189" i="84"/>
  <c r="F1189" i="84" s="1"/>
  <c r="R1205" i="84"/>
  <c r="F1205" i="84" s="1"/>
  <c r="R1241" i="84"/>
  <c r="F1241" i="84" s="1"/>
  <c r="F1269" i="84"/>
  <c r="R1004" i="84"/>
  <c r="F1004" i="84" s="1"/>
  <c r="R1025" i="84"/>
  <c r="F1025" i="84" s="1"/>
  <c r="R1041" i="84"/>
  <c r="F1041" i="84" s="1"/>
  <c r="R1057" i="84"/>
  <c r="F1057" i="84" s="1"/>
  <c r="R1073" i="84"/>
  <c r="F1073" i="84" s="1"/>
  <c r="R1285" i="84"/>
  <c r="F1285" i="84" s="1"/>
  <c r="R1301" i="84"/>
  <c r="F1301" i="84" s="1"/>
  <c r="R1317" i="84"/>
  <c r="F1317" i="84" s="1"/>
  <c r="R1333" i="84"/>
  <c r="F1333" i="84" s="1"/>
  <c r="R1349" i="84"/>
  <c r="F1349" i="84" s="1"/>
  <c r="R1365" i="84"/>
  <c r="F1365" i="84" s="1"/>
  <c r="P1365" i="84" s="1"/>
  <c r="R1385" i="84"/>
  <c r="F1385" i="84" s="1"/>
  <c r="R1413" i="84"/>
  <c r="F1413" i="84" s="1"/>
  <c r="R1417" i="84"/>
  <c r="F1417" i="84" s="1"/>
  <c r="R1453" i="84"/>
  <c r="F1453" i="84" s="1"/>
  <c r="R1125" i="84"/>
  <c r="F1125" i="84" s="1"/>
  <c r="P1125" i="84" s="1"/>
  <c r="R1185" i="84"/>
  <c r="F1185" i="84" s="1"/>
  <c r="R1201" i="84"/>
  <c r="F1201" i="84" s="1"/>
  <c r="R1381" i="84"/>
  <c r="F1381" i="84" s="1"/>
  <c r="F1393" i="84"/>
  <c r="P1393" i="84" s="1"/>
  <c r="R1433" i="84"/>
  <c r="F1433" i="84" s="1"/>
  <c r="R1437" i="84"/>
  <c r="R1217" i="84"/>
  <c r="F1217" i="84" s="1"/>
  <c r="P1217" i="84" s="1"/>
  <c r="R1221" i="84"/>
  <c r="F1221" i="84" s="1"/>
  <c r="R1237" i="84"/>
  <c r="F1237" i="84" s="1"/>
  <c r="R1249" i="84"/>
  <c r="F1249" i="84" s="1"/>
  <c r="R1253" i="84"/>
  <c r="F1253" i="84" s="1"/>
  <c r="R1265" i="84"/>
  <c r="F1265" i="84" s="1"/>
  <c r="R1281" i="84"/>
  <c r="F1281" i="84" s="1"/>
  <c r="R1297" i="84"/>
  <c r="F1297" i="84" s="1"/>
  <c r="R1313" i="84"/>
  <c r="F1313" i="84" s="1"/>
  <c r="R1329" i="84"/>
  <c r="F1329" i="84" s="1"/>
  <c r="R1345" i="84"/>
  <c r="F1345" i="84" s="1"/>
  <c r="R1361" i="84"/>
  <c r="F1361" i="84" s="1"/>
  <c r="R1397" i="84"/>
  <c r="F1397" i="84" s="1"/>
  <c r="P1397" i="84" s="1"/>
  <c r="R1409" i="84"/>
  <c r="F1409" i="84" s="1"/>
  <c r="R1429" i="84"/>
  <c r="F1429" i="84" s="1"/>
  <c r="R976" i="84"/>
  <c r="F976" i="84" s="1"/>
  <c r="F984" i="84"/>
  <c r="R996" i="84"/>
  <c r="F996" i="84" s="1"/>
  <c r="R1016" i="84"/>
  <c r="F1016" i="84" s="1"/>
  <c r="R1021" i="84"/>
  <c r="F1021" i="84" s="1"/>
  <c r="R1037" i="84"/>
  <c r="F1037" i="84" s="1"/>
  <c r="R1053" i="84"/>
  <c r="F1053" i="84" s="1"/>
  <c r="R1085" i="84"/>
  <c r="F1085" i="84" s="1"/>
  <c r="P1085" i="84" s="1"/>
  <c r="R1089" i="84"/>
  <c r="F1089" i="84" s="1"/>
  <c r="R1101" i="84"/>
  <c r="F1101" i="84" s="1"/>
  <c r="R1105" i="84"/>
  <c r="F1105" i="84" s="1"/>
  <c r="R1133" i="84"/>
  <c r="F1133" i="84" s="1"/>
  <c r="R1137" i="84"/>
  <c r="F1137" i="84" s="1"/>
  <c r="F1145" i="84"/>
  <c r="R1149" i="84"/>
  <c r="F1149" i="84" s="1"/>
  <c r="R1153" i="84"/>
  <c r="F1153" i="84" s="1"/>
  <c r="R1165" i="84"/>
  <c r="F1165" i="84" s="1"/>
  <c r="R1169" i="84"/>
  <c r="F1169" i="84" s="1"/>
  <c r="R1181" i="84"/>
  <c r="F1181" i="84" s="1"/>
  <c r="R1197" i="84"/>
  <c r="F1197" i="84" s="1"/>
  <c r="R1213" i="84"/>
  <c r="F1213" i="84" s="1"/>
  <c r="P1213" i="84" s="1"/>
  <c r="F1229" i="84"/>
  <c r="R1233" i="84"/>
  <c r="F1233" i="84" s="1"/>
  <c r="F1245" i="84"/>
  <c r="R1445" i="84"/>
  <c r="F1445" i="84" s="1"/>
  <c r="R992" i="84"/>
  <c r="F992" i="84" s="1"/>
  <c r="F1008" i="84"/>
  <c r="R1033" i="84"/>
  <c r="F1033" i="84" s="1"/>
  <c r="F1045" i="84"/>
  <c r="R1049" i="84"/>
  <c r="F1049" i="84" s="1"/>
  <c r="R1069" i="84"/>
  <c r="F1069" i="84" s="1"/>
  <c r="F1077" i="84"/>
  <c r="R1081" i="84"/>
  <c r="F1081" i="84" s="1"/>
  <c r="P1081" i="84" s="1"/>
  <c r="F1113" i="84"/>
  <c r="F1193" i="84"/>
  <c r="R1261" i="84"/>
  <c r="F1261" i="84" s="1"/>
  <c r="P1261" i="84" s="1"/>
  <c r="R1277" i="84"/>
  <c r="F1277" i="84" s="1"/>
  <c r="R1293" i="84"/>
  <c r="F1293" i="84" s="1"/>
  <c r="R1309" i="84"/>
  <c r="F1309" i="84" s="1"/>
  <c r="R1325" i="84"/>
  <c r="F1325" i="84" s="1"/>
  <c r="R1357" i="84"/>
  <c r="F1357" i="84" s="1"/>
  <c r="F1369" i="84"/>
  <c r="P1369" i="84" s="1"/>
  <c r="R1377" i="84"/>
  <c r="F1377" i="84" s="1"/>
  <c r="R1405" i="84"/>
  <c r="F1405" i="84" s="1"/>
  <c r="F1437" i="84"/>
  <c r="F1493" i="84"/>
  <c r="R1513" i="84"/>
  <c r="F1513" i="84" s="1"/>
  <c r="P1513" i="84" s="1"/>
  <c r="R1517" i="84"/>
  <c r="R1529" i="84"/>
  <c r="F1529" i="84" s="1"/>
  <c r="R1545" i="84"/>
  <c r="F1545" i="84" s="1"/>
  <c r="R1549" i="84"/>
  <c r="R1561" i="84"/>
  <c r="F1561" i="84" s="1"/>
  <c r="R1565" i="84"/>
  <c r="F1565" i="84" s="1"/>
  <c r="R1577" i="84"/>
  <c r="F1577" i="84" s="1"/>
  <c r="R1581" i="84"/>
  <c r="F1581" i="84" s="1"/>
  <c r="R1593" i="84"/>
  <c r="F1593" i="84" s="1"/>
  <c r="R1457" i="84"/>
  <c r="F1457" i="84" s="1"/>
  <c r="Q1461" i="84"/>
  <c r="R1461" i="84" s="1"/>
  <c r="F1461" i="84" s="1"/>
  <c r="R1509" i="84"/>
  <c r="F1509" i="84" s="1"/>
  <c r="P1509" i="84" s="1"/>
  <c r="R1661" i="84"/>
  <c r="F1661" i="84" s="1"/>
  <c r="R1757" i="84"/>
  <c r="F1757" i="84" s="1"/>
  <c r="P1757" i="84" s="1"/>
  <c r="Q1469" i="84"/>
  <c r="R1469" i="84" s="1"/>
  <c r="F1469" i="84" s="1"/>
  <c r="R1489" i="84"/>
  <c r="F1489" i="84" s="1"/>
  <c r="P1489" i="84" s="1"/>
  <c r="R1493" i="84"/>
  <c r="R1605" i="84"/>
  <c r="R1609" i="84"/>
  <c r="R1441" i="84"/>
  <c r="F1441" i="84" s="1"/>
  <c r="R1485" i="84"/>
  <c r="F1485" i="84" s="1"/>
  <c r="P1485" i="84" s="1"/>
  <c r="F1517" i="84"/>
  <c r="R1521" i="84"/>
  <c r="F1521" i="84" s="1"/>
  <c r="R1525" i="84"/>
  <c r="F1525" i="84" s="1"/>
  <c r="R1537" i="84"/>
  <c r="F1537" i="84" s="1"/>
  <c r="R1541" i="84"/>
  <c r="F1541" i="84" s="1"/>
  <c r="F1549" i="84"/>
  <c r="R1553" i="84"/>
  <c r="F1553" i="84" s="1"/>
  <c r="R1557" i="84"/>
  <c r="F1557" i="84" s="1"/>
  <c r="R1569" i="84"/>
  <c r="F1569" i="84" s="1"/>
  <c r="R1573" i="84"/>
  <c r="F1573" i="84" s="1"/>
  <c r="R1585" i="84"/>
  <c r="F1585" i="84" s="1"/>
  <c r="R1589" i="84"/>
  <c r="F1589" i="84" s="1"/>
  <c r="R1601" i="84"/>
  <c r="F1601" i="84" s="1"/>
  <c r="P1601" i="84" s="1"/>
  <c r="R1641" i="84"/>
  <c r="F1641" i="84" s="1"/>
  <c r="R1425" i="84"/>
  <c r="F1425" i="84" s="1"/>
  <c r="R1465" i="84"/>
  <c r="F1465" i="84" s="1"/>
  <c r="R1449" i="84"/>
  <c r="F1449" i="84" s="1"/>
  <c r="R1473" i="84"/>
  <c r="F1473" i="84" s="1"/>
  <c r="R1481" i="84"/>
  <c r="F1481" i="84" s="1"/>
  <c r="R1497" i="84"/>
  <c r="F1497" i="84" s="1"/>
  <c r="R1501" i="84"/>
  <c r="F1501" i="84" s="1"/>
  <c r="R1597" i="84"/>
  <c r="F1597" i="84" s="1"/>
  <c r="P1597" i="84" s="1"/>
  <c r="R1617" i="84"/>
  <c r="Q1613" i="84"/>
  <c r="R1613" i="84" s="1"/>
  <c r="R1673" i="84"/>
  <c r="F1673" i="84" s="1"/>
  <c r="R1741" i="84"/>
  <c r="Q1761" i="84"/>
  <c r="R1761" i="84" s="1"/>
  <c r="F1761" i="84" s="1"/>
  <c r="R1765" i="84"/>
  <c r="F1765" i="84" s="1"/>
  <c r="R1809" i="84"/>
  <c r="R1829" i="84"/>
  <c r="R1853" i="84"/>
  <c r="Q1893" i="84"/>
  <c r="R1893" i="84" s="1"/>
  <c r="Q1693" i="84"/>
  <c r="R1693" i="84" s="1"/>
  <c r="F1693" i="84" s="1"/>
  <c r="R1697" i="84"/>
  <c r="R1717" i="84"/>
  <c r="F1717" i="84" s="1"/>
  <c r="R1737" i="84"/>
  <c r="F1737" i="84" s="1"/>
  <c r="R1889" i="84"/>
  <c r="R2121" i="84"/>
  <c r="R2205" i="84"/>
  <c r="R1777" i="84"/>
  <c r="F1777" i="84" s="1"/>
  <c r="R1785" i="84"/>
  <c r="F1785" i="84" s="1"/>
  <c r="P1785" i="84" s="1"/>
  <c r="R1801" i="84"/>
  <c r="F1801" i="84" s="1"/>
  <c r="P1801" i="84" s="1"/>
  <c r="R1821" i="84"/>
  <c r="F1821" i="84" s="1"/>
  <c r="P1821" i="84" s="1"/>
  <c r="R1825" i="84"/>
  <c r="F1825" i="84" s="1"/>
  <c r="P1825" i="84" s="1"/>
  <c r="R1845" i="84"/>
  <c r="F1845" i="84" s="1"/>
  <c r="P1845" i="84" s="1"/>
  <c r="R1865" i="84"/>
  <c r="F1865" i="84" s="1"/>
  <c r="R1869" i="84"/>
  <c r="F1869" i="84" s="1"/>
  <c r="Q1909" i="84"/>
  <c r="R1909" i="84" s="1"/>
  <c r="F1909" i="84" s="1"/>
  <c r="R1709" i="84"/>
  <c r="F1709" i="84" s="1"/>
  <c r="P1709" i="84" s="1"/>
  <c r="R1713" i="84"/>
  <c r="F1713" i="84" s="1"/>
  <c r="P1713" i="84" s="1"/>
  <c r="R1733" i="84"/>
  <c r="F1733" i="84" s="1"/>
  <c r="R1753" i="84"/>
  <c r="F1753" i="84" s="1"/>
  <c r="P1753" i="84" s="1"/>
  <c r="R1781" i="84"/>
  <c r="Q1797" i="84"/>
  <c r="R1797" i="84" s="1"/>
  <c r="F1797" i="84" s="1"/>
  <c r="R1805" i="84"/>
  <c r="F1805" i="84" s="1"/>
  <c r="P1805" i="84" s="1"/>
  <c r="Q1841" i="84"/>
  <c r="R1841" i="84" s="1"/>
  <c r="F1841" i="84" s="1"/>
  <c r="R1849" i="84"/>
  <c r="Q1645" i="84"/>
  <c r="R1645" i="84" s="1"/>
  <c r="F1645" i="84" s="1"/>
  <c r="R1649" i="84"/>
  <c r="F1649" i="84" s="1"/>
  <c r="P1649" i="84" s="1"/>
  <c r="R1685" i="84"/>
  <c r="F1685" i="84" s="1"/>
  <c r="R1689" i="84"/>
  <c r="F1689" i="84" s="1"/>
  <c r="R1729" i="84"/>
  <c r="F1729" i="84" s="1"/>
  <c r="F1809" i="84"/>
  <c r="F1853" i="84"/>
  <c r="R1881" i="84"/>
  <c r="F1881" i="84" s="1"/>
  <c r="R1905" i="84"/>
  <c r="F1905" i="84" s="1"/>
  <c r="R1945" i="84"/>
  <c r="R2097" i="84"/>
  <c r="F2097" i="84" s="1"/>
  <c r="F1617" i="84"/>
  <c r="Q1637" i="84"/>
  <c r="R1637" i="84" s="1"/>
  <c r="F1637" i="84" s="1"/>
  <c r="F1697" i="84"/>
  <c r="R1749" i="84"/>
  <c r="F1749" i="84" s="1"/>
  <c r="Q1769" i="84"/>
  <c r="R1769" i="84" s="1"/>
  <c r="F1769" i="84" s="1"/>
  <c r="R1773" i="84"/>
  <c r="F1773" i="84" s="1"/>
  <c r="R1793" i="84"/>
  <c r="F1793" i="84" s="1"/>
  <c r="Q1813" i="84"/>
  <c r="R1813" i="84" s="1"/>
  <c r="F1813" i="84" s="1"/>
  <c r="R1817" i="84"/>
  <c r="F1817" i="84" s="1"/>
  <c r="R1837" i="84"/>
  <c r="F1837" i="84" s="1"/>
  <c r="Q1857" i="84"/>
  <c r="R1857" i="84" s="1"/>
  <c r="F1857" i="84" s="1"/>
  <c r="R1861" i="84"/>
  <c r="F1861" i="84" s="1"/>
  <c r="R1885" i="84"/>
  <c r="F1885" i="84" s="1"/>
  <c r="P1885" i="84" s="1"/>
  <c r="Q1901" i="84"/>
  <c r="R1901" i="84" s="1"/>
  <c r="F1901" i="84" s="1"/>
  <c r="F1613" i="84"/>
  <c r="R1633" i="84"/>
  <c r="F1633" i="84" s="1"/>
  <c r="R1657" i="84"/>
  <c r="F1657" i="84" s="1"/>
  <c r="R1669" i="84"/>
  <c r="F1669" i="84" s="1"/>
  <c r="R1677" i="84"/>
  <c r="F1677" i="84" s="1"/>
  <c r="R1681" i="84"/>
  <c r="F1681" i="84" s="1"/>
  <c r="R1701" i="84"/>
  <c r="F1701" i="84" s="1"/>
  <c r="R1705" i="84"/>
  <c r="F1705" i="84" s="1"/>
  <c r="R1725" i="84"/>
  <c r="F1725" i="84" s="1"/>
  <c r="F1741" i="84"/>
  <c r="R1745" i="84"/>
  <c r="F1745" i="84" s="1"/>
  <c r="F1781" i="84"/>
  <c r="P1781" i="84" s="1"/>
  <c r="R1789" i="84"/>
  <c r="F1789" i="84" s="1"/>
  <c r="F1829" i="84"/>
  <c r="R1833" i="84"/>
  <c r="F1833" i="84" s="1"/>
  <c r="F1893" i="84"/>
  <c r="R2057" i="84"/>
  <c r="F1605" i="84"/>
  <c r="F1609" i="84"/>
  <c r="Q1621" i="84"/>
  <c r="R1621" i="84" s="1"/>
  <c r="F1621" i="84" s="1"/>
  <c r="R1625" i="84"/>
  <c r="F1625" i="84" s="1"/>
  <c r="R1665" i="84"/>
  <c r="F1665" i="84" s="1"/>
  <c r="R1721" i="84"/>
  <c r="F1721" i="84" s="1"/>
  <c r="F1849" i="84"/>
  <c r="P1849" i="84" s="1"/>
  <c r="R1873" i="84"/>
  <c r="F1873" i="84" s="1"/>
  <c r="R1877" i="84"/>
  <c r="F1877" i="84" s="1"/>
  <c r="F1889" i="84"/>
  <c r="P1889" i="84" s="1"/>
  <c r="R1897" i="84"/>
  <c r="F1897" i="84" s="1"/>
  <c r="R1917" i="84"/>
  <c r="F1917" i="84" s="1"/>
  <c r="R1949" i="84"/>
  <c r="R1969" i="84"/>
  <c r="Q1989" i="84"/>
  <c r="R1989" i="84" s="1"/>
  <c r="F1989" i="84" s="1"/>
  <c r="Q2013" i="84"/>
  <c r="R2013" i="84" s="1"/>
  <c r="F2013" i="84" s="1"/>
  <c r="R2037" i="84"/>
  <c r="F2037" i="84" s="1"/>
  <c r="R2085" i="84"/>
  <c r="F2085" i="84" s="1"/>
  <c r="R2125" i="84"/>
  <c r="F2125" i="84" s="1"/>
  <c r="R1965" i="84"/>
  <c r="F1965" i="84" s="1"/>
  <c r="R2033" i="84"/>
  <c r="F2033" i="84" s="1"/>
  <c r="R2053" i="84"/>
  <c r="F2053" i="84" s="1"/>
  <c r="R2201" i="84"/>
  <c r="F2201" i="84" s="1"/>
  <c r="R1941" i="84"/>
  <c r="F1941" i="84" s="1"/>
  <c r="P1941" i="84" s="1"/>
  <c r="R1961" i="84"/>
  <c r="F1961" i="84" s="1"/>
  <c r="R2005" i="84"/>
  <c r="F2005" i="84" s="1"/>
  <c r="R2029" i="84"/>
  <c r="F2029" i="84" s="1"/>
  <c r="R2077" i="84"/>
  <c r="R2113" i="84"/>
  <c r="F2113" i="84" s="1"/>
  <c r="P2113" i="84" s="1"/>
  <c r="R2117" i="84"/>
  <c r="F2117" i="84" s="1"/>
  <c r="P2117" i="84" s="1"/>
  <c r="R2137" i="84"/>
  <c r="F2137" i="84" s="1"/>
  <c r="P2137" i="84" s="1"/>
  <c r="R2145" i="84"/>
  <c r="F2145" i="84" s="1"/>
  <c r="P2145" i="84" s="1"/>
  <c r="R2153" i="84"/>
  <c r="F2153" i="84" s="1"/>
  <c r="P2153" i="84" s="1"/>
  <c r="R2161" i="84"/>
  <c r="F2161" i="84" s="1"/>
  <c r="P2161" i="84" s="1"/>
  <c r="R2169" i="84"/>
  <c r="F2169" i="84" s="1"/>
  <c r="P2169" i="84" s="1"/>
  <c r="R2173" i="84"/>
  <c r="F2173" i="84" s="1"/>
  <c r="P2173" i="84" s="1"/>
  <c r="R2177" i="84"/>
  <c r="F2177" i="84" s="1"/>
  <c r="P2177" i="84" s="1"/>
  <c r="R2181" i="84"/>
  <c r="F2181" i="84" s="1"/>
  <c r="P2181" i="84" s="1"/>
  <c r="R2185" i="84"/>
  <c r="F2185" i="84" s="1"/>
  <c r="P2185" i="84" s="1"/>
  <c r="R2189" i="84"/>
  <c r="F2189" i="84" s="1"/>
  <c r="P2189" i="84" s="1"/>
  <c r="R2193" i="84"/>
  <c r="F2193" i="84" s="1"/>
  <c r="P2193" i="84" s="1"/>
  <c r="Q1921" i="84"/>
  <c r="R1921" i="84" s="1"/>
  <c r="F1921" i="84" s="1"/>
  <c r="R1933" i="84"/>
  <c r="F1933" i="84" s="1"/>
  <c r="R2001" i="84"/>
  <c r="F2001" i="84" s="1"/>
  <c r="R2049" i="84"/>
  <c r="F2049" i="84" s="1"/>
  <c r="R2069" i="84"/>
  <c r="F2069" i="84" s="1"/>
  <c r="P2069" i="84" s="1"/>
  <c r="R2089" i="84"/>
  <c r="F2089" i="84" s="1"/>
  <c r="R2109" i="84"/>
  <c r="F2109" i="84" s="1"/>
  <c r="R2197" i="84"/>
  <c r="F2197" i="84" s="1"/>
  <c r="R2217" i="84"/>
  <c r="F2217" i="84" s="1"/>
  <c r="F1949" i="84"/>
  <c r="R1957" i="84"/>
  <c r="F1957" i="84" s="1"/>
  <c r="F1969" i="84"/>
  <c r="R1977" i="84"/>
  <c r="F1977" i="84" s="1"/>
  <c r="R1981" i="84"/>
  <c r="F1981" i="84" s="1"/>
  <c r="P1981" i="84" s="1"/>
  <c r="R2025" i="84"/>
  <c r="F2025" i="84" s="1"/>
  <c r="R2045" i="84"/>
  <c r="F2045" i="84" s="1"/>
  <c r="Q2065" i="84"/>
  <c r="R2065" i="84" s="1"/>
  <c r="F2065" i="84" s="1"/>
  <c r="R2073" i="84"/>
  <c r="F2073" i="84" s="1"/>
  <c r="P2073" i="84" s="1"/>
  <c r="R2093" i="84"/>
  <c r="F2093" i="84" s="1"/>
  <c r="R2133" i="84"/>
  <c r="F2133" i="84" s="1"/>
  <c r="T2197" i="84"/>
  <c r="R2141" i="84"/>
  <c r="F2141" i="84" s="1"/>
  <c r="P2141" i="84" s="1"/>
  <c r="R2149" i="84"/>
  <c r="F2149" i="84" s="1"/>
  <c r="P2149" i="84" s="1"/>
  <c r="R2157" i="84"/>
  <c r="F2157" i="84" s="1"/>
  <c r="P2157" i="84" s="1"/>
  <c r="R2165" i="84"/>
  <c r="F2165" i="84" s="1"/>
  <c r="P2165" i="84" s="1"/>
  <c r="Q1913" i="84"/>
  <c r="R1913" i="84" s="1"/>
  <c r="F1913" i="84" s="1"/>
  <c r="R1925" i="84"/>
  <c r="F1925" i="84" s="1"/>
  <c r="Q1929" i="84"/>
  <c r="R1929" i="84" s="1"/>
  <c r="F1929" i="84" s="1"/>
  <c r="F1945" i="84"/>
  <c r="R1953" i="84"/>
  <c r="F1953" i="84" s="1"/>
  <c r="Q1997" i="84"/>
  <c r="R1997" i="84" s="1"/>
  <c r="F1997" i="84" s="1"/>
  <c r="R2017" i="84"/>
  <c r="F2017" i="84" s="1"/>
  <c r="P2017" i="84" s="1"/>
  <c r="F2057" i="84"/>
  <c r="F2077" i="84"/>
  <c r="Q2105" i="84"/>
  <c r="R2105" i="84" s="1"/>
  <c r="F2105" i="84" s="1"/>
  <c r="R2129" i="84"/>
  <c r="F2129" i="84" s="1"/>
  <c r="F2205" i="84"/>
  <c r="R2213" i="84"/>
  <c r="F2213" i="84" s="1"/>
  <c r="R1973" i="84"/>
  <c r="F1973" i="84" s="1"/>
  <c r="R1993" i="84"/>
  <c r="F1993" i="84" s="1"/>
  <c r="R2041" i="84"/>
  <c r="F2041" i="84" s="1"/>
  <c r="R2061" i="84"/>
  <c r="F2061" i="84" s="1"/>
  <c r="R2081" i="84"/>
  <c r="F2081" i="84" s="1"/>
  <c r="R2101" i="84"/>
  <c r="F2101" i="84" s="1"/>
  <c r="F2121" i="84"/>
  <c r="R2209" i="84"/>
  <c r="F2209" i="84" s="1"/>
  <c r="P421" i="84" l="1"/>
  <c r="S421" i="84"/>
  <c r="T421" i="84" s="1"/>
  <c r="P2101" i="84"/>
  <c r="S2101" i="84"/>
  <c r="T2101" i="84" s="1"/>
  <c r="S2029" i="84"/>
  <c r="T2029" i="84" s="1"/>
  <c r="P2029" i="84"/>
  <c r="S2037" i="84"/>
  <c r="T2037" i="84" s="1"/>
  <c r="P2037" i="84"/>
  <c r="S1897" i="84"/>
  <c r="T1897" i="84" s="1"/>
  <c r="P1897" i="84"/>
  <c r="P1861" i="84"/>
  <c r="S1861" i="84"/>
  <c r="T1861" i="84" s="1"/>
  <c r="S1749" i="84"/>
  <c r="T1749" i="84" s="1"/>
  <c r="P1749" i="84"/>
  <c r="S1841" i="84"/>
  <c r="T1841" i="84" s="1"/>
  <c r="P1841" i="84"/>
  <c r="S1473" i="84"/>
  <c r="T1473" i="84" s="1"/>
  <c r="P1473" i="84"/>
  <c r="P1377" i="84"/>
  <c r="S1377" i="84"/>
  <c r="T1377" i="84" s="1"/>
  <c r="S1037" i="84"/>
  <c r="T1037" i="84" s="1"/>
  <c r="P1037" i="84"/>
  <c r="P1253" i="84"/>
  <c r="S1253" i="84"/>
  <c r="T1253" i="84" s="1"/>
  <c r="S1317" i="84"/>
  <c r="T1317" i="84" s="1"/>
  <c r="P1317" i="84"/>
  <c r="S948" i="84"/>
  <c r="T948" i="84" s="1"/>
  <c r="P948" i="84"/>
  <c r="S626" i="84"/>
  <c r="T626" i="84" s="1"/>
  <c r="P626" i="84"/>
  <c r="S353" i="84"/>
  <c r="T353" i="84" s="1"/>
  <c r="P353" i="84"/>
  <c r="S333" i="84"/>
  <c r="T333" i="84" s="1"/>
  <c r="P333" i="84"/>
  <c r="P565" i="84"/>
  <c r="S565" i="84"/>
  <c r="T565" i="84" s="1"/>
  <c r="S437" i="84"/>
  <c r="T437" i="84" s="1"/>
  <c r="P437" i="84"/>
  <c r="S1973" i="84"/>
  <c r="T1973" i="84" s="1"/>
  <c r="P1973" i="84"/>
  <c r="S2133" i="84"/>
  <c r="T2133" i="84" s="1"/>
  <c r="P2133" i="84"/>
  <c r="S2033" i="84"/>
  <c r="T2033" i="84" s="1"/>
  <c r="P2033" i="84"/>
  <c r="P1689" i="84"/>
  <c r="S1689" i="84"/>
  <c r="T1689" i="84" s="1"/>
  <c r="S1909" i="84"/>
  <c r="T1909" i="84" s="1"/>
  <c r="P1909" i="84"/>
  <c r="P1449" i="84"/>
  <c r="S1449" i="84"/>
  <c r="T1449" i="84" s="1"/>
  <c r="S1049" i="84"/>
  <c r="T1049" i="84" s="1"/>
  <c r="P1049" i="84"/>
  <c r="S1021" i="84"/>
  <c r="T1021" i="84" s="1"/>
  <c r="P1021" i="84"/>
  <c r="S1301" i="84"/>
  <c r="T1301" i="84" s="1"/>
  <c r="P1301" i="84"/>
  <c r="S1025" i="84"/>
  <c r="T1025" i="84" s="1"/>
  <c r="P1025" i="84"/>
  <c r="P792" i="84"/>
  <c r="S792" i="84"/>
  <c r="T792" i="84" s="1"/>
  <c r="S896" i="84"/>
  <c r="T896" i="84" s="1"/>
  <c r="P896" i="84"/>
  <c r="S610" i="84"/>
  <c r="T610" i="84" s="1"/>
  <c r="P610" i="84"/>
  <c r="S477" i="84"/>
  <c r="T477" i="84" s="1"/>
  <c r="P477" i="84"/>
  <c r="P481" i="84"/>
  <c r="S481" i="84"/>
  <c r="T481" i="84" s="1"/>
  <c r="S702" i="84"/>
  <c r="T702" i="84" s="1"/>
  <c r="P702" i="84"/>
  <c r="S537" i="84"/>
  <c r="T537" i="84" s="1"/>
  <c r="P537" i="84"/>
  <c r="P141" i="84"/>
  <c r="S141" i="84"/>
  <c r="T141" i="84" s="1"/>
  <c r="S253" i="84"/>
  <c r="T253" i="84" s="1"/>
  <c r="P253" i="84"/>
  <c r="S237" i="84"/>
  <c r="T237" i="84" s="1"/>
  <c r="P237" i="84"/>
  <c r="P257" i="84"/>
  <c r="S257" i="84"/>
  <c r="T257" i="84" s="1"/>
  <c r="S2061" i="84"/>
  <c r="T2061" i="84" s="1"/>
  <c r="P2061" i="84"/>
  <c r="S1745" i="84"/>
  <c r="T1745" i="84" s="1"/>
  <c r="P1745" i="84"/>
  <c r="S1657" i="84"/>
  <c r="T1657" i="84" s="1"/>
  <c r="P1657" i="84"/>
  <c r="S1837" i="84"/>
  <c r="T1837" i="84" s="1"/>
  <c r="P1837" i="84"/>
  <c r="S1637" i="84"/>
  <c r="T1637" i="84" s="1"/>
  <c r="P1637" i="84"/>
  <c r="S1797" i="84"/>
  <c r="T1797" i="84" s="1"/>
  <c r="P1797" i="84"/>
  <c r="P1589" i="84"/>
  <c r="S1589" i="84"/>
  <c r="T1589" i="84" s="1"/>
  <c r="S1441" i="84"/>
  <c r="T1441" i="84" s="1"/>
  <c r="P1441" i="84"/>
  <c r="S1357" i="84"/>
  <c r="T1357" i="84" s="1"/>
  <c r="P1357" i="84"/>
  <c r="S1169" i="84"/>
  <c r="T1169" i="84" s="1"/>
  <c r="P1169" i="84"/>
  <c r="P1016" i="84"/>
  <c r="S1016" i="84"/>
  <c r="T1016" i="84" s="1"/>
  <c r="S1029" i="84"/>
  <c r="T1029" i="84" s="1"/>
  <c r="P1029" i="84"/>
  <c r="S836" i="84"/>
  <c r="T836" i="84" s="1"/>
  <c r="P836" i="84"/>
  <c r="S614" i="84"/>
  <c r="T614" i="84" s="1"/>
  <c r="P614" i="84"/>
  <c r="S2041" i="84"/>
  <c r="T2041" i="84" s="1"/>
  <c r="P2041" i="84"/>
  <c r="S2049" i="84"/>
  <c r="T2049" i="84" s="1"/>
  <c r="P2049" i="84"/>
  <c r="S1965" i="84"/>
  <c r="T1965" i="84" s="1"/>
  <c r="P1965" i="84"/>
  <c r="P1869" i="84"/>
  <c r="S1869" i="84"/>
  <c r="T1869" i="84" s="1"/>
  <c r="S1737" i="84"/>
  <c r="T1737" i="84" s="1"/>
  <c r="P1737" i="84"/>
  <c r="S1465" i="84"/>
  <c r="T1465" i="84" s="1"/>
  <c r="P1465" i="84"/>
  <c r="P1541" i="84"/>
  <c r="S1541" i="84"/>
  <c r="T1541" i="84" s="1"/>
  <c r="S1033" i="84"/>
  <c r="T1033" i="84" s="1"/>
  <c r="P1033" i="84"/>
  <c r="P1105" i="84"/>
  <c r="S1105" i="84"/>
  <c r="T1105" i="84" s="1"/>
  <c r="P1221" i="84"/>
  <c r="S1221" i="84"/>
  <c r="T1221" i="84" s="1"/>
  <c r="P816" i="84"/>
  <c r="S816" i="84"/>
  <c r="T816" i="84" s="1"/>
  <c r="S690" i="84"/>
  <c r="T690" i="84" s="1"/>
  <c r="P690" i="84"/>
  <c r="S736" i="84"/>
  <c r="T736" i="84" s="1"/>
  <c r="P736" i="84"/>
  <c r="P457" i="84"/>
  <c r="S457" i="84"/>
  <c r="T457" i="84" s="1"/>
  <c r="P593" i="84"/>
  <c r="S593" i="84"/>
  <c r="T593" i="84" s="1"/>
  <c r="S461" i="84"/>
  <c r="T461" i="84" s="1"/>
  <c r="P461" i="84"/>
  <c r="S650" i="84"/>
  <c r="T650" i="84" s="1"/>
  <c r="P650" i="84"/>
  <c r="P157" i="84"/>
  <c r="S157" i="84"/>
  <c r="T157" i="84" s="1"/>
  <c r="S137" i="84"/>
  <c r="T137" i="84" s="1"/>
  <c r="P137" i="84"/>
  <c r="P165" i="84"/>
  <c r="S165" i="84"/>
  <c r="T165" i="84" s="1"/>
  <c r="S177" i="84"/>
  <c r="T177" i="84" s="1"/>
  <c r="P177" i="84"/>
  <c r="S1957" i="84"/>
  <c r="T1957" i="84" s="1"/>
  <c r="P1957" i="84"/>
  <c r="S2065" i="84"/>
  <c r="T2065" i="84" s="1"/>
  <c r="P2065" i="84"/>
  <c r="S2125" i="84"/>
  <c r="P2125" i="84"/>
  <c r="S1645" i="84"/>
  <c r="T1645" i="84" s="1"/>
  <c r="P1645" i="84"/>
  <c r="S1153" i="84"/>
  <c r="T1153" i="84" s="1"/>
  <c r="P1153" i="84"/>
  <c r="P1385" i="84"/>
  <c r="S1385" i="84"/>
  <c r="T1385" i="84" s="1"/>
  <c r="S1073" i="84"/>
  <c r="T1073" i="84" s="1"/>
  <c r="P1073" i="84"/>
  <c r="S1401" i="84"/>
  <c r="T1401" i="84" s="1"/>
  <c r="P1401" i="84"/>
  <c r="S760" i="84"/>
  <c r="T760" i="84" s="1"/>
  <c r="P760" i="84"/>
  <c r="P776" i="84"/>
  <c r="S776" i="84"/>
  <c r="T776" i="84" s="1"/>
  <c r="S569" i="84"/>
  <c r="T569" i="84" s="1"/>
  <c r="P569" i="84"/>
  <c r="P441" i="84"/>
  <c r="S441" i="84"/>
  <c r="T441" i="84" s="1"/>
  <c r="P433" i="84"/>
  <c r="S433" i="84"/>
  <c r="T433" i="84" s="1"/>
  <c r="S313" i="84"/>
  <c r="T313" i="84" s="1"/>
  <c r="P313" i="84"/>
  <c r="S2217" i="84"/>
  <c r="P2217" i="84"/>
  <c r="S1721" i="84"/>
  <c r="T1721" i="84" s="1"/>
  <c r="P1721" i="84"/>
  <c r="S1793" i="84"/>
  <c r="T1793" i="84" s="1"/>
  <c r="T1801" i="84" s="1"/>
  <c r="P1793" i="84"/>
  <c r="S1501" i="84"/>
  <c r="T1501" i="84" s="1"/>
  <c r="P1501" i="84"/>
  <c r="S1505" i="84"/>
  <c r="T1505" i="84" s="1"/>
  <c r="P1505" i="84"/>
  <c r="P992" i="84"/>
  <c r="S992" i="84"/>
  <c r="T992" i="84" s="1"/>
  <c r="S1149" i="84"/>
  <c r="T1149" i="84" s="1"/>
  <c r="P1149" i="84"/>
  <c r="P1089" i="84"/>
  <c r="S1089" i="84"/>
  <c r="T1089" i="84" s="1"/>
  <c r="S1185" i="84"/>
  <c r="T1185" i="84" s="1"/>
  <c r="P1185" i="84"/>
  <c r="S1161" i="84"/>
  <c r="T1161" i="84" s="1"/>
  <c r="P1161" i="84"/>
  <c r="P1097" i="84"/>
  <c r="S1097" i="84"/>
  <c r="T1097" i="84" s="1"/>
  <c r="P732" i="84"/>
  <c r="S732" i="84"/>
  <c r="T732" i="84" s="1"/>
  <c r="S658" i="84"/>
  <c r="T658" i="84" s="1"/>
  <c r="P658" i="84"/>
  <c r="S529" i="84"/>
  <c r="T529" i="84" s="1"/>
  <c r="P529" i="84"/>
  <c r="P389" i="84"/>
  <c r="S389" i="84"/>
  <c r="T389" i="84" s="1"/>
  <c r="S553" i="84"/>
  <c r="T553" i="84" s="1"/>
  <c r="P553" i="84"/>
  <c r="S429" i="84"/>
  <c r="T429" i="84" s="1"/>
  <c r="P429" i="84"/>
  <c r="S618" i="84"/>
  <c r="T618" i="84" s="1"/>
  <c r="P618" i="84"/>
  <c r="S597" i="84"/>
  <c r="T597" i="84" s="1"/>
  <c r="P597" i="84"/>
  <c r="S606" i="84"/>
  <c r="T606" i="84" s="1"/>
  <c r="P606" i="84"/>
  <c r="S2209" i="84"/>
  <c r="P2209" i="84"/>
  <c r="S2197" i="84"/>
  <c r="P2197" i="84"/>
  <c r="S1833" i="84"/>
  <c r="T1833" i="84" s="1"/>
  <c r="T1845" i="84" s="1"/>
  <c r="P1833" i="84"/>
  <c r="S1901" i="84"/>
  <c r="T1901" i="84" s="1"/>
  <c r="P1901" i="84"/>
  <c r="P1773" i="84"/>
  <c r="S1773" i="84"/>
  <c r="T1773" i="84" s="1"/>
  <c r="P1641" i="84"/>
  <c r="S1641" i="84"/>
  <c r="T1641" i="84" s="1"/>
  <c r="P1525" i="84"/>
  <c r="S1525" i="84"/>
  <c r="T1525" i="84" s="1"/>
  <c r="S1293" i="84"/>
  <c r="T1293" i="84" s="1"/>
  <c r="P1293" i="84"/>
  <c r="S1069" i="84"/>
  <c r="T1069" i="84" s="1"/>
  <c r="P1069" i="84"/>
  <c r="S1429" i="84"/>
  <c r="T1429" i="84" s="1"/>
  <c r="P1429" i="84"/>
  <c r="S1057" i="84"/>
  <c r="T1057" i="84" s="1"/>
  <c r="P1057" i="84"/>
  <c r="S888" i="84"/>
  <c r="T888" i="84" s="1"/>
  <c r="P888" i="84"/>
  <c r="S848" i="84"/>
  <c r="T848" i="84" s="1"/>
  <c r="P848" i="84"/>
  <c r="S642" i="84"/>
  <c r="T642" i="84" s="1"/>
  <c r="P642" i="84"/>
  <c r="P549" i="84"/>
  <c r="S549" i="84"/>
  <c r="T549" i="84" s="1"/>
  <c r="P573" i="84"/>
  <c r="S573" i="84"/>
  <c r="T573" i="84" s="1"/>
  <c r="S369" i="84"/>
  <c r="T369" i="84" s="1"/>
  <c r="P369" i="84"/>
  <c r="S2213" i="84"/>
  <c r="P2213" i="84"/>
  <c r="S1953" i="84"/>
  <c r="T1953" i="84" s="1"/>
  <c r="P1953" i="84"/>
  <c r="S2201" i="84"/>
  <c r="P2201" i="84"/>
  <c r="S1665" i="84"/>
  <c r="T1665" i="84" s="1"/>
  <c r="P1665" i="84"/>
  <c r="P1681" i="84"/>
  <c r="S1681" i="84"/>
  <c r="T1681" i="84" s="1"/>
  <c r="S1481" i="84"/>
  <c r="T1481" i="84" s="1"/>
  <c r="P1481" i="84"/>
  <c r="S1629" i="84"/>
  <c r="T1629" i="84" s="1"/>
  <c r="P1629" i="84"/>
  <c r="S1065" i="84"/>
  <c r="T1065" i="84" s="1"/>
  <c r="P1065" i="84"/>
  <c r="S1409" i="84"/>
  <c r="T1409" i="84" s="1"/>
  <c r="P1409" i="84"/>
  <c r="S1333" i="84"/>
  <c r="T1333" i="84" s="1"/>
  <c r="P1333" i="84"/>
  <c r="S349" i="84"/>
  <c r="T349" i="84" s="1"/>
  <c r="P349" i="84"/>
  <c r="S577" i="84"/>
  <c r="T577" i="84" s="1"/>
  <c r="P577" i="84"/>
  <c r="P501" i="84"/>
  <c r="S501" i="84"/>
  <c r="T501" i="84" s="1"/>
  <c r="S341" i="84"/>
  <c r="T341" i="84" s="1"/>
  <c r="P341" i="84"/>
  <c r="S161" i="84"/>
  <c r="T161" i="84" s="1"/>
  <c r="P161" i="84"/>
  <c r="S2089" i="84"/>
  <c r="T2089" i="84" s="1"/>
  <c r="P2089" i="84"/>
  <c r="S1677" i="84"/>
  <c r="T1677" i="84" s="1"/>
  <c r="P1677" i="84"/>
  <c r="P1617" i="84"/>
  <c r="S1617" i="84"/>
  <c r="T1617" i="84" s="1"/>
  <c r="S1685" i="84"/>
  <c r="T1685" i="84" s="1"/>
  <c r="P1685" i="84"/>
  <c r="S1729" i="84"/>
  <c r="T1729" i="84" s="1"/>
  <c r="P1729" i="84"/>
  <c r="S1761" i="84"/>
  <c r="T1761" i="84" s="1"/>
  <c r="P1761" i="84"/>
  <c r="P1581" i="84"/>
  <c r="S1581" i="84"/>
  <c r="T1581" i="84" s="1"/>
  <c r="S1537" i="84"/>
  <c r="T1537" i="84" s="1"/>
  <c r="P1537" i="84"/>
  <c r="S1561" i="84"/>
  <c r="T1561" i="84" s="1"/>
  <c r="P1561" i="84"/>
  <c r="S1233" i="84"/>
  <c r="T1233" i="84" s="1"/>
  <c r="P1233" i="84"/>
  <c r="S1004" i="84"/>
  <c r="T1004" i="84" s="1"/>
  <c r="P1004" i="84"/>
  <c r="S1041" i="84"/>
  <c r="T1041" i="84" s="1"/>
  <c r="P1041" i="84"/>
  <c r="S1337" i="84"/>
  <c r="T1337" i="84" s="1"/>
  <c r="P1337" i="84"/>
  <c r="S1141" i="84"/>
  <c r="T1141" i="84" s="1"/>
  <c r="P1141" i="84"/>
  <c r="S1373" i="84"/>
  <c r="T1373" i="84" s="1"/>
  <c r="P1373" i="84"/>
  <c r="S716" i="84"/>
  <c r="T716" i="84" s="1"/>
  <c r="P716" i="84"/>
  <c r="S904" i="84"/>
  <c r="T904" i="84" s="1"/>
  <c r="P904" i="84"/>
  <c r="P808" i="84"/>
  <c r="S808" i="84"/>
  <c r="T808" i="84" s="1"/>
  <c r="S674" i="84"/>
  <c r="T674" i="84" s="1"/>
  <c r="P674" i="84"/>
  <c r="P852" i="84"/>
  <c r="S852" i="84"/>
  <c r="T852" i="84" s="1"/>
  <c r="P900" i="84"/>
  <c r="S900" i="84"/>
  <c r="T900" i="84" s="1"/>
  <c r="P581" i="84"/>
  <c r="S581" i="84"/>
  <c r="T581" i="84" s="1"/>
  <c r="S670" i="84"/>
  <c r="T670" i="84" s="1"/>
  <c r="P670" i="84"/>
  <c r="S497" i="84"/>
  <c r="T497" i="84" s="1"/>
  <c r="P497" i="84"/>
  <c r="S630" i="84"/>
  <c r="T630" i="84" s="1"/>
  <c r="P630" i="84"/>
  <c r="P193" i="84"/>
  <c r="S193" i="84"/>
  <c r="T193" i="84" s="1"/>
  <c r="S49" i="84"/>
  <c r="T49" i="84" s="1"/>
  <c r="P49" i="84"/>
  <c r="S89" i="84"/>
  <c r="T89" i="84" s="1"/>
  <c r="P89" i="84"/>
  <c r="S281" i="84"/>
  <c r="T281" i="84" s="1"/>
  <c r="P281" i="84"/>
  <c r="S73" i="84"/>
  <c r="T73" i="84" s="1"/>
  <c r="P73" i="84"/>
  <c r="P109" i="84"/>
  <c r="S109" i="84"/>
  <c r="T109" i="84" s="1"/>
  <c r="S221" i="84"/>
  <c r="T221" i="84" s="1"/>
  <c r="P221" i="84"/>
  <c r="S97" i="84"/>
  <c r="T97" i="84" s="1"/>
  <c r="P97" i="84"/>
  <c r="S305" i="84"/>
  <c r="T305" i="84" s="1"/>
  <c r="P305" i="84"/>
  <c r="S145" i="84"/>
  <c r="T145" i="84" s="1"/>
  <c r="P145" i="84"/>
  <c r="S2081" i="84"/>
  <c r="T2081" i="84" s="1"/>
  <c r="P2081" i="84"/>
  <c r="S1969" i="84"/>
  <c r="T1969" i="84" s="1"/>
  <c r="P1969" i="84"/>
  <c r="S2053" i="84"/>
  <c r="T2053" i="84" s="1"/>
  <c r="P2053" i="84"/>
  <c r="S1917" i="84"/>
  <c r="T1917" i="84" s="1"/>
  <c r="P1917" i="84"/>
  <c r="S1669" i="84"/>
  <c r="T1669" i="84" s="1"/>
  <c r="P1669" i="84"/>
  <c r="S1769" i="84"/>
  <c r="T1769" i="84" s="1"/>
  <c r="P1769" i="84"/>
  <c r="S2097" i="84"/>
  <c r="T2097" i="84" s="1"/>
  <c r="P2097" i="84"/>
  <c r="P1809" i="84"/>
  <c r="S1809" i="84"/>
  <c r="T1809" i="84" s="1"/>
  <c r="S1865" i="84"/>
  <c r="T1865" i="84" s="1"/>
  <c r="P1865" i="84"/>
  <c r="P1705" i="84"/>
  <c r="S1705" i="84"/>
  <c r="T1705" i="84" s="1"/>
  <c r="P2009" i="84"/>
  <c r="S2009" i="84"/>
  <c r="T2009" i="84" s="1"/>
  <c r="P1533" i="84"/>
  <c r="S1533" i="84"/>
  <c r="T1533" i="84" s="1"/>
  <c r="S1661" i="84"/>
  <c r="T1661" i="84" s="1"/>
  <c r="P1661" i="84"/>
  <c r="P1557" i="84"/>
  <c r="S1557" i="84"/>
  <c r="T1557" i="84" s="1"/>
  <c r="S1209" i="84"/>
  <c r="T1209" i="84" s="1"/>
  <c r="P1209" i="84"/>
  <c r="S1061" i="84"/>
  <c r="T1061" i="84" s="1"/>
  <c r="P1061" i="84"/>
  <c r="P1229" i="84"/>
  <c r="S1229" i="84"/>
  <c r="T1229" i="84" s="1"/>
  <c r="S1101" i="84"/>
  <c r="T1101" i="84" s="1"/>
  <c r="P1101" i="84"/>
  <c r="S1361" i="84"/>
  <c r="T1361" i="84" s="1"/>
  <c r="P1361" i="84"/>
  <c r="S1241" i="84"/>
  <c r="T1241" i="84" s="1"/>
  <c r="P1241" i="84"/>
  <c r="S1109" i="84"/>
  <c r="T1109" i="84" s="1"/>
  <c r="P1109" i="84"/>
  <c r="S1321" i="84"/>
  <c r="T1321" i="84" s="1"/>
  <c r="P1321" i="84"/>
  <c r="P908" i="84"/>
  <c r="S908" i="84"/>
  <c r="T908" i="84" s="1"/>
  <c r="S682" i="84"/>
  <c r="T682" i="84" s="1"/>
  <c r="P682" i="84"/>
  <c r="P868" i="84"/>
  <c r="S868" i="84"/>
  <c r="T868" i="84" s="1"/>
  <c r="S772" i="84"/>
  <c r="T772" i="84" s="1"/>
  <c r="P772" i="84"/>
  <c r="P980" i="84"/>
  <c r="S980" i="84"/>
  <c r="T980" i="84" s="1"/>
  <c r="S796" i="84"/>
  <c r="T796" i="84" s="1"/>
  <c r="P796" i="84"/>
  <c r="P972" i="84"/>
  <c r="S972" i="84"/>
  <c r="T972" i="84" s="1"/>
  <c r="S804" i="84"/>
  <c r="T804" i="84" s="1"/>
  <c r="P804" i="84"/>
  <c r="P800" i="84"/>
  <c r="S800" i="84"/>
  <c r="T800" i="84" s="1"/>
  <c r="S654" i="84"/>
  <c r="T654" i="84" s="1"/>
  <c r="P654" i="84"/>
  <c r="S385" i="84"/>
  <c r="T385" i="84" s="1"/>
  <c r="P385" i="84"/>
  <c r="S720" i="84"/>
  <c r="T720" i="84" s="1"/>
  <c r="P720" i="84"/>
  <c r="P525" i="84"/>
  <c r="S525" i="84"/>
  <c r="T525" i="84" s="1"/>
  <c r="S169" i="84"/>
  <c r="T169" i="84" s="1"/>
  <c r="P169" i="84"/>
  <c r="P173" i="84"/>
  <c r="S173" i="84"/>
  <c r="T173" i="84" s="1"/>
  <c r="S153" i="84"/>
  <c r="T153" i="84" s="1"/>
  <c r="P153" i="84"/>
  <c r="S41" i="84"/>
  <c r="T41" i="84" s="1"/>
  <c r="P41" i="84"/>
  <c r="S261" i="84"/>
  <c r="T261" i="84" s="1"/>
  <c r="P261" i="84"/>
  <c r="S57" i="84"/>
  <c r="T57" i="84" s="1"/>
  <c r="P57" i="84"/>
  <c r="S205" i="84"/>
  <c r="T205" i="84" s="1"/>
  <c r="P205" i="84"/>
  <c r="S85" i="84"/>
  <c r="T85" i="84" s="1"/>
  <c r="P85" i="84"/>
  <c r="S289" i="84"/>
  <c r="T289" i="84" s="1"/>
  <c r="P289" i="84"/>
  <c r="S2205" i="84"/>
  <c r="P2205" i="84"/>
  <c r="S1997" i="84"/>
  <c r="T1997" i="84" s="1"/>
  <c r="P1997" i="84"/>
  <c r="S2045" i="84"/>
  <c r="T2045" i="84" s="1"/>
  <c r="P2045" i="84"/>
  <c r="S2025" i="84"/>
  <c r="T2025" i="84" s="1"/>
  <c r="P2025" i="84"/>
  <c r="S1717" i="84"/>
  <c r="T1717" i="84" s="1"/>
  <c r="P1717" i="84"/>
  <c r="S1857" i="84"/>
  <c r="T1857" i="84" s="1"/>
  <c r="P1857" i="84"/>
  <c r="S1789" i="84"/>
  <c r="T1789" i="84" s="1"/>
  <c r="P1789" i="84"/>
  <c r="S1569" i="84"/>
  <c r="T1569" i="84" s="1"/>
  <c r="P1569" i="84"/>
  <c r="S1593" i="84"/>
  <c r="T1593" i="84" s="1"/>
  <c r="P1593" i="84"/>
  <c r="S1193" i="84"/>
  <c r="T1193" i="84" s="1"/>
  <c r="P1193" i="84"/>
  <c r="S1341" i="84"/>
  <c r="T1341" i="84" s="1"/>
  <c r="P1341" i="84"/>
  <c r="S1345" i="84"/>
  <c r="T1345" i="84" s="1"/>
  <c r="P1345" i="84"/>
  <c r="S1249" i="84"/>
  <c r="T1249" i="84" s="1"/>
  <c r="P1249" i="84"/>
  <c r="S1445" i="84"/>
  <c r="T1445" i="84" s="1"/>
  <c r="P1445" i="84"/>
  <c r="P1413" i="84"/>
  <c r="S1413" i="84"/>
  <c r="T1413" i="84" s="1"/>
  <c r="S1201" i="84"/>
  <c r="T1201" i="84" s="1"/>
  <c r="P1201" i="84"/>
  <c r="S1349" i="84"/>
  <c r="T1349" i="84" s="1"/>
  <c r="P1349" i="84"/>
  <c r="P1237" i="84"/>
  <c r="S1237" i="84"/>
  <c r="T1237" i="84" s="1"/>
  <c r="S1157" i="84"/>
  <c r="T1157" i="84" s="1"/>
  <c r="P1157" i="84"/>
  <c r="S1305" i="84"/>
  <c r="T1305" i="84" s="1"/>
  <c r="P1305" i="84"/>
  <c r="S1477" i="84"/>
  <c r="T1477" i="84" s="1"/>
  <c r="P1477" i="84"/>
  <c r="S928" i="84"/>
  <c r="T928" i="84" s="1"/>
  <c r="P928" i="84"/>
  <c r="S764" i="84"/>
  <c r="T764" i="84" s="1"/>
  <c r="P764" i="84"/>
  <c r="S968" i="84"/>
  <c r="T968" i="84" s="1"/>
  <c r="P968" i="84"/>
  <c r="S872" i="84"/>
  <c r="T872" i="84" s="1"/>
  <c r="P872" i="84"/>
  <c r="S678" i="84"/>
  <c r="T678" i="84" s="1"/>
  <c r="P678" i="84"/>
  <c r="S952" i="84"/>
  <c r="T952" i="84" s="1"/>
  <c r="P952" i="84"/>
  <c r="S744" i="84"/>
  <c r="T744" i="84" s="1"/>
  <c r="P744" i="84"/>
  <c r="S405" i="84"/>
  <c r="T405" i="84" s="1"/>
  <c r="P405" i="84"/>
  <c r="S638" i="84"/>
  <c r="T638" i="84" s="1"/>
  <c r="P638" i="84"/>
  <c r="P493" i="84"/>
  <c r="S493" i="84"/>
  <c r="T493" i="84" s="1"/>
  <c r="P309" i="84"/>
  <c r="S309" i="84"/>
  <c r="T309" i="84" s="1"/>
  <c r="P533" i="84"/>
  <c r="S533" i="84"/>
  <c r="T533" i="84" s="1"/>
  <c r="S445" i="84"/>
  <c r="T445" i="84" s="1"/>
  <c r="P445" i="84"/>
  <c r="S694" i="84"/>
  <c r="T694" i="84" s="1"/>
  <c r="P694" i="84"/>
  <c r="P365" i="84"/>
  <c r="S365" i="84"/>
  <c r="T365" i="84" s="1"/>
  <c r="P449" i="84"/>
  <c r="S449" i="84"/>
  <c r="T449" i="84" s="1"/>
  <c r="P517" i="84"/>
  <c r="S517" i="84"/>
  <c r="T517" i="84" s="1"/>
  <c r="P373" i="84"/>
  <c r="S373" i="84"/>
  <c r="T373" i="84" s="1"/>
  <c r="P241" i="84"/>
  <c r="S241" i="84"/>
  <c r="T241" i="84" s="1"/>
  <c r="P249" i="84"/>
  <c r="S249" i="84"/>
  <c r="T249" i="84" s="1"/>
  <c r="P217" i="84"/>
  <c r="S217" i="84"/>
  <c r="T217" i="84" s="1"/>
  <c r="S69" i="84"/>
  <c r="T69" i="84" s="1"/>
  <c r="P69" i="84"/>
  <c r="S273" i="84"/>
  <c r="T273" i="84" s="1"/>
  <c r="P273" i="84"/>
  <c r="S33" i="84"/>
  <c r="T33" i="84" s="1"/>
  <c r="P33" i="84"/>
  <c r="S1949" i="84"/>
  <c r="T1949" i="84" s="1"/>
  <c r="P1949" i="84"/>
  <c r="S1741" i="84"/>
  <c r="T1741" i="84" s="1"/>
  <c r="P1741" i="84"/>
  <c r="P1765" i="84"/>
  <c r="S1765" i="84"/>
  <c r="T1765" i="84" s="1"/>
  <c r="P1633" i="84"/>
  <c r="S1633" i="84"/>
  <c r="T1633" i="84" s="1"/>
  <c r="S1673" i="84"/>
  <c r="T1673" i="84" s="1"/>
  <c r="P1673" i="84"/>
  <c r="S1733" i="84"/>
  <c r="T1733" i="84" s="1"/>
  <c r="P1733" i="84"/>
  <c r="S1497" i="84"/>
  <c r="T1497" i="84" s="1"/>
  <c r="T1509" i="84" s="1"/>
  <c r="P1497" i="84"/>
  <c r="P1565" i="84"/>
  <c r="S1565" i="84"/>
  <c r="T1565" i="84" s="1"/>
  <c r="S1521" i="84"/>
  <c r="T1521" i="84" s="1"/>
  <c r="P1521" i="84"/>
  <c r="S1545" i="84"/>
  <c r="T1545" i="84" s="1"/>
  <c r="P1545" i="84"/>
  <c r="S1493" i="84"/>
  <c r="T1493" i="84" s="1"/>
  <c r="P1493" i="84"/>
  <c r="P1113" i="84"/>
  <c r="S1113" i="84"/>
  <c r="T1113" i="84" s="1"/>
  <c r="S1045" i="84"/>
  <c r="T1045" i="84" s="1"/>
  <c r="P1045" i="84"/>
  <c r="S1325" i="84"/>
  <c r="T1325" i="84" s="1"/>
  <c r="P1325" i="84"/>
  <c r="S1197" i="84"/>
  <c r="T1197" i="84" s="1"/>
  <c r="P1197" i="84"/>
  <c r="S1145" i="84"/>
  <c r="T1145" i="84" s="1"/>
  <c r="P1145" i="84"/>
  <c r="S996" i="84"/>
  <c r="T996" i="84" s="1"/>
  <c r="P996" i="84"/>
  <c r="S1329" i="84"/>
  <c r="T1329" i="84" s="1"/>
  <c r="P1329" i="84"/>
  <c r="S1053" i="84"/>
  <c r="T1053" i="84" s="1"/>
  <c r="P1053" i="84"/>
  <c r="S1225" i="84"/>
  <c r="T1225" i="84" s="1"/>
  <c r="P1225" i="84"/>
  <c r="S1093" i="84"/>
  <c r="T1093" i="84" s="1"/>
  <c r="P1093" i="84"/>
  <c r="P1000" i="84"/>
  <c r="S1000" i="84"/>
  <c r="T1000" i="84" s="1"/>
  <c r="S1289" i="84"/>
  <c r="T1289" i="84" s="1"/>
  <c r="P1289" i="84"/>
  <c r="S1421" i="84"/>
  <c r="T1421" i="84" s="1"/>
  <c r="P1421" i="84"/>
  <c r="S880" i="84"/>
  <c r="T880" i="84" s="1"/>
  <c r="P880" i="84"/>
  <c r="S956" i="84"/>
  <c r="T956" i="84" s="1"/>
  <c r="P956" i="84"/>
  <c r="S840" i="84"/>
  <c r="T840" i="84" s="1"/>
  <c r="P840" i="84"/>
  <c r="P892" i="84"/>
  <c r="S892" i="84"/>
  <c r="T892" i="84" s="1"/>
  <c r="S756" i="84"/>
  <c r="T756" i="84" s="1"/>
  <c r="P756" i="84"/>
  <c r="S820" i="84"/>
  <c r="T820" i="84" s="1"/>
  <c r="P820" i="84"/>
  <c r="P666" i="84"/>
  <c r="S666" i="84"/>
  <c r="T666" i="84" s="1"/>
  <c r="S920" i="84"/>
  <c r="T920" i="84" s="1"/>
  <c r="P920" i="84"/>
  <c r="S740" i="84"/>
  <c r="T740" i="84" s="1"/>
  <c r="P740" i="84"/>
  <c r="S634" i="84"/>
  <c r="T634" i="84" s="1"/>
  <c r="P634" i="84"/>
  <c r="S505" i="84"/>
  <c r="T505" i="84" s="1"/>
  <c r="P505" i="84"/>
  <c r="S561" i="84"/>
  <c r="T561" i="84" s="1"/>
  <c r="P561" i="84"/>
  <c r="S622" i="84"/>
  <c r="T622" i="84" s="1"/>
  <c r="P622" i="84"/>
  <c r="P149" i="84"/>
  <c r="S149" i="84"/>
  <c r="T149" i="84" s="1"/>
  <c r="S121" i="84"/>
  <c r="T121" i="84" s="1"/>
  <c r="P121" i="84"/>
  <c r="S245" i="84"/>
  <c r="T245" i="84" s="1"/>
  <c r="P245" i="84"/>
  <c r="P201" i="84"/>
  <c r="S201" i="84"/>
  <c r="T201" i="84" s="1"/>
  <c r="P233" i="84"/>
  <c r="S233" i="84"/>
  <c r="T233" i="84" s="1"/>
  <c r="S53" i="84"/>
  <c r="T53" i="84" s="1"/>
  <c r="P53" i="84"/>
  <c r="S2105" i="84"/>
  <c r="T2105" i="84" s="1"/>
  <c r="P2105" i="84"/>
  <c r="S1945" i="84"/>
  <c r="T1945" i="84" s="1"/>
  <c r="P1945" i="84"/>
  <c r="S2013" i="84"/>
  <c r="T2013" i="84" s="1"/>
  <c r="P2013" i="84"/>
  <c r="S1893" i="84"/>
  <c r="T1893" i="84" s="1"/>
  <c r="P1893" i="84"/>
  <c r="P1697" i="84"/>
  <c r="S1697" i="84"/>
  <c r="T1697" i="84" s="1"/>
  <c r="S1417" i="84"/>
  <c r="T1417" i="84" s="1"/>
  <c r="P1417" i="84"/>
  <c r="S1433" i="84"/>
  <c r="T1433" i="84" s="1"/>
  <c r="P1433" i="84"/>
  <c r="P1517" i="84"/>
  <c r="S1517" i="84"/>
  <c r="T1517" i="84" s="1"/>
  <c r="S1461" i="84"/>
  <c r="T1461" i="84" s="1"/>
  <c r="P1461" i="84"/>
  <c r="S1309" i="84"/>
  <c r="T1309" i="84" s="1"/>
  <c r="P1309" i="84"/>
  <c r="S1181" i="84"/>
  <c r="T1181" i="84" s="1"/>
  <c r="P1181" i="84"/>
  <c r="S984" i="84"/>
  <c r="T984" i="84" s="1"/>
  <c r="P984" i="84"/>
  <c r="S1313" i="84"/>
  <c r="T1313" i="84" s="1"/>
  <c r="P1313" i="84"/>
  <c r="S1273" i="84"/>
  <c r="T1273" i="84" s="1"/>
  <c r="P1273" i="84"/>
  <c r="P844" i="84"/>
  <c r="S844" i="84"/>
  <c r="T844" i="84" s="1"/>
  <c r="S812" i="84"/>
  <c r="T812" i="84" s="1"/>
  <c r="P812" i="84"/>
  <c r="S944" i="84"/>
  <c r="T944" i="84" s="1"/>
  <c r="P944" i="84"/>
  <c r="S932" i="84"/>
  <c r="T932" i="84" s="1"/>
  <c r="P932" i="84"/>
  <c r="P924" i="84"/>
  <c r="S924" i="84"/>
  <c r="T924" i="84" s="1"/>
  <c r="P884" i="84"/>
  <c r="S884" i="84"/>
  <c r="T884" i="84" s="1"/>
  <c r="S377" i="84"/>
  <c r="T377" i="84" s="1"/>
  <c r="P377" i="84"/>
  <c r="P417" i="84"/>
  <c r="S417" i="84"/>
  <c r="T417" i="84" s="1"/>
  <c r="P117" i="84"/>
  <c r="S117" i="84"/>
  <c r="T117" i="84" s="1"/>
  <c r="S329" i="84"/>
  <c r="T329" i="84" s="1"/>
  <c r="P329" i="84"/>
  <c r="S105" i="84"/>
  <c r="T105" i="84" s="1"/>
  <c r="P105" i="84"/>
  <c r="P181" i="84"/>
  <c r="S181" i="84"/>
  <c r="T181" i="84" s="1"/>
  <c r="S37" i="84"/>
  <c r="T37" i="84" s="1"/>
  <c r="P37" i="84"/>
  <c r="S1929" i="84"/>
  <c r="T1929" i="84" s="1"/>
  <c r="P1929" i="84"/>
  <c r="S2005" i="84"/>
  <c r="T2005" i="84" s="1"/>
  <c r="P2005" i="84"/>
  <c r="S1989" i="84"/>
  <c r="T1989" i="84" s="1"/>
  <c r="P1989" i="84"/>
  <c r="S1873" i="84"/>
  <c r="T1873" i="84" s="1"/>
  <c r="P1873" i="84"/>
  <c r="S1613" i="84"/>
  <c r="T1613" i="84" s="1"/>
  <c r="P1613" i="84"/>
  <c r="S1813" i="84"/>
  <c r="T1813" i="84" s="1"/>
  <c r="P1813" i="84"/>
  <c r="S1553" i="84"/>
  <c r="T1553" i="84" s="1"/>
  <c r="P1553" i="84"/>
  <c r="S1577" i="84"/>
  <c r="T1577" i="84" s="1"/>
  <c r="P1577" i="84"/>
  <c r="S1177" i="84"/>
  <c r="T1177" i="84" s="1"/>
  <c r="P1177" i="84"/>
  <c r="S1297" i="84"/>
  <c r="T1297" i="84" s="1"/>
  <c r="P1297" i="84"/>
  <c r="S1205" i="84"/>
  <c r="T1205" i="84" s="1"/>
  <c r="P1205" i="84"/>
  <c r="S1012" i="84"/>
  <c r="T1012" i="84" s="1"/>
  <c r="P1012" i="84"/>
  <c r="S864" i="84"/>
  <c r="T864" i="84" s="1"/>
  <c r="P864" i="84"/>
  <c r="P916" i="84"/>
  <c r="S916" i="84"/>
  <c r="T916" i="84" s="1"/>
  <c r="S780" i="84"/>
  <c r="T780" i="84" s="1"/>
  <c r="P780" i="84"/>
  <c r="P357" i="84"/>
  <c r="S357" i="84"/>
  <c r="T357" i="84" s="1"/>
  <c r="P381" i="84"/>
  <c r="S381" i="84"/>
  <c r="T381" i="84" s="1"/>
  <c r="P101" i="84"/>
  <c r="S101" i="84"/>
  <c r="T101" i="84" s="1"/>
  <c r="P293" i="84"/>
  <c r="S293" i="84"/>
  <c r="T293" i="84" s="1"/>
  <c r="S77" i="84"/>
  <c r="T77" i="84" s="1"/>
  <c r="P77" i="84"/>
  <c r="S25" i="84"/>
  <c r="T25" i="84" s="1"/>
  <c r="P25" i="84"/>
  <c r="P2077" i="84"/>
  <c r="S2077" i="84"/>
  <c r="T2077" i="84" s="1"/>
  <c r="S1925" i="84"/>
  <c r="T1925" i="84" s="1"/>
  <c r="P1925" i="84"/>
  <c r="P1993" i="84"/>
  <c r="S1993" i="84"/>
  <c r="T1993" i="84" s="1"/>
  <c r="S2129" i="84"/>
  <c r="T2129" i="84" s="1"/>
  <c r="P2129" i="84"/>
  <c r="P1933" i="84"/>
  <c r="S1933" i="84"/>
  <c r="T1933" i="84" s="1"/>
  <c r="P2109" i="84"/>
  <c r="S2109" i="84"/>
  <c r="T2109" i="84" s="1"/>
  <c r="P2001" i="84"/>
  <c r="S2001" i="84"/>
  <c r="T2001" i="84" s="1"/>
  <c r="P1609" i="84"/>
  <c r="S1609" i="84"/>
  <c r="T1609" i="84" s="1"/>
  <c r="S1701" i="84"/>
  <c r="T1701" i="84" s="1"/>
  <c r="P1701" i="84"/>
  <c r="P1625" i="84"/>
  <c r="S1625" i="84"/>
  <c r="T1625" i="84" s="1"/>
  <c r="S1881" i="84"/>
  <c r="T1881" i="84" s="1"/>
  <c r="P1881" i="84"/>
  <c r="S1725" i="84"/>
  <c r="T1725" i="84" s="1"/>
  <c r="T1753" i="84" s="1"/>
  <c r="P1725" i="84"/>
  <c r="P1877" i="84"/>
  <c r="S1877" i="84"/>
  <c r="T1877" i="84" s="1"/>
  <c r="P1817" i="84"/>
  <c r="S1817" i="84"/>
  <c r="T1817" i="84" s="1"/>
  <c r="S1693" i="84"/>
  <c r="T1693" i="84" s="1"/>
  <c r="P1693" i="84"/>
  <c r="P1549" i="84"/>
  <c r="S1549" i="84"/>
  <c r="T1549" i="84" s="1"/>
  <c r="S1469" i="84"/>
  <c r="T1469" i="84" s="1"/>
  <c r="P1469" i="84"/>
  <c r="S1425" i="84"/>
  <c r="T1425" i="84" s="1"/>
  <c r="P1425" i="84"/>
  <c r="P1573" i="84"/>
  <c r="S1573" i="84"/>
  <c r="T1573" i="84" s="1"/>
  <c r="S1529" i="84"/>
  <c r="T1529" i="84" s="1"/>
  <c r="P1529" i="84"/>
  <c r="S1437" i="84"/>
  <c r="T1437" i="84" s="1"/>
  <c r="P1437" i="84"/>
  <c r="S1077" i="84"/>
  <c r="T1077" i="84" s="1"/>
  <c r="P1077" i="84"/>
  <c r="P1008" i="84"/>
  <c r="S1008" i="84"/>
  <c r="T1008" i="84" s="1"/>
  <c r="S1277" i="84"/>
  <c r="T1277" i="84" s="1"/>
  <c r="P1277" i="84"/>
  <c r="S1129" i="84"/>
  <c r="T1129" i="84" s="1"/>
  <c r="P1129" i="84"/>
  <c r="S1281" i="84"/>
  <c r="T1281" i="84" s="1"/>
  <c r="P1281" i="84"/>
  <c r="P976" i="84"/>
  <c r="S976" i="84"/>
  <c r="T976" i="84" s="1"/>
  <c r="S1285" i="84"/>
  <c r="T1285" i="84" s="1"/>
  <c r="P1285" i="84"/>
  <c r="S1189" i="84"/>
  <c r="T1189" i="84" s="1"/>
  <c r="P1189" i="84"/>
  <c r="S1137" i="84"/>
  <c r="T1137" i="84" s="1"/>
  <c r="P1137" i="84"/>
  <c r="S1389" i="84"/>
  <c r="T1389" i="84" s="1"/>
  <c r="P1389" i="84"/>
  <c r="P988" i="84"/>
  <c r="S988" i="84"/>
  <c r="T988" i="84" s="1"/>
  <c r="P824" i="84"/>
  <c r="S824" i="84"/>
  <c r="T824" i="84" s="1"/>
  <c r="P784" i="84"/>
  <c r="S784" i="84"/>
  <c r="T784" i="84" s="1"/>
  <c r="S708" i="84"/>
  <c r="T708" i="84" s="1"/>
  <c r="P708" i="84"/>
  <c r="S912" i="84"/>
  <c r="T912" i="84" s="1"/>
  <c r="P912" i="84"/>
  <c r="S768" i="84"/>
  <c r="T768" i="84" s="1"/>
  <c r="P768" i="84"/>
  <c r="S856" i="84"/>
  <c r="T856" i="84" s="1"/>
  <c r="P856" i="84"/>
  <c r="S453" i="84"/>
  <c r="T453" i="84" s="1"/>
  <c r="P453" i="84"/>
  <c r="S521" i="84"/>
  <c r="T521" i="84" s="1"/>
  <c r="T541" i="84" s="1"/>
  <c r="P521" i="84"/>
  <c r="P425" i="84"/>
  <c r="S425" i="84"/>
  <c r="T425" i="84" s="1"/>
  <c r="S712" i="84"/>
  <c r="T712" i="84" s="1"/>
  <c r="P712" i="84"/>
  <c r="S393" i="84"/>
  <c r="T393" i="84" s="1"/>
  <c r="P393" i="84"/>
  <c r="S662" i="84"/>
  <c r="T662" i="84" s="1"/>
  <c r="P662" i="84"/>
  <c r="S686" i="84"/>
  <c r="T686" i="84" s="1"/>
  <c r="P686" i="84"/>
  <c r="S81" i="84"/>
  <c r="T81" i="84" s="1"/>
  <c r="P81" i="84"/>
  <c r="P277" i="84"/>
  <c r="S277" i="84"/>
  <c r="T277" i="84" s="1"/>
  <c r="S213" i="84"/>
  <c r="T213" i="84" s="1"/>
  <c r="P213" i="84"/>
  <c r="S61" i="84"/>
  <c r="T61" i="84" s="1"/>
  <c r="P61" i="84"/>
  <c r="S337" i="84"/>
  <c r="T337" i="84" s="1"/>
  <c r="P337" i="84"/>
  <c r="P301" i="84"/>
  <c r="S301" i="84"/>
  <c r="T301" i="84" s="1"/>
  <c r="S317" i="84"/>
  <c r="T317" i="84" s="1"/>
  <c r="P317" i="84"/>
  <c r="S345" i="84"/>
  <c r="T345" i="84" s="1"/>
  <c r="P345" i="84"/>
  <c r="S2121" i="84"/>
  <c r="P2121" i="84"/>
  <c r="S2057" i="84"/>
  <c r="T2057" i="84" s="1"/>
  <c r="P2057" i="84"/>
  <c r="P1913" i="84"/>
  <c r="S1913" i="84"/>
  <c r="T1913" i="84" s="1"/>
  <c r="S1921" i="84"/>
  <c r="T1921" i="84" s="1"/>
  <c r="P1921" i="84"/>
  <c r="P2085" i="84"/>
  <c r="S2085" i="84"/>
  <c r="T2085" i="84" s="1"/>
  <c r="S1977" i="84"/>
  <c r="T1977" i="84" s="1"/>
  <c r="P1977" i="84"/>
  <c r="P2093" i="84"/>
  <c r="S2093" i="84"/>
  <c r="T2093" i="84" s="1"/>
  <c r="S1961" i="84"/>
  <c r="T1961" i="84" s="1"/>
  <c r="P1961" i="84"/>
  <c r="S1605" i="84"/>
  <c r="T1605" i="84" s="1"/>
  <c r="P1605" i="84"/>
  <c r="S1829" i="84"/>
  <c r="T1829" i="84" s="1"/>
  <c r="P1829" i="84"/>
  <c r="S1621" i="84"/>
  <c r="T1621" i="84" s="1"/>
  <c r="P1621" i="84"/>
  <c r="P1853" i="84"/>
  <c r="S1853" i="84"/>
  <c r="T1853" i="84" s="1"/>
  <c r="S1905" i="84"/>
  <c r="T1905" i="84" s="1"/>
  <c r="P1905" i="84"/>
  <c r="S1777" i="84"/>
  <c r="T1777" i="84" s="1"/>
  <c r="P1777" i="84"/>
  <c r="S1457" i="84"/>
  <c r="T1457" i="84" s="1"/>
  <c r="P1457" i="84"/>
  <c r="S1585" i="84"/>
  <c r="T1585" i="84" s="1"/>
  <c r="P1585" i="84"/>
  <c r="S1405" i="84"/>
  <c r="T1405" i="84" s="1"/>
  <c r="P1405" i="84"/>
  <c r="P1245" i="84"/>
  <c r="S1245" i="84"/>
  <c r="T1245" i="84" s="1"/>
  <c r="S1165" i="84"/>
  <c r="T1165" i="84" s="1"/>
  <c r="P1165" i="84"/>
  <c r="S1117" i="84"/>
  <c r="T1117" i="84" s="1"/>
  <c r="P1117" i="84"/>
  <c r="S1265" i="84"/>
  <c r="T1265" i="84" s="1"/>
  <c r="P1265" i="84"/>
  <c r="S1133" i="84"/>
  <c r="T1133" i="84" s="1"/>
  <c r="P1133" i="84"/>
  <c r="S1381" i="84"/>
  <c r="T1381" i="84" s="1"/>
  <c r="P1381" i="84"/>
  <c r="S1453" i="84"/>
  <c r="T1453" i="84" s="1"/>
  <c r="P1453" i="84"/>
  <c r="S1269" i="84"/>
  <c r="T1269" i="84" s="1"/>
  <c r="P1269" i="84"/>
  <c r="S1173" i="84"/>
  <c r="T1173" i="84" s="1"/>
  <c r="P1173" i="84"/>
  <c r="S1353" i="84"/>
  <c r="T1353" i="84" s="1"/>
  <c r="P1353" i="84"/>
  <c r="S788" i="84"/>
  <c r="T788" i="84" s="1"/>
  <c r="P788" i="84"/>
  <c r="P876" i="84"/>
  <c r="S876" i="84"/>
  <c r="T876" i="84" s="1"/>
  <c r="P698" i="84"/>
  <c r="S698" i="84"/>
  <c r="T698" i="84" s="1"/>
  <c r="P860" i="84"/>
  <c r="S860" i="84"/>
  <c r="T860" i="84" s="1"/>
  <c r="S602" i="84"/>
  <c r="T602" i="84" s="1"/>
  <c r="P602" i="84"/>
  <c r="P409" i="84"/>
  <c r="S409" i="84"/>
  <c r="T409" i="84" s="1"/>
  <c r="P473" i="84"/>
  <c r="S473" i="84"/>
  <c r="T473" i="84" s="1"/>
  <c r="S361" i="84"/>
  <c r="T361" i="84" s="1"/>
  <c r="P361" i="84"/>
  <c r="S646" i="84"/>
  <c r="T646" i="84" s="1"/>
  <c r="P646" i="84"/>
  <c r="P557" i="84"/>
  <c r="S557" i="84"/>
  <c r="T557" i="84" s="1"/>
  <c r="P209" i="84"/>
  <c r="S209" i="84"/>
  <c r="T209" i="84" s="1"/>
  <c r="S65" i="84"/>
  <c r="T65" i="84" s="1"/>
  <c r="P65" i="84"/>
  <c r="S197" i="84"/>
  <c r="T197" i="84" s="1"/>
  <c r="P197" i="84"/>
  <c r="S45" i="84"/>
  <c r="T45" i="84" s="1"/>
  <c r="P45" i="84"/>
  <c r="S297" i="84"/>
  <c r="T297" i="84" s="1"/>
  <c r="P297" i="84"/>
  <c r="P93" i="84"/>
  <c r="S93" i="84"/>
  <c r="T93" i="84" s="1"/>
  <c r="P125" i="84"/>
  <c r="S125" i="84"/>
  <c r="T125" i="84" s="1"/>
  <c r="P285" i="84"/>
  <c r="S285" i="84"/>
  <c r="T285" i="84" s="1"/>
  <c r="S113" i="84"/>
  <c r="T113" i="84" s="1"/>
  <c r="P113" i="84"/>
  <c r="T321" i="84" l="1"/>
  <c r="T1981" i="84"/>
  <c r="T1365" i="84"/>
  <c r="T1597" i="84"/>
  <c r="T225" i="84"/>
  <c r="T1821" i="84"/>
  <c r="T1081" i="84"/>
  <c r="T185" i="84"/>
  <c r="T1649" i="84"/>
  <c r="T1257" i="84"/>
  <c r="T2113" i="84"/>
  <c r="T509" i="84"/>
  <c r="T585" i="84"/>
  <c r="T485" i="84"/>
  <c r="T397" i="84"/>
  <c r="T1937" i="84"/>
  <c r="T129" i="84"/>
  <c r="T1121" i="84"/>
  <c r="T724" i="84"/>
  <c r="T828" i="84"/>
  <c r="T2017" i="84"/>
  <c r="T936" i="84"/>
  <c r="T1213" i="84"/>
  <c r="T465" i="84"/>
  <c r="T960" i="84"/>
  <c r="T748" i="84"/>
  <c r="T265" i="84"/>
  <c r="T2069" i="84"/>
  <c r="T1485" i="84"/>
  <c r="T1393" i="84"/>
  <c r="T1885" i="84"/>
  <c r="T1781" i="84"/>
  <c r="T1709" i="84"/>
  <c r="T2121" i="84" l="1"/>
  <c r="T2205" i="84" s="1"/>
  <c r="T1653" i="84" s="1"/>
  <c r="O1476" i="78"/>
  <c r="O1475" i="78"/>
  <c r="O1474" i="78"/>
  <c r="O1473" i="78"/>
  <c r="J1473" i="78"/>
  <c r="H1473" i="78"/>
  <c r="O1396" i="78"/>
  <c r="O1395" i="78"/>
  <c r="O1394" i="78"/>
  <c r="O1393" i="78"/>
  <c r="J1393" i="78"/>
  <c r="H1393" i="78"/>
  <c r="O1320" i="78"/>
  <c r="O1319" i="78"/>
  <c r="O1318" i="78"/>
  <c r="O1317" i="78"/>
  <c r="J1317" i="78"/>
  <c r="H1317" i="78"/>
  <c r="O1104" i="78"/>
  <c r="O1103" i="78"/>
  <c r="O1102" i="78"/>
  <c r="O1101" i="78"/>
  <c r="J1101" i="78"/>
  <c r="H1101" i="78"/>
  <c r="O952" i="78"/>
  <c r="O951" i="78"/>
  <c r="O950" i="78"/>
  <c r="O949" i="78"/>
  <c r="J949" i="78"/>
  <c r="H949" i="78"/>
  <c r="O823" i="78"/>
  <c r="O822" i="78"/>
  <c r="O821" i="78"/>
  <c r="O820" i="78"/>
  <c r="J820" i="78"/>
  <c r="H820" i="78"/>
  <c r="O723" i="78"/>
  <c r="O722" i="78"/>
  <c r="O721" i="78"/>
  <c r="O720" i="78"/>
  <c r="J720" i="78"/>
  <c r="H720" i="78"/>
  <c r="Q720" i="78" l="1"/>
  <c r="Q949" i="78"/>
  <c r="Q1101" i="78"/>
  <c r="Q820" i="78"/>
  <c r="Q1317" i="78"/>
  <c r="T1369" i="84"/>
  <c r="T2117" i="84"/>
  <c r="T1217" i="84"/>
  <c r="T1889" i="84"/>
  <c r="T752" i="84"/>
  <c r="T1397" i="84"/>
  <c r="T1085" i="84"/>
  <c r="T1713" i="84"/>
  <c r="T133" i="84"/>
  <c r="T229" i="84"/>
  <c r="T401" i="84"/>
  <c r="T2213" i="84"/>
  <c r="T2217" i="84" s="1"/>
  <c r="T2201" i="84"/>
  <c r="T1513" i="84"/>
  <c r="T1849" i="84"/>
  <c r="T325" i="84"/>
  <c r="T1985" i="84"/>
  <c r="T1805" i="84"/>
  <c r="T545" i="84"/>
  <c r="T1757" i="84"/>
  <c r="T589" i="84"/>
  <c r="T964" i="84"/>
  <c r="T2021" i="84"/>
  <c r="T1489" i="84"/>
  <c r="T1825" i="84"/>
  <c r="T1785" i="84"/>
  <c r="T269" i="84"/>
  <c r="T1601" i="84"/>
  <c r="T489" i="84"/>
  <c r="T189" i="84"/>
  <c r="T1261" i="84"/>
  <c r="T513" i="84"/>
  <c r="T728" i="84"/>
  <c r="T1941" i="84"/>
  <c r="T940" i="84"/>
  <c r="T1125" i="84"/>
  <c r="T469" i="84"/>
  <c r="T832" i="84"/>
  <c r="T2073" i="84"/>
  <c r="Q1393" i="78"/>
  <c r="Q1473" i="78"/>
  <c r="T2125" i="84" l="1"/>
  <c r="T2209" i="84" s="1"/>
  <c r="H518" i="48" l="1"/>
  <c r="H522" i="48"/>
  <c r="H526" i="48"/>
  <c r="J109" i="76" l="1"/>
  <c r="H109" i="76"/>
  <c r="J105" i="76"/>
  <c r="H105" i="76"/>
  <c r="Q105" i="76" l="1"/>
  <c r="Q109" i="76"/>
  <c r="J29" i="76" l="1"/>
  <c r="H29" i="76"/>
  <c r="Q29" i="76" l="1"/>
  <c r="H21" i="76" l="1"/>
  <c r="J21" i="76"/>
  <c r="H93" i="76"/>
  <c r="J93" i="76"/>
  <c r="H97" i="76"/>
  <c r="J97" i="76"/>
  <c r="H101" i="76"/>
  <c r="J101" i="76"/>
  <c r="Q21" i="76" l="1"/>
  <c r="Q101" i="76"/>
  <c r="Q93" i="76"/>
  <c r="Q97" i="76"/>
  <c r="H21" i="74" l="1"/>
  <c r="H25" i="74"/>
  <c r="H29" i="74"/>
  <c r="H33" i="74"/>
  <c r="H37" i="74"/>
  <c r="H41" i="74"/>
  <c r="H45" i="74"/>
  <c r="H53" i="74"/>
  <c r="H57" i="74"/>
  <c r="H61" i="74"/>
  <c r="H65" i="74"/>
  <c r="H69" i="74"/>
  <c r="H73" i="74"/>
  <c r="H77" i="74"/>
  <c r="H81" i="74"/>
  <c r="H85" i="74"/>
  <c r="H101" i="74"/>
  <c r="H105" i="74"/>
  <c r="H109" i="74"/>
  <c r="H113" i="74"/>
  <c r="H117" i="74"/>
  <c r="H121" i="74"/>
  <c r="H125" i="74"/>
  <c r="H129" i="74"/>
  <c r="H133" i="74"/>
  <c r="H137" i="74"/>
  <c r="H141" i="74"/>
  <c r="H145" i="74"/>
  <c r="H149" i="74"/>
  <c r="H153" i="74"/>
  <c r="H157" i="74"/>
  <c r="H161" i="74"/>
  <c r="J21" i="74"/>
  <c r="J25" i="74"/>
  <c r="J29" i="74"/>
  <c r="J33" i="74"/>
  <c r="J37" i="74"/>
  <c r="J41" i="74"/>
  <c r="J45" i="74"/>
  <c r="J53" i="74"/>
  <c r="J57" i="74"/>
  <c r="J61" i="74"/>
  <c r="J65" i="74"/>
  <c r="J69" i="74"/>
  <c r="J73" i="74"/>
  <c r="J77" i="74"/>
  <c r="J81" i="74"/>
  <c r="J85" i="74"/>
  <c r="J101" i="74"/>
  <c r="J105" i="74"/>
  <c r="J109" i="74"/>
  <c r="J113" i="74"/>
  <c r="J117" i="74"/>
  <c r="J121" i="74"/>
  <c r="J125" i="74"/>
  <c r="J129" i="74"/>
  <c r="J133" i="74"/>
  <c r="J137" i="74"/>
  <c r="J141" i="74"/>
  <c r="J145" i="74"/>
  <c r="J149" i="74"/>
  <c r="J153" i="74"/>
  <c r="J157" i="74"/>
  <c r="J161" i="74"/>
  <c r="D21" i="81"/>
  <c r="Q153" i="74" l="1"/>
  <c r="Q145" i="74"/>
  <c r="Q113" i="74"/>
  <c r="Q105" i="74"/>
  <c r="Q121" i="74"/>
  <c r="Q129" i="74"/>
  <c r="Q161" i="74"/>
  <c r="Q137" i="74"/>
  <c r="Q73" i="74"/>
  <c r="Q65" i="74"/>
  <c r="Q57" i="74"/>
  <c r="Q45" i="74"/>
  <c r="Q37" i="74"/>
  <c r="Q81" i="74"/>
  <c r="Q77" i="74"/>
  <c r="Q133" i="74"/>
  <c r="Q125" i="74"/>
  <c r="Q85" i="74"/>
  <c r="Q69" i="74"/>
  <c r="Q61" i="74"/>
  <c r="Q53" i="74"/>
  <c r="Q41" i="74"/>
  <c r="Q33" i="74"/>
  <c r="Q149" i="74"/>
  <c r="Q109" i="74"/>
  <c r="Q157" i="74"/>
  <c r="Q117" i="74"/>
  <c r="Q141" i="74"/>
  <c r="Q101" i="74"/>
  <c r="Q25" i="74"/>
  <c r="Q29" i="74"/>
  <c r="Q21" i="74"/>
  <c r="H189" i="48"/>
  <c r="H450" i="48" l="1"/>
  <c r="H470" i="48"/>
  <c r="H410" i="48"/>
  <c r="H338" i="48" l="1"/>
  <c r="H494" i="48" l="1"/>
  <c r="H177" i="48"/>
  <c r="H173" i="48"/>
  <c r="H169" i="48" l="1"/>
  <c r="H93" i="48" l="1"/>
  <c r="R14" i="82" l="1"/>
  <c r="R189" i="82" l="1"/>
  <c r="F189" i="82" s="1"/>
  <c r="P189" i="82" s="1"/>
  <c r="R325" i="82"/>
  <c r="F325" i="82" s="1"/>
  <c r="P325" i="82" s="1"/>
  <c r="R333" i="82"/>
  <c r="F333" i="82" s="1"/>
  <c r="P333" i="82" s="1"/>
  <c r="R337" i="82"/>
  <c r="F337" i="82" s="1"/>
  <c r="P337" i="82" s="1"/>
  <c r="R329" i="82"/>
  <c r="F329" i="82" s="1"/>
  <c r="P329" i="82" s="1"/>
  <c r="R145" i="82"/>
  <c r="R321" i="82"/>
  <c r="F321" i="82" s="1"/>
  <c r="P321" i="82" s="1"/>
  <c r="R105" i="82"/>
  <c r="R317" i="82"/>
  <c r="F317" i="82" s="1"/>
  <c r="P317" i="82" s="1"/>
  <c r="R25" i="82"/>
  <c r="R97" i="82"/>
  <c r="R33" i="82"/>
  <c r="R101" i="82"/>
  <c r="F101" i="82" s="1"/>
  <c r="P101" i="82" s="1"/>
  <c r="R29" i="82"/>
  <c r="R277" i="82"/>
  <c r="F277" i="82" s="1"/>
  <c r="P277" i="82" s="1"/>
  <c r="R261" i="82"/>
  <c r="R281" i="82"/>
  <c r="R245" i="82"/>
  <c r="R265" i="82"/>
  <c r="R249" i="82"/>
  <c r="R273" i="82"/>
  <c r="R233" i="82"/>
  <c r="R269" i="82"/>
  <c r="F269" i="82" s="1"/>
  <c r="P269" i="82" s="1"/>
  <c r="R257" i="82"/>
  <c r="R253" i="82"/>
  <c r="R241" i="82"/>
  <c r="R121" i="82"/>
  <c r="R193" i="82"/>
  <c r="R225" i="82"/>
  <c r="R157" i="82"/>
  <c r="R117" i="82"/>
  <c r="F117" i="82" s="1"/>
  <c r="P117" i="82" s="1"/>
  <c r="R137" i="82"/>
  <c r="R173" i="82"/>
  <c r="R209" i="82"/>
  <c r="R37" i="82"/>
  <c r="R161" i="82"/>
  <c r="R169" i="82"/>
  <c r="R69" i="82"/>
  <c r="R149" i="82"/>
  <c r="F149" i="82" s="1"/>
  <c r="P149" i="82" s="1"/>
  <c r="R197" i="82"/>
  <c r="F197" i="82" s="1"/>
  <c r="P197" i="82" s="1"/>
  <c r="R53" i="82"/>
  <c r="R165" i="82"/>
  <c r="R221" i="82"/>
  <c r="R217" i="82"/>
  <c r="R109" i="82"/>
  <c r="R133" i="82"/>
  <c r="R129" i="82"/>
  <c r="F129" i="82" s="1"/>
  <c r="P129" i="82" s="1"/>
  <c r="R289" i="82"/>
  <c r="R85" i="82"/>
  <c r="R345" i="82"/>
  <c r="R205" i="82"/>
  <c r="R305" i="82"/>
  <c r="R185" i="82"/>
  <c r="R177" i="82"/>
  <c r="R201" i="82"/>
  <c r="F201" i="82" s="1"/>
  <c r="P201" i="82" s="1"/>
  <c r="R361" i="82"/>
  <c r="R181" i="82"/>
  <c r="R213" i="82"/>
  <c r="R49" i="82"/>
  <c r="R141" i="82"/>
  <c r="R153" i="82"/>
  <c r="R229" i="82"/>
  <c r="R237" i="82"/>
  <c r="F237" i="82" s="1"/>
  <c r="P237" i="82" s="1"/>
  <c r="R125" i="82"/>
  <c r="R113" i="82"/>
  <c r="R301" i="82"/>
  <c r="R45" i="82"/>
  <c r="R93" i="82"/>
  <c r="R341" i="82"/>
  <c r="R65" i="82"/>
  <c r="R349" i="82"/>
  <c r="F349" i="82" s="1"/>
  <c r="P349" i="82" s="1"/>
  <c r="R309" i="82"/>
  <c r="R353" i="82"/>
  <c r="R293" i="82"/>
  <c r="R73" i="82"/>
  <c r="R77" i="82"/>
  <c r="R57" i="82"/>
  <c r="R313" i="82"/>
  <c r="R89" i="82"/>
  <c r="F89" i="82" s="1"/>
  <c r="P89" i="82" s="1"/>
  <c r="R285" i="82"/>
  <c r="R297" i="82"/>
  <c r="R369" i="82"/>
  <c r="R61" i="82"/>
  <c r="R365" i="82"/>
  <c r="R357" i="82"/>
  <c r="R41" i="82"/>
  <c r="R81" i="82"/>
  <c r="F81" i="82" s="1"/>
  <c r="P81" i="82" s="1"/>
  <c r="F105" i="82"/>
  <c r="P105" i="82" s="1"/>
  <c r="F145" i="82"/>
  <c r="P145" i="82" s="1"/>
  <c r="F97" i="82"/>
  <c r="P97" i="82" s="1"/>
  <c r="F33" i="82"/>
  <c r="P33" i="82" s="1"/>
  <c r="F25" i="82"/>
  <c r="P25" i="82" s="1"/>
  <c r="R21" i="82"/>
  <c r="F21" i="82" s="1"/>
  <c r="P21" i="82" s="1"/>
  <c r="F29" i="82"/>
  <c r="P29" i="82" s="1"/>
  <c r="F253" i="82"/>
  <c r="P253" i="82" s="1"/>
  <c r="F241" i="82"/>
  <c r="P241" i="82" s="1"/>
  <c r="F257" i="82"/>
  <c r="P257" i="82" s="1"/>
  <c r="F273" i="82"/>
  <c r="P273" i="82" s="1"/>
  <c r="F249" i="82"/>
  <c r="P249" i="82" s="1"/>
  <c r="F265" i="82"/>
  <c r="P265" i="82" s="1"/>
  <c r="F245" i="82"/>
  <c r="P245" i="82" s="1"/>
  <c r="F261" i="82"/>
  <c r="P261" i="82" s="1"/>
  <c r="F281" i="82"/>
  <c r="P281" i="82" s="1"/>
  <c r="F233" i="82"/>
  <c r="P233" i="82" s="1"/>
  <c r="F229" i="82"/>
  <c r="P229" i="82" s="1"/>
  <c r="F113" i="82"/>
  <c r="P113" i="82" s="1"/>
  <c r="F153" i="82"/>
  <c r="P153" i="82" s="1"/>
  <c r="F133" i="82"/>
  <c r="P133" i="82" s="1"/>
  <c r="F185" i="82"/>
  <c r="P185" i="82" s="1"/>
  <c r="F137" i="82"/>
  <c r="P137" i="82" s="1"/>
  <c r="F173" i="82"/>
  <c r="P173" i="82" s="1"/>
  <c r="F177" i="82"/>
  <c r="P177" i="82" s="1"/>
  <c r="F121" i="82"/>
  <c r="P121" i="82" s="1"/>
  <c r="F225" i="82"/>
  <c r="P225" i="82" s="1"/>
  <c r="F213" i="82"/>
  <c r="P213" i="82" s="1"/>
  <c r="F169" i="82"/>
  <c r="P169" i="82" s="1"/>
  <c r="F165" i="82"/>
  <c r="P165" i="82" s="1"/>
  <c r="F109" i="82"/>
  <c r="P109" i="82" s="1"/>
  <c r="F193" i="82"/>
  <c r="P193" i="82" s="1"/>
  <c r="F141" i="82"/>
  <c r="P141" i="82" s="1"/>
  <c r="F217" i="82"/>
  <c r="P217" i="82" s="1"/>
  <c r="F209" i="82"/>
  <c r="P209" i="82" s="1"/>
  <c r="F157" i="82"/>
  <c r="P157" i="82" s="1"/>
  <c r="F181" i="82"/>
  <c r="P181" i="82" s="1"/>
  <c r="F125" i="82"/>
  <c r="P125" i="82" s="1"/>
  <c r="F221" i="82"/>
  <c r="P221" i="82" s="1"/>
  <c r="F205" i="82"/>
  <c r="P205" i="82" s="1"/>
  <c r="F161" i="82"/>
  <c r="P161" i="82" s="1"/>
  <c r="F361" i="82"/>
  <c r="P361" i="82" s="1"/>
  <c r="F369" i="82"/>
  <c r="P369" i="82" s="1"/>
  <c r="F289" i="82"/>
  <c r="P289" i="82" s="1"/>
  <c r="F301" i="82"/>
  <c r="P301" i="82" s="1"/>
  <c r="F357" i="82"/>
  <c r="P357" i="82" s="1"/>
  <c r="F313" i="82"/>
  <c r="P313" i="82" s="1"/>
  <c r="F73" i="82"/>
  <c r="P73" i="82" s="1"/>
  <c r="R17" i="82"/>
  <c r="F17" i="82" s="1"/>
  <c r="P17" i="82" s="1"/>
  <c r="F85" i="82"/>
  <c r="P85" i="82" s="1"/>
  <c r="F41" i="82"/>
  <c r="P41" i="82" s="1"/>
  <c r="F353" i="82"/>
  <c r="P353" i="82" s="1"/>
  <c r="F345" i="82"/>
  <c r="P345" i="82" s="1"/>
  <c r="F37" i="82"/>
  <c r="P37" i="82" s="1"/>
  <c r="F69" i="82"/>
  <c r="P69" i="82" s="1"/>
  <c r="F57" i="82"/>
  <c r="P57" i="82" s="1"/>
  <c r="F305" i="82"/>
  <c r="P305" i="82" s="1"/>
  <c r="F341" i="82"/>
  <c r="P341" i="82" s="1"/>
  <c r="F45" i="82"/>
  <c r="P45" i="82" s="1"/>
  <c r="F65" i="82"/>
  <c r="P65" i="82" s="1"/>
  <c r="F93" i="82"/>
  <c r="P93" i="82" s="1"/>
  <c r="F365" i="82"/>
  <c r="P365" i="82" s="1"/>
  <c r="F77" i="82"/>
  <c r="P77" i="82" s="1"/>
  <c r="F297" i="82"/>
  <c r="P297" i="82" s="1"/>
  <c r="F285" i="82"/>
  <c r="P285" i="82" s="1"/>
  <c r="F293" i="82"/>
  <c r="P293" i="82" s="1"/>
  <c r="F309" i="82"/>
  <c r="P309" i="82" s="1"/>
  <c r="F53" i="82"/>
  <c r="P53" i="82" s="1"/>
  <c r="F49" i="82"/>
  <c r="P49" i="82" s="1"/>
  <c r="F61" i="82"/>
  <c r="P61" i="82" s="1"/>
  <c r="P373" i="82" l="1"/>
  <c r="P375" i="82" s="1"/>
  <c r="P377" i="82" s="1"/>
  <c r="P379" i="82" l="1"/>
  <c r="P381" i="82" s="1"/>
  <c r="C15" i="28" s="1"/>
  <c r="F9" i="82" l="1"/>
  <c r="H181" i="48" l="1"/>
  <c r="H265" i="48" l="1"/>
  <c r="R14" i="78" l="1"/>
  <c r="F9" i="78"/>
  <c r="R1097" i="78" l="1"/>
  <c r="F1097" i="78" s="1"/>
  <c r="R1569" i="78"/>
  <c r="F1569" i="78" s="1"/>
  <c r="R1665" i="78"/>
  <c r="F1665" i="78" s="1"/>
  <c r="R1313" i="78"/>
  <c r="F1313" i="78" s="1"/>
  <c r="R1617" i="78"/>
  <c r="F1617" i="78" s="1"/>
  <c r="R1329" i="78"/>
  <c r="F1329" i="78" s="1"/>
  <c r="R1025" i="78"/>
  <c r="F1025" i="78" s="1"/>
  <c r="R1445" i="78"/>
  <c r="F1445" i="78" s="1"/>
  <c r="R1073" i="78"/>
  <c r="F1073" i="78" s="1"/>
  <c r="R1521" i="78"/>
  <c r="F1521" i="78" s="1"/>
  <c r="R1269" i="78"/>
  <c r="F1269" i="78" s="1"/>
  <c r="R1193" i="78"/>
  <c r="F1193" i="78" s="1"/>
  <c r="R1693" i="78"/>
  <c r="F1693" i="78" s="1"/>
  <c r="R1069" i="78"/>
  <c r="F1069" i="78" s="1"/>
  <c r="R1285" i="78"/>
  <c r="F1285" i="78" s="1"/>
  <c r="R1505" i="78"/>
  <c r="F1505" i="78" s="1"/>
  <c r="R1649" i="78"/>
  <c r="F1649" i="78" s="1"/>
  <c r="R1413" i="78"/>
  <c r="F1413" i="78" s="1"/>
  <c r="R1225" i="78"/>
  <c r="F1225" i="78" s="1"/>
  <c r="R1437" i="78"/>
  <c r="F1437" i="78" s="1"/>
  <c r="R1589" i="78"/>
  <c r="F1589" i="78" s="1"/>
  <c r="R909" i="78"/>
  <c r="F909" i="78" s="1"/>
  <c r="R1409" i="78"/>
  <c r="F1409" i="78" s="1"/>
  <c r="R1349" i="78"/>
  <c r="F1349" i="78" s="1"/>
  <c r="R1605" i="78"/>
  <c r="F1605" i="78" s="1"/>
  <c r="R1421" i="78"/>
  <c r="F1421" i="78" s="1"/>
  <c r="R1629" i="78"/>
  <c r="F1629" i="78" s="1"/>
  <c r="R1041" i="78"/>
  <c r="F1041" i="78" s="1"/>
  <c r="R945" i="78"/>
  <c r="F945" i="78" s="1"/>
  <c r="R1581" i="78"/>
  <c r="F1581" i="78" s="1"/>
  <c r="R897" i="78"/>
  <c r="F897" i="78" s="1"/>
  <c r="R1677" i="78"/>
  <c r="F1677" i="78" s="1"/>
  <c r="R1653" i="78"/>
  <c r="F1653" i="78" s="1"/>
  <c r="R1353" i="78"/>
  <c r="F1353" i="78" s="1"/>
  <c r="R1037" i="78"/>
  <c r="F1037" i="78" s="1"/>
  <c r="R1457" i="78"/>
  <c r="F1457" i="78" s="1"/>
  <c r="R1085" i="78"/>
  <c r="F1085" i="78" s="1"/>
  <c r="R1533" i="78"/>
  <c r="F1533" i="78" s="1"/>
  <c r="R1417" i="78"/>
  <c r="F1417" i="78" s="1"/>
  <c r="R1341" i="78"/>
  <c r="F1341" i="78" s="1"/>
  <c r="R925" i="78"/>
  <c r="F925" i="78" s="1"/>
  <c r="R1137" i="78"/>
  <c r="F1137" i="78" s="1"/>
  <c r="R1357" i="78"/>
  <c r="F1357" i="78" s="1"/>
  <c r="R1485" i="78"/>
  <c r="F1485" i="78" s="1"/>
  <c r="R937" i="78"/>
  <c r="F937" i="78" s="1"/>
  <c r="R1081" i="78"/>
  <c r="F1081" i="78" s="1"/>
  <c r="R1293" i="78"/>
  <c r="F1293" i="78" s="1"/>
  <c r="R1441" i="78"/>
  <c r="F1441" i="78" s="1"/>
  <c r="R1049" i="78"/>
  <c r="F1049" i="78" s="1"/>
  <c r="R1637" i="78"/>
  <c r="F1637" i="78" s="1"/>
  <c r="R1477" i="78"/>
  <c r="F1477" i="78" s="1"/>
  <c r="R1181" i="78"/>
  <c r="F1181" i="78" s="1"/>
  <c r="R969" i="78"/>
  <c r="F969" i="78" s="1"/>
  <c r="R1213" i="78"/>
  <c r="F1213" i="78" s="1"/>
  <c r="R1369" i="78"/>
  <c r="F1369" i="78" s="1"/>
  <c r="R1345" i="78"/>
  <c r="F1345" i="78" s="1"/>
  <c r="R1133" i="78"/>
  <c r="F1133" i="78" s="1"/>
  <c r="R1593" i="78"/>
  <c r="F1593" i="78" s="1"/>
  <c r="R1169" i="78"/>
  <c r="F1169" i="78" s="1"/>
  <c r="R1689" i="78"/>
  <c r="F1689" i="78" s="1"/>
  <c r="R921" i="78"/>
  <c r="F921" i="78" s="1"/>
  <c r="R1365" i="78"/>
  <c r="F1365" i="78" s="1"/>
  <c r="R1229" i="78"/>
  <c r="F1229" i="78" s="1"/>
  <c r="R1469" i="78"/>
  <c r="F1469" i="78" s="1"/>
  <c r="R1109" i="78"/>
  <c r="F1109" i="78" s="1"/>
  <c r="R1545" i="78"/>
  <c r="F1545" i="78" s="1"/>
  <c r="R929" i="78"/>
  <c r="F929" i="78" s="1"/>
  <c r="R1141" i="78"/>
  <c r="F1141" i="78" s="1"/>
  <c r="R1361" i="78"/>
  <c r="F1361" i="78" s="1"/>
  <c r="R1197" i="78"/>
  <c r="F1197" i="78" s="1"/>
  <c r="R1005" i="78"/>
  <c r="F1005" i="78" s="1"/>
  <c r="R913" i="78"/>
  <c r="F913" i="78" s="1"/>
  <c r="R1557" i="78"/>
  <c r="F1557" i="78" s="1"/>
  <c r="R1277" i="78"/>
  <c r="F1277" i="78" s="1"/>
  <c r="R989" i="78"/>
  <c r="F989" i="78" s="1"/>
  <c r="R1497" i="78"/>
  <c r="F1497" i="78" s="1"/>
  <c r="R1565" i="78"/>
  <c r="F1565" i="78" s="1"/>
  <c r="R1661" i="78"/>
  <c r="F1661" i="78" s="1"/>
  <c r="R1145" i="78"/>
  <c r="F1145" i="78" s="1"/>
  <c r="R1205" i="78"/>
  <c r="F1205" i="78" s="1"/>
  <c r="R1253" i="78"/>
  <c r="F1253" i="78" s="1"/>
  <c r="R1713" i="78"/>
  <c r="F1713" i="78" s="1"/>
  <c r="R933" i="78"/>
  <c r="F933" i="78" s="1"/>
  <c r="R1389" i="78"/>
  <c r="F1389" i="78" s="1"/>
  <c r="R1397" i="78"/>
  <c r="F1397" i="78" s="1"/>
  <c r="R1013" i="78"/>
  <c r="F1013" i="78" s="1"/>
  <c r="R1301" i="78"/>
  <c r="F1301" i="78" s="1"/>
  <c r="R917" i="78"/>
  <c r="F917" i="78" s="1"/>
  <c r="R1621" i="78"/>
  <c r="F1621" i="78" s="1"/>
  <c r="R1493" i="78"/>
  <c r="F1493" i="78" s="1"/>
  <c r="R1209" i="78"/>
  <c r="F1209" i="78" s="1"/>
  <c r="R1425" i="78"/>
  <c r="F1425" i="78" s="1"/>
  <c r="R1577" i="78"/>
  <c r="F1577" i="78" s="1"/>
  <c r="R985" i="78"/>
  <c r="F985" i="78" s="1"/>
  <c r="R1549" i="78"/>
  <c r="F1549" i="78" s="1"/>
  <c r="R1149" i="78"/>
  <c r="F1149" i="78" s="1"/>
  <c r="R1517" i="78"/>
  <c r="F1517" i="78" s="1"/>
  <c r="R1265" i="78"/>
  <c r="F1265" i="78" s="1"/>
  <c r="R977" i="78"/>
  <c r="F977" i="78" s="1"/>
  <c r="R1701" i="78"/>
  <c r="F1701" i="78" s="1"/>
  <c r="R953" i="78"/>
  <c r="F953" i="78" s="1"/>
  <c r="R997" i="78"/>
  <c r="F997" i="78" s="1"/>
  <c r="R1153" i="78"/>
  <c r="F1153" i="78" s="1"/>
  <c r="R1201" i="78"/>
  <c r="F1201" i="78" s="1"/>
  <c r="R1377" i="78"/>
  <c r="F1377" i="78" s="1"/>
  <c r="R1641" i="78"/>
  <c r="F1641" i="78" s="1"/>
  <c r="R1289" i="78"/>
  <c r="F1289" i="78" s="1"/>
  <c r="R1241" i="78"/>
  <c r="F1241" i="78" s="1"/>
  <c r="R965" i="78"/>
  <c r="F965" i="78" s="1"/>
  <c r="R1001" i="78"/>
  <c r="F1001" i="78" s="1"/>
  <c r="R1433" i="78"/>
  <c r="F1433" i="78" s="1"/>
  <c r="R1061" i="78"/>
  <c r="F1061" i="78" s="1"/>
  <c r="R1509" i="78"/>
  <c r="F1509" i="78" s="1"/>
  <c r="R1121" i="78"/>
  <c r="F1121" i="78" s="1"/>
  <c r="R1125" i="78"/>
  <c r="F1125" i="78" s="1"/>
  <c r="R1281" i="78"/>
  <c r="F1281" i="78" s="1"/>
  <c r="R1129" i="78"/>
  <c r="F1129" i="78" s="1"/>
  <c r="R1709" i="78"/>
  <c r="F1709" i="78" s="1"/>
  <c r="R1221" i="78"/>
  <c r="F1221" i="78" s="1"/>
  <c r="R1273" i="78"/>
  <c r="F1273" i="78" s="1"/>
  <c r="R1157" i="78"/>
  <c r="F1157" i="78" s="1"/>
  <c r="R1217" i="78"/>
  <c r="F1217" i="78" s="1"/>
  <c r="R1057" i="78"/>
  <c r="F1057" i="78" s="1"/>
  <c r="R1429" i="78"/>
  <c r="F1429" i="78" s="1"/>
  <c r="R1461" i="78"/>
  <c r="F1461" i="78" s="1"/>
  <c r="R1321" i="78"/>
  <c r="F1321" i="78" s="1"/>
  <c r="R1573" i="78"/>
  <c r="F1573" i="78" s="1"/>
  <c r="R1401" i="78"/>
  <c r="F1401" i="78" s="1"/>
  <c r="R1249" i="78"/>
  <c r="F1249" i="78" s="1"/>
  <c r="R993" i="78"/>
  <c r="F993" i="78" s="1"/>
  <c r="R1537" i="78"/>
  <c r="F1537" i="78" s="1"/>
  <c r="R1385" i="78"/>
  <c r="F1385" i="78" s="1"/>
  <c r="R1681" i="78"/>
  <c r="F1681" i="78" s="1"/>
  <c r="R1541" i="78"/>
  <c r="F1541" i="78" s="1"/>
  <c r="R1625" i="78"/>
  <c r="F1625" i="78" s="1"/>
  <c r="R901" i="78"/>
  <c r="F901" i="78" s="1"/>
  <c r="R1233" i="78"/>
  <c r="F1233" i="78" s="1"/>
  <c r="R1601" i="78"/>
  <c r="F1601" i="78" s="1"/>
  <c r="R1309" i="78"/>
  <c r="F1309" i="78" s="1"/>
  <c r="R1173" i="78"/>
  <c r="F1173" i="78" s="1"/>
  <c r="R1373" i="78"/>
  <c r="F1373" i="78" s="1"/>
  <c r="R1261" i="78"/>
  <c r="F1261" i="78" s="1"/>
  <c r="R1529" i="78"/>
  <c r="F1529" i="78" s="1"/>
  <c r="R981" i="78"/>
  <c r="F981" i="78" s="1"/>
  <c r="R1113" i="78"/>
  <c r="F1113" i="78" s="1"/>
  <c r="R1501" i="78"/>
  <c r="F1501" i="78" s="1"/>
  <c r="R1337" i="78"/>
  <c r="F1337" i="78" s="1"/>
  <c r="R961" i="78"/>
  <c r="F961" i="78" s="1"/>
  <c r="R1333" i="78"/>
  <c r="F1333" i="78" s="1"/>
  <c r="R1525" i="78"/>
  <c r="F1525" i="78" s="1"/>
  <c r="R1077" i="78"/>
  <c r="F1077" i="78" s="1"/>
  <c r="R1045" i="78"/>
  <c r="F1045" i="78" s="1"/>
  <c r="R1009" i="78"/>
  <c r="F1009" i="78" s="1"/>
  <c r="R1033" i="78"/>
  <c r="F1033" i="78" s="1"/>
  <c r="R1633" i="78"/>
  <c r="F1633" i="78" s="1"/>
  <c r="R1117" i="78"/>
  <c r="F1117" i="78" s="1"/>
  <c r="R1305" i="78"/>
  <c r="F1305" i="78" s="1"/>
  <c r="R1697" i="78"/>
  <c r="F1697" i="78" s="1"/>
  <c r="R1597" i="78"/>
  <c r="F1597" i="78" s="1"/>
  <c r="R1297" i="78"/>
  <c r="F1297" i="78" s="1"/>
  <c r="R1189" i="78"/>
  <c r="F1189" i="78" s="1"/>
  <c r="R1673" i="78"/>
  <c r="F1673" i="78" s="1"/>
  <c r="R1185" i="78"/>
  <c r="F1185" i="78" s="1"/>
  <c r="R1325" i="78"/>
  <c r="F1325" i="78" s="1"/>
  <c r="R1065" i="78"/>
  <c r="F1065" i="78" s="1"/>
  <c r="R1257" i="78"/>
  <c r="F1257" i="78" s="1"/>
  <c r="R1685" i="78"/>
  <c r="F1685" i="78" s="1"/>
  <c r="R1021" i="78"/>
  <c r="F1021" i="78" s="1"/>
  <c r="R1089" i="78"/>
  <c r="F1089" i="78" s="1"/>
  <c r="R1705" i="78"/>
  <c r="F1705" i="78" s="1"/>
  <c r="R884" i="78"/>
  <c r="F884" i="78" s="1"/>
  <c r="P884" i="78" s="1"/>
  <c r="R1237" i="78"/>
  <c r="F1237" i="78" s="1"/>
  <c r="R1669" i="78"/>
  <c r="F1669" i="78" s="1"/>
  <c r="R893" i="78"/>
  <c r="F893" i="78" s="1"/>
  <c r="R1405" i="78"/>
  <c r="F1405" i="78" s="1"/>
  <c r="R889" i="78"/>
  <c r="F889" i="78" s="1"/>
  <c r="P889" i="78" s="1"/>
  <c r="R1489" i="78"/>
  <c r="F1489" i="78" s="1"/>
  <c r="R905" i="78"/>
  <c r="F905" i="78" s="1"/>
  <c r="R1161" i="78"/>
  <c r="F1161" i="78" s="1"/>
  <c r="R1481" i="78"/>
  <c r="F1481" i="78" s="1"/>
  <c r="R1245" i="78"/>
  <c r="F1245" i="78" s="1"/>
  <c r="R941" i="78"/>
  <c r="F941" i="78" s="1"/>
  <c r="R1029" i="78"/>
  <c r="F1029" i="78" s="1"/>
  <c r="R1381" i="78"/>
  <c r="F1381" i="78" s="1"/>
  <c r="R973" i="78"/>
  <c r="F973" i="78" s="1"/>
  <c r="R1177" i="78"/>
  <c r="F1177" i="78" s="1"/>
  <c r="R1609" i="78"/>
  <c r="F1609" i="78" s="1"/>
  <c r="R1017" i="78"/>
  <c r="F1017" i="78" s="1"/>
  <c r="R1465" i="78"/>
  <c r="F1465" i="78" s="1"/>
  <c r="R1453" i="78"/>
  <c r="F1453" i="78" s="1"/>
  <c r="R1553" i="78"/>
  <c r="F1553" i="78" s="1"/>
  <c r="R1613" i="78"/>
  <c r="F1613" i="78" s="1"/>
  <c r="R1645" i="78"/>
  <c r="F1645" i="78" s="1"/>
  <c r="R1449" i="78"/>
  <c r="F1449" i="78" s="1"/>
  <c r="R1513" i="78"/>
  <c r="F1513" i="78" s="1"/>
  <c r="R1561" i="78"/>
  <c r="F1561" i="78" s="1"/>
  <c r="R1165" i="78"/>
  <c r="F1165" i="78" s="1"/>
  <c r="R1093" i="78"/>
  <c r="F1093" i="78" s="1"/>
  <c r="R1585" i="78"/>
  <c r="F1585" i="78" s="1"/>
  <c r="R1657" i="78"/>
  <c r="F1657" i="78" s="1"/>
  <c r="R957" i="78"/>
  <c r="F957" i="78" s="1"/>
  <c r="R1053" i="78"/>
  <c r="F1053" i="78" s="1"/>
  <c r="R844" i="78"/>
  <c r="F844" i="78" s="1"/>
  <c r="R856" i="78"/>
  <c r="F856" i="78" s="1"/>
  <c r="R876" i="78"/>
  <c r="F876" i="78" s="1"/>
  <c r="R880" i="78"/>
  <c r="F880" i="78" s="1"/>
  <c r="R860" i="78"/>
  <c r="F860" i="78" s="1"/>
  <c r="R832" i="78"/>
  <c r="F832" i="78" s="1"/>
  <c r="R868" i="78"/>
  <c r="F868" i="78" s="1"/>
  <c r="R836" i="78"/>
  <c r="F836" i="78" s="1"/>
  <c r="R824" i="78"/>
  <c r="F824" i="78" s="1"/>
  <c r="R852" i="78"/>
  <c r="F852" i="78" s="1"/>
  <c r="R872" i="78"/>
  <c r="F872" i="78" s="1"/>
  <c r="R840" i="78"/>
  <c r="F840" i="78" s="1"/>
  <c r="R864" i="78"/>
  <c r="F864" i="78" s="1"/>
  <c r="R828" i="78"/>
  <c r="F828" i="78" s="1"/>
  <c r="R848" i="78"/>
  <c r="F848" i="78" s="1"/>
  <c r="R620" i="78"/>
  <c r="F620" i="78" s="1"/>
  <c r="R692" i="78"/>
  <c r="F692" i="78" s="1"/>
  <c r="R792" i="78"/>
  <c r="F792" i="78" s="1"/>
  <c r="R780" i="78"/>
  <c r="F780" i="78" s="1"/>
  <c r="R648" i="78"/>
  <c r="F648" i="78" s="1"/>
  <c r="R740" i="78"/>
  <c r="F740" i="78" s="1"/>
  <c r="R756" i="78"/>
  <c r="F756" i="78" s="1"/>
  <c r="R788" i="78"/>
  <c r="F788" i="78" s="1"/>
  <c r="R716" i="78"/>
  <c r="F716" i="78" s="1"/>
  <c r="R804" i="78"/>
  <c r="F804" i="78" s="1"/>
  <c r="R652" i="78"/>
  <c r="F652" i="78" s="1"/>
  <c r="R796" i="78"/>
  <c r="F796" i="78" s="1"/>
  <c r="R660" i="78"/>
  <c r="F660" i="78" s="1"/>
  <c r="R640" i="78"/>
  <c r="F640" i="78" s="1"/>
  <c r="R668" i="78"/>
  <c r="F668" i="78" s="1"/>
  <c r="R644" i="78"/>
  <c r="F644" i="78" s="1"/>
  <c r="R732" i="78"/>
  <c r="F732" i="78" s="1"/>
  <c r="R816" i="78"/>
  <c r="F816" i="78" s="1"/>
  <c r="R800" i="78"/>
  <c r="F800" i="78" s="1"/>
  <c r="R632" i="78"/>
  <c r="F632" i="78" s="1"/>
  <c r="R664" i="78"/>
  <c r="F664" i="78" s="1"/>
  <c r="R808" i="78"/>
  <c r="F808" i="78" s="1"/>
  <c r="R708" i="78"/>
  <c r="F708" i="78" s="1"/>
  <c r="R704" i="78"/>
  <c r="F704" i="78" s="1"/>
  <c r="R656" i="78"/>
  <c r="F656" i="78" s="1"/>
  <c r="R744" i="78"/>
  <c r="F744" i="78" s="1"/>
  <c r="R812" i="78"/>
  <c r="F812" i="78" s="1"/>
  <c r="R784" i="78"/>
  <c r="F784" i="78" s="1"/>
  <c r="R636" i="78"/>
  <c r="F636" i="78" s="1"/>
  <c r="R608" i="78"/>
  <c r="F608" i="78" s="1"/>
  <c r="R680" i="78"/>
  <c r="F680" i="78" s="1"/>
  <c r="R768" i="78"/>
  <c r="F768" i="78" s="1"/>
  <c r="R712" i="78"/>
  <c r="F712" i="78" s="1"/>
  <c r="R728" i="78"/>
  <c r="F728" i="78" s="1"/>
  <c r="R736" i="78"/>
  <c r="F736" i="78" s="1"/>
  <c r="R724" i="78"/>
  <c r="F724" i="78" s="1"/>
  <c r="R696" i="78"/>
  <c r="F696" i="78" s="1"/>
  <c r="R624" i="78"/>
  <c r="F624" i="78" s="1"/>
  <c r="R776" i="78"/>
  <c r="F776" i="78" s="1"/>
  <c r="R760" i="78"/>
  <c r="F760" i="78" s="1"/>
  <c r="R628" i="78"/>
  <c r="F628" i="78" s="1"/>
  <c r="R612" i="78"/>
  <c r="F612" i="78" s="1"/>
  <c r="R752" i="78"/>
  <c r="F752" i="78" s="1"/>
  <c r="R676" i="78"/>
  <c r="F676" i="78" s="1"/>
  <c r="R700" i="78"/>
  <c r="F700" i="78" s="1"/>
  <c r="R764" i="78"/>
  <c r="F764" i="78" s="1"/>
  <c r="R604" i="78"/>
  <c r="F604" i="78" s="1"/>
  <c r="P604" i="78" s="1"/>
  <c r="R684" i="78"/>
  <c r="F684" i="78" s="1"/>
  <c r="R616" i="78"/>
  <c r="F616" i="78" s="1"/>
  <c r="R598" i="78"/>
  <c r="F598" i="78" s="1"/>
  <c r="R688" i="78"/>
  <c r="F688" i="78" s="1"/>
  <c r="R772" i="78"/>
  <c r="F772" i="78" s="1"/>
  <c r="R672" i="78"/>
  <c r="F672" i="78" s="1"/>
  <c r="R748" i="78"/>
  <c r="F748" i="78" s="1"/>
  <c r="R506" i="78"/>
  <c r="F506" i="78" s="1"/>
  <c r="R493" i="78"/>
  <c r="F493" i="78" s="1"/>
  <c r="P493" i="78" s="1"/>
  <c r="R590" i="78"/>
  <c r="F590" i="78" s="1"/>
  <c r="R530" i="78"/>
  <c r="F530" i="78" s="1"/>
  <c r="R526" i="78"/>
  <c r="F526" i="78" s="1"/>
  <c r="R546" i="78"/>
  <c r="F546" i="78" s="1"/>
  <c r="R586" i="78"/>
  <c r="F586" i="78" s="1"/>
  <c r="R522" i="78"/>
  <c r="F522" i="78" s="1"/>
  <c r="R538" i="78"/>
  <c r="F538" i="78" s="1"/>
  <c r="R582" i="78"/>
  <c r="F582" i="78" s="1"/>
  <c r="R570" i="78"/>
  <c r="F570" i="78" s="1"/>
  <c r="R542" i="78"/>
  <c r="F542" i="78" s="1"/>
  <c r="R558" i="78"/>
  <c r="F558" i="78" s="1"/>
  <c r="R518" i="78"/>
  <c r="F518" i="78" s="1"/>
  <c r="R594" i="78"/>
  <c r="F594" i="78" s="1"/>
  <c r="R562" i="78"/>
  <c r="F562" i="78" s="1"/>
  <c r="R578" i="78"/>
  <c r="F578" i="78" s="1"/>
  <c r="R550" i="78"/>
  <c r="F550" i="78" s="1"/>
  <c r="R502" i="78"/>
  <c r="F502" i="78" s="1"/>
  <c r="R514" i="78"/>
  <c r="F514" i="78" s="1"/>
  <c r="R498" i="78"/>
  <c r="F498" i="78" s="1"/>
  <c r="P498" i="78" s="1"/>
  <c r="R566" i="78"/>
  <c r="F566" i="78" s="1"/>
  <c r="R510" i="78"/>
  <c r="F510" i="78" s="1"/>
  <c r="R554" i="78"/>
  <c r="F554" i="78" s="1"/>
  <c r="R534" i="78"/>
  <c r="F534" i="78" s="1"/>
  <c r="R574" i="78"/>
  <c r="F574" i="78" s="1"/>
  <c r="R437" i="78"/>
  <c r="F437" i="78" s="1"/>
  <c r="R181" i="78"/>
  <c r="F181" i="78" s="1"/>
  <c r="R221" i="78"/>
  <c r="F221" i="78" s="1"/>
  <c r="R293" i="78"/>
  <c r="F293" i="78" s="1"/>
  <c r="R389" i="78"/>
  <c r="F389" i="78" s="1"/>
  <c r="R73" i="78"/>
  <c r="F73" i="78" s="1"/>
  <c r="R233" i="78"/>
  <c r="F233" i="78" s="1"/>
  <c r="R241" i="78"/>
  <c r="F241" i="78" s="1"/>
  <c r="R153" i="78"/>
  <c r="F153" i="78" s="1"/>
  <c r="R49" i="78"/>
  <c r="F49" i="78" s="1"/>
  <c r="R129" i="78"/>
  <c r="F129" i="78" s="1"/>
  <c r="R197" i="78"/>
  <c r="F197" i="78" s="1"/>
  <c r="R245" i="78"/>
  <c r="F245" i="78" s="1"/>
  <c r="R329" i="78"/>
  <c r="F329" i="78" s="1"/>
  <c r="R401" i="78"/>
  <c r="F401" i="78" s="1"/>
  <c r="R149" i="78"/>
  <c r="F149" i="78" s="1"/>
  <c r="R81" i="78"/>
  <c r="F81" i="78" s="1"/>
  <c r="R145" i="78"/>
  <c r="F145" i="78" s="1"/>
  <c r="R305" i="78"/>
  <c r="F305" i="78" s="1"/>
  <c r="R385" i="78"/>
  <c r="F385" i="78" s="1"/>
  <c r="R413" i="78"/>
  <c r="F413" i="78" s="1"/>
  <c r="R453" i="78"/>
  <c r="F453" i="78" s="1"/>
  <c r="R465" i="78"/>
  <c r="F465" i="78" s="1"/>
  <c r="R257" i="78"/>
  <c r="F257" i="78" s="1"/>
  <c r="R341" i="78"/>
  <c r="F341" i="78" s="1"/>
  <c r="R425" i="78"/>
  <c r="F425" i="78" s="1"/>
  <c r="R25" i="78"/>
  <c r="F25" i="78" s="1"/>
  <c r="R85" i="78"/>
  <c r="F85" i="78" s="1"/>
  <c r="R377" i="78"/>
  <c r="F377" i="78" s="1"/>
  <c r="R381" i="78"/>
  <c r="F381" i="78" s="1"/>
  <c r="R477" i="78"/>
  <c r="F477" i="78" s="1"/>
  <c r="R137" i="78"/>
  <c r="F137" i="78" s="1"/>
  <c r="R269" i="78"/>
  <c r="F269" i="78" s="1"/>
  <c r="R353" i="78"/>
  <c r="F353" i="78" s="1"/>
  <c r="R37" i="78"/>
  <c r="F37" i="78" s="1"/>
  <c r="R97" i="78"/>
  <c r="F97" i="78" s="1"/>
  <c r="R485" i="78"/>
  <c r="F485" i="78" s="1"/>
  <c r="R469" i="78"/>
  <c r="F469" i="78" s="1"/>
  <c r="R281" i="78"/>
  <c r="F281" i="78" s="1"/>
  <c r="R161" i="78"/>
  <c r="F161" i="78" s="1"/>
  <c r="R121" i="78"/>
  <c r="F121" i="78" s="1"/>
  <c r="R441" i="78"/>
  <c r="F441" i="78" s="1"/>
  <c r="R365" i="78"/>
  <c r="F365" i="78" s="1"/>
  <c r="R237" i="78"/>
  <c r="F237" i="78" s="1"/>
  <c r="R61" i="78"/>
  <c r="F61" i="78" s="1"/>
  <c r="R157" i="78"/>
  <c r="F157" i="78" s="1"/>
  <c r="R489" i="78"/>
  <c r="F489" i="78" s="1"/>
  <c r="R113" i="78"/>
  <c r="F113" i="78" s="1"/>
  <c r="R109" i="78"/>
  <c r="F109" i="78" s="1"/>
  <c r="R213" i="78"/>
  <c r="F213" i="78" s="1"/>
  <c r="R361" i="78"/>
  <c r="F361" i="78" s="1"/>
  <c r="R117" i="78"/>
  <c r="F117" i="78" s="1"/>
  <c r="R349" i="78"/>
  <c r="F349" i="78" s="1"/>
  <c r="R473" i="78"/>
  <c r="F473" i="78" s="1"/>
  <c r="R461" i="78"/>
  <c r="F461" i="78" s="1"/>
  <c r="R265" i="78"/>
  <c r="F265" i="78" s="1"/>
  <c r="R201" i="78"/>
  <c r="F201" i="78" s="1"/>
  <c r="R261" i="78"/>
  <c r="F261" i="78" s="1"/>
  <c r="R297" i="78"/>
  <c r="F297" i="78" s="1"/>
  <c r="R41" i="78"/>
  <c r="F41" i="78" s="1"/>
  <c r="R101" i="78"/>
  <c r="F101" i="78" s="1"/>
  <c r="R29" i="78"/>
  <c r="F29" i="78" s="1"/>
  <c r="R77" i="78"/>
  <c r="F77" i="78" s="1"/>
  <c r="R177" i="78"/>
  <c r="F177" i="78" s="1"/>
  <c r="R65" i="78"/>
  <c r="F65" i="78" s="1"/>
  <c r="R53" i="78"/>
  <c r="F53" i="78" s="1"/>
  <c r="R345" i="78"/>
  <c r="F345" i="78" s="1"/>
  <c r="R421" i="78"/>
  <c r="F421" i="78" s="1"/>
  <c r="R185" i="78"/>
  <c r="F185" i="78" s="1"/>
  <c r="R33" i="78"/>
  <c r="F33" i="78" s="1"/>
  <c r="R289" i="78"/>
  <c r="F289" i="78" s="1"/>
  <c r="R397" i="78"/>
  <c r="F397" i="78" s="1"/>
  <c r="R285" i="78"/>
  <c r="F285" i="78" s="1"/>
  <c r="R69" i="78"/>
  <c r="F69" i="78" s="1"/>
  <c r="R433" i="78"/>
  <c r="F433" i="78" s="1"/>
  <c r="R57" i="78"/>
  <c r="F57" i="78" s="1"/>
  <c r="R165" i="78"/>
  <c r="F165" i="78" s="1"/>
  <c r="R169" i="78"/>
  <c r="F169" i="78" s="1"/>
  <c r="R21" i="78"/>
  <c r="F21" i="78" s="1"/>
  <c r="P21" i="78" s="1"/>
  <c r="R373" i="78"/>
  <c r="F373" i="78" s="1"/>
  <c r="R105" i="78"/>
  <c r="F105" i="78" s="1"/>
  <c r="R125" i="78"/>
  <c r="F125" i="78" s="1"/>
  <c r="R357" i="78"/>
  <c r="F357" i="78" s="1"/>
  <c r="R273" i="78"/>
  <c r="F273" i="78" s="1"/>
  <c r="R17" i="78"/>
  <c r="F17" i="78" s="1"/>
  <c r="P17" i="78" s="1"/>
  <c r="R133" i="78"/>
  <c r="F133" i="78" s="1"/>
  <c r="R253" i="78"/>
  <c r="F253" i="78" s="1"/>
  <c r="R445" i="78"/>
  <c r="F445" i="78" s="1"/>
  <c r="R457" i="78"/>
  <c r="F457" i="78" s="1"/>
  <c r="R217" i="78"/>
  <c r="F217" i="78" s="1"/>
  <c r="R209" i="78"/>
  <c r="F209" i="78" s="1"/>
  <c r="R429" i="78"/>
  <c r="F429" i="78" s="1"/>
  <c r="R45" i="78"/>
  <c r="F45" i="78" s="1"/>
  <c r="R89" i="78"/>
  <c r="F89" i="78" s="1"/>
  <c r="R193" i="78"/>
  <c r="F193" i="78" s="1"/>
  <c r="R369" i="78"/>
  <c r="F369" i="78" s="1"/>
  <c r="R173" i="78"/>
  <c r="F173" i="78" s="1"/>
  <c r="R393" i="78"/>
  <c r="F393" i="78" s="1"/>
  <c r="R417" i="78"/>
  <c r="F417" i="78" s="1"/>
  <c r="R229" i="78"/>
  <c r="F229" i="78" s="1"/>
  <c r="R205" i="78"/>
  <c r="F205" i="78" s="1"/>
  <c r="R481" i="78"/>
  <c r="F481" i="78" s="1"/>
  <c r="R333" i="78"/>
  <c r="F333" i="78" s="1"/>
  <c r="R249" i="78"/>
  <c r="F249" i="78" s="1"/>
  <c r="R141" i="78"/>
  <c r="F141" i="78" s="1"/>
  <c r="R449" i="78"/>
  <c r="F449" i="78" s="1"/>
  <c r="R337" i="78"/>
  <c r="F337" i="78" s="1"/>
  <c r="R225" i="78"/>
  <c r="F225" i="78" s="1"/>
  <c r="R93" i="78"/>
  <c r="F93" i="78" s="1"/>
  <c r="R277" i="78"/>
  <c r="F277" i="78" s="1"/>
  <c r="R409" i="78"/>
  <c r="F409" i="78" s="1"/>
  <c r="R301" i="78"/>
  <c r="F301" i="78" s="1"/>
  <c r="R405" i="78"/>
  <c r="F405" i="78" s="1"/>
  <c r="R189" i="78"/>
  <c r="F189" i="78" s="1"/>
  <c r="R820" i="78"/>
  <c r="F820" i="78" s="1"/>
  <c r="R949" i="78"/>
  <c r="F949" i="78" s="1"/>
  <c r="R1101" i="78"/>
  <c r="F1101" i="78" s="1"/>
  <c r="R1317" i="78"/>
  <c r="F1317" i="78" s="1"/>
  <c r="R1393" i="78"/>
  <c r="F1393" i="78" s="1"/>
  <c r="R1473" i="78"/>
  <c r="F1473" i="78" s="1"/>
  <c r="R720" i="78"/>
  <c r="F720" i="78" s="1"/>
  <c r="R14" i="76"/>
  <c r="J213" i="75"/>
  <c r="H213" i="75"/>
  <c r="J209" i="75"/>
  <c r="H209" i="75"/>
  <c r="J205" i="75"/>
  <c r="H205" i="75"/>
  <c r="J201" i="75"/>
  <c r="H201" i="75"/>
  <c r="J197" i="75"/>
  <c r="H197" i="75"/>
  <c r="J193" i="75"/>
  <c r="H193" i="75"/>
  <c r="J189" i="75"/>
  <c r="H189" i="75"/>
  <c r="J185" i="75"/>
  <c r="H185" i="75"/>
  <c r="J181" i="75"/>
  <c r="H181" i="75"/>
  <c r="J177" i="75"/>
  <c r="H177" i="75"/>
  <c r="J173" i="75"/>
  <c r="H173" i="75"/>
  <c r="J169" i="75"/>
  <c r="H169" i="75"/>
  <c r="J165" i="75"/>
  <c r="H165" i="75"/>
  <c r="J161" i="75"/>
  <c r="H161" i="75"/>
  <c r="J157" i="75"/>
  <c r="H157" i="75"/>
  <c r="J153" i="75"/>
  <c r="H153" i="75"/>
  <c r="J149" i="75"/>
  <c r="H149" i="75"/>
  <c r="J145" i="75"/>
  <c r="H145" i="75"/>
  <c r="J141" i="75"/>
  <c r="H141" i="75"/>
  <c r="J137" i="75"/>
  <c r="H137" i="75"/>
  <c r="J133" i="75"/>
  <c r="H133" i="75"/>
  <c r="J129" i="75"/>
  <c r="H129" i="75"/>
  <c r="J125" i="75"/>
  <c r="H125" i="75"/>
  <c r="J121" i="75"/>
  <c r="H121" i="75"/>
  <c r="J117" i="75"/>
  <c r="H117" i="75"/>
  <c r="J113" i="75"/>
  <c r="H113" i="75"/>
  <c r="J109" i="75"/>
  <c r="H109" i="75"/>
  <c r="J105" i="75"/>
  <c r="H105" i="75"/>
  <c r="J101" i="75"/>
  <c r="H101" i="75"/>
  <c r="J97" i="75"/>
  <c r="H97" i="75"/>
  <c r="J93" i="75"/>
  <c r="H93" i="75"/>
  <c r="J89" i="75"/>
  <c r="H89" i="75"/>
  <c r="J85" i="75"/>
  <c r="H85" i="75"/>
  <c r="J81" i="75"/>
  <c r="H81" i="75"/>
  <c r="J77" i="75"/>
  <c r="H77" i="75"/>
  <c r="J73" i="75"/>
  <c r="H73" i="75"/>
  <c r="J69" i="75"/>
  <c r="H69" i="75"/>
  <c r="J65" i="75"/>
  <c r="H65" i="75"/>
  <c r="J61" i="75"/>
  <c r="H61" i="75"/>
  <c r="J57" i="75"/>
  <c r="H57" i="75"/>
  <c r="J53" i="75"/>
  <c r="H53" i="75"/>
  <c r="J49" i="75"/>
  <c r="H49" i="75"/>
  <c r="J45" i="75"/>
  <c r="H45" i="75"/>
  <c r="J41" i="75"/>
  <c r="H41" i="75"/>
  <c r="J37" i="75"/>
  <c r="H37" i="75"/>
  <c r="J33" i="75"/>
  <c r="H33" i="75"/>
  <c r="J29" i="75"/>
  <c r="H29" i="75"/>
  <c r="J25" i="75"/>
  <c r="H25" i="75"/>
  <c r="J21" i="75"/>
  <c r="H21" i="75"/>
  <c r="O17" i="75"/>
  <c r="J17" i="75"/>
  <c r="H17" i="75"/>
  <c r="R14" i="75"/>
  <c r="J17" i="74"/>
  <c r="H17" i="74"/>
  <c r="P1393" i="78" l="1"/>
  <c r="S1393" i="78"/>
  <c r="T1393" i="78" s="1"/>
  <c r="P409" i="78"/>
  <c r="S409" i="78"/>
  <c r="T409" i="78" s="1"/>
  <c r="P333" i="78"/>
  <c r="S333" i="78"/>
  <c r="T333" i="78" s="1"/>
  <c r="P193" i="78"/>
  <c r="S193" i="78"/>
  <c r="T193" i="78" s="1"/>
  <c r="P253" i="78"/>
  <c r="S253" i="78"/>
  <c r="T253" i="78" s="1"/>
  <c r="P289" i="78"/>
  <c r="S289" i="78"/>
  <c r="T289" i="78" s="1"/>
  <c r="P77" i="78"/>
  <c r="S77" i="78"/>
  <c r="T77" i="78" s="1"/>
  <c r="P461" i="78"/>
  <c r="S461" i="78"/>
  <c r="T461" i="78" s="1"/>
  <c r="P489" i="78"/>
  <c r="S489" i="78"/>
  <c r="T489" i="78" s="1"/>
  <c r="P281" i="78"/>
  <c r="S281" i="78"/>
  <c r="T281" i="78" s="1"/>
  <c r="P477" i="78"/>
  <c r="S477" i="78"/>
  <c r="T477" i="78" s="1"/>
  <c r="P465" i="78"/>
  <c r="S465" i="78"/>
  <c r="T465" i="78" s="1"/>
  <c r="P401" i="78"/>
  <c r="S401" i="78"/>
  <c r="T401" i="78" s="1"/>
  <c r="P233" i="78"/>
  <c r="S233" i="78"/>
  <c r="T233" i="78" s="1"/>
  <c r="P534" i="78"/>
  <c r="S534" i="78"/>
  <c r="T534" i="78" s="1"/>
  <c r="P578" i="78"/>
  <c r="S578" i="78"/>
  <c r="T578" i="78" s="1"/>
  <c r="P538" i="78"/>
  <c r="S538" i="78"/>
  <c r="T538" i="78" s="1"/>
  <c r="P506" i="78"/>
  <c r="S506" i="78"/>
  <c r="T506" i="78" s="1"/>
  <c r="P776" i="78"/>
  <c r="S776" i="78"/>
  <c r="T776" i="78" s="1"/>
  <c r="P680" i="78"/>
  <c r="S680" i="78"/>
  <c r="T680" i="78" s="1"/>
  <c r="P708" i="78"/>
  <c r="S708" i="78"/>
  <c r="T708" i="78" s="1"/>
  <c r="P668" i="78"/>
  <c r="S668" i="78"/>
  <c r="T668" i="78" s="1"/>
  <c r="P756" i="78"/>
  <c r="S756" i="78"/>
  <c r="T756" i="78" s="1"/>
  <c r="P828" i="78"/>
  <c r="S828" i="78"/>
  <c r="T828" i="78" s="1"/>
  <c r="P832" i="78"/>
  <c r="S832" i="78"/>
  <c r="T832" i="78" s="1"/>
  <c r="P1657" i="78"/>
  <c r="S1657" i="78"/>
  <c r="T1657" i="78" s="1"/>
  <c r="P1613" i="78"/>
  <c r="S1613" i="78"/>
  <c r="T1613" i="78" s="1"/>
  <c r="P1381" i="78"/>
  <c r="S1381" i="78"/>
  <c r="T1381" i="78" s="1"/>
  <c r="P1021" i="78"/>
  <c r="S1021" i="78"/>
  <c r="T1021" i="78" s="1"/>
  <c r="P1297" i="78"/>
  <c r="S1297" i="78"/>
  <c r="T1297" i="78" s="1"/>
  <c r="P1045" i="78"/>
  <c r="S1045" i="78"/>
  <c r="T1045" i="78" s="1"/>
  <c r="P981" i="78"/>
  <c r="S981" i="78"/>
  <c r="T981" i="78" s="1"/>
  <c r="P901" i="78"/>
  <c r="S901" i="78"/>
  <c r="T901" i="78" s="1"/>
  <c r="P1401" i="78"/>
  <c r="S1401" i="78"/>
  <c r="T1401" i="78" s="1"/>
  <c r="P1273" i="78"/>
  <c r="S1273" i="78"/>
  <c r="T1273" i="78" s="1"/>
  <c r="P1061" i="78"/>
  <c r="S1061" i="78"/>
  <c r="T1061" i="78" s="1"/>
  <c r="P1201" i="78"/>
  <c r="S1201" i="78"/>
  <c r="T1201" i="78" s="1"/>
  <c r="P1149" i="78"/>
  <c r="S1149" i="78"/>
  <c r="T1149" i="78" s="1"/>
  <c r="P917" i="78"/>
  <c r="S917" i="78"/>
  <c r="T917" i="78" s="1"/>
  <c r="P1205" i="78"/>
  <c r="S1205" i="78"/>
  <c r="T1205" i="78" s="1"/>
  <c r="P913" i="78"/>
  <c r="S913" i="78"/>
  <c r="T913" i="78" s="1"/>
  <c r="P1469" i="78"/>
  <c r="S1469" i="78"/>
  <c r="T1469" i="78" s="1"/>
  <c r="P1345" i="78"/>
  <c r="S1345" i="78"/>
  <c r="T1345" i="78" s="1"/>
  <c r="P1441" i="78"/>
  <c r="S1441" i="78"/>
  <c r="T1441" i="78" s="1"/>
  <c r="P1341" i="78"/>
  <c r="S1341" i="78"/>
  <c r="T1341" i="78" s="1"/>
  <c r="P1677" i="78"/>
  <c r="S1677" i="78"/>
  <c r="T1677" i="78" s="1"/>
  <c r="P1349" i="78"/>
  <c r="S1349" i="78"/>
  <c r="T1349" i="78" s="1"/>
  <c r="P1505" i="78"/>
  <c r="S1505" i="78"/>
  <c r="T1505" i="78" s="1"/>
  <c r="P1445" i="78"/>
  <c r="S1445" i="78"/>
  <c r="T1445" i="78" s="1"/>
  <c r="P1317" i="78"/>
  <c r="S1317" i="78"/>
  <c r="T1317" i="78" s="1"/>
  <c r="P277" i="78"/>
  <c r="S277" i="78"/>
  <c r="T277" i="78" s="1"/>
  <c r="P481" i="78"/>
  <c r="S481" i="78"/>
  <c r="T481" i="78" s="1"/>
  <c r="P89" i="78"/>
  <c r="S89" i="78"/>
  <c r="T89" i="78" s="1"/>
  <c r="P133" i="78"/>
  <c r="S133" i="78"/>
  <c r="T133" i="78" s="1"/>
  <c r="P169" i="78"/>
  <c r="S169" i="78"/>
  <c r="T169" i="78" s="1"/>
  <c r="P33" i="78"/>
  <c r="S33" i="78"/>
  <c r="T33" i="78" s="1"/>
  <c r="P29" i="78"/>
  <c r="S29" i="78"/>
  <c r="T29" i="78" s="1"/>
  <c r="P473" i="78"/>
  <c r="S473" i="78"/>
  <c r="T473" i="78" s="1"/>
  <c r="P157" i="78"/>
  <c r="S157" i="78"/>
  <c r="T157" i="78" s="1"/>
  <c r="P469" i="78"/>
  <c r="S469" i="78"/>
  <c r="T469" i="78" s="1"/>
  <c r="P381" i="78"/>
  <c r="S381" i="78"/>
  <c r="T381" i="78" s="1"/>
  <c r="P453" i="78"/>
  <c r="S453" i="78"/>
  <c r="T453" i="78" s="1"/>
  <c r="P329" i="78"/>
  <c r="S329" i="78"/>
  <c r="T329" i="78" s="1"/>
  <c r="P73" i="78"/>
  <c r="S73" i="78"/>
  <c r="T73" i="78" s="1"/>
  <c r="P554" i="78"/>
  <c r="S554" i="78"/>
  <c r="T554" i="78" s="1"/>
  <c r="P562" i="78"/>
  <c r="S562" i="78"/>
  <c r="T562" i="78" s="1"/>
  <c r="P522" i="78"/>
  <c r="S522" i="78"/>
  <c r="T522" i="78" s="1"/>
  <c r="P748" i="78"/>
  <c r="S748" i="78"/>
  <c r="T748" i="78" s="1"/>
  <c r="P764" i="78"/>
  <c r="S764" i="78"/>
  <c r="T764" i="78" s="1"/>
  <c r="P624" i="78"/>
  <c r="S624" i="78"/>
  <c r="T624" i="78" s="1"/>
  <c r="P608" i="78"/>
  <c r="S608" i="78"/>
  <c r="T608" i="78" s="1"/>
  <c r="P808" i="78"/>
  <c r="S808" i="78"/>
  <c r="T808" i="78" s="1"/>
  <c r="P640" i="78"/>
  <c r="S640" i="78"/>
  <c r="T640" i="78" s="1"/>
  <c r="P740" i="78"/>
  <c r="S740" i="78"/>
  <c r="T740" i="78" s="1"/>
  <c r="P864" i="78"/>
  <c r="S864" i="78"/>
  <c r="T864" i="78" s="1"/>
  <c r="P860" i="78"/>
  <c r="S860" i="78"/>
  <c r="T860" i="78" s="1"/>
  <c r="P1585" i="78"/>
  <c r="S1585" i="78"/>
  <c r="T1585" i="78" s="1"/>
  <c r="P1553" i="78"/>
  <c r="S1553" i="78"/>
  <c r="T1553" i="78" s="1"/>
  <c r="P1029" i="78"/>
  <c r="S1029" i="78"/>
  <c r="T1029" i="78" s="1"/>
  <c r="P1405" i="78"/>
  <c r="S1405" i="78"/>
  <c r="T1405" i="78" s="1"/>
  <c r="P1685" i="78"/>
  <c r="S1685" i="78"/>
  <c r="T1685" i="78" s="1"/>
  <c r="P1597" i="78"/>
  <c r="S1597" i="78"/>
  <c r="T1597" i="78" s="1"/>
  <c r="P1077" i="78"/>
  <c r="S1077" i="78"/>
  <c r="T1077" i="78" s="1"/>
  <c r="P1529" i="78"/>
  <c r="S1529" i="78"/>
  <c r="T1529" i="78" s="1"/>
  <c r="P1625" i="78"/>
  <c r="S1625" i="78"/>
  <c r="T1625" i="78" s="1"/>
  <c r="P1573" i="78"/>
  <c r="S1573" i="78"/>
  <c r="T1573" i="78" s="1"/>
  <c r="P1221" i="78"/>
  <c r="S1221" i="78"/>
  <c r="T1221" i="78" s="1"/>
  <c r="P1433" i="78"/>
  <c r="S1433" i="78"/>
  <c r="T1433" i="78" s="1"/>
  <c r="P1153" i="78"/>
  <c r="S1153" i="78"/>
  <c r="T1153" i="78" s="1"/>
  <c r="P1549" i="78"/>
  <c r="S1549" i="78"/>
  <c r="T1549" i="78" s="1"/>
  <c r="P1301" i="78"/>
  <c r="S1301" i="78"/>
  <c r="T1301" i="78" s="1"/>
  <c r="P1145" i="78"/>
  <c r="S1145" i="78"/>
  <c r="T1145" i="78" s="1"/>
  <c r="P1005" i="78"/>
  <c r="S1005" i="78"/>
  <c r="T1005" i="78" s="1"/>
  <c r="P1229" i="78"/>
  <c r="S1229" i="78"/>
  <c r="T1229" i="78" s="1"/>
  <c r="P1369" i="78"/>
  <c r="S1369" i="78"/>
  <c r="T1369" i="78" s="1"/>
  <c r="P1293" i="78"/>
  <c r="S1293" i="78"/>
  <c r="T1293" i="78" s="1"/>
  <c r="P1417" i="78"/>
  <c r="S1417" i="78"/>
  <c r="T1417" i="78" s="1"/>
  <c r="P897" i="78"/>
  <c r="S897" i="78"/>
  <c r="T897" i="78" s="1"/>
  <c r="P1409" i="78"/>
  <c r="S1409" i="78"/>
  <c r="T1409" i="78" s="1"/>
  <c r="P1285" i="78"/>
  <c r="S1285" i="78"/>
  <c r="T1285" i="78" s="1"/>
  <c r="P1025" i="78"/>
  <c r="S1025" i="78"/>
  <c r="T1025" i="78" s="1"/>
  <c r="P1101" i="78"/>
  <c r="S1101" i="78"/>
  <c r="T1101" i="78" s="1"/>
  <c r="P93" i="78"/>
  <c r="S93" i="78"/>
  <c r="T93" i="78" s="1"/>
  <c r="P205" i="78"/>
  <c r="S205" i="78"/>
  <c r="T205" i="78" s="1"/>
  <c r="P45" i="78"/>
  <c r="S45" i="78"/>
  <c r="T45" i="78" s="1"/>
  <c r="P165" i="78"/>
  <c r="S165" i="78"/>
  <c r="T165" i="78" s="1"/>
  <c r="P185" i="78"/>
  <c r="S185" i="78"/>
  <c r="T185" i="78" s="1"/>
  <c r="P101" i="78"/>
  <c r="S101" i="78"/>
  <c r="T101" i="78" s="1"/>
  <c r="P349" i="78"/>
  <c r="S349" i="78"/>
  <c r="T349" i="78" s="1"/>
  <c r="P61" i="78"/>
  <c r="S61" i="78"/>
  <c r="T61" i="78" s="1"/>
  <c r="P485" i="78"/>
  <c r="S485" i="78"/>
  <c r="T485" i="78" s="1"/>
  <c r="P377" i="78"/>
  <c r="S377" i="78"/>
  <c r="T377" i="78" s="1"/>
  <c r="P413" i="78"/>
  <c r="S413" i="78"/>
  <c r="T413" i="78" s="1"/>
  <c r="P245" i="78"/>
  <c r="S245" i="78"/>
  <c r="T245" i="78" s="1"/>
  <c r="P389" i="78"/>
  <c r="S389" i="78"/>
  <c r="T389" i="78" s="1"/>
  <c r="P510" i="78"/>
  <c r="S510" i="78"/>
  <c r="T510" i="78" s="1"/>
  <c r="P594" i="78"/>
  <c r="S594" i="78"/>
  <c r="T594" i="78" s="1"/>
  <c r="P586" i="78"/>
  <c r="S586" i="78"/>
  <c r="T586" i="78" s="1"/>
  <c r="P672" i="78"/>
  <c r="S672" i="78"/>
  <c r="T672" i="78" s="1"/>
  <c r="P700" i="78"/>
  <c r="S700" i="78"/>
  <c r="T700" i="78" s="1"/>
  <c r="P696" i="78"/>
  <c r="S696" i="78"/>
  <c r="T696" i="78" s="1"/>
  <c r="P636" i="78"/>
  <c r="S636" i="78"/>
  <c r="T636" i="78" s="1"/>
  <c r="P664" i="78"/>
  <c r="S664" i="78"/>
  <c r="T664" i="78" s="1"/>
  <c r="P660" i="78"/>
  <c r="S660" i="78"/>
  <c r="T660" i="78" s="1"/>
  <c r="P648" i="78"/>
  <c r="S648" i="78"/>
  <c r="T648" i="78" s="1"/>
  <c r="P840" i="78"/>
  <c r="S840" i="78"/>
  <c r="T840" i="78" s="1"/>
  <c r="P880" i="78"/>
  <c r="S880" i="78"/>
  <c r="T880" i="78" s="1"/>
  <c r="P1093" i="78"/>
  <c r="S1093" i="78"/>
  <c r="T1093" i="78" s="1"/>
  <c r="P1453" i="78"/>
  <c r="S1453" i="78"/>
  <c r="T1453" i="78" s="1"/>
  <c r="P941" i="78"/>
  <c r="S941" i="78"/>
  <c r="T941" i="78" s="1"/>
  <c r="P893" i="78"/>
  <c r="S893" i="78"/>
  <c r="T893" i="78" s="1"/>
  <c r="P1257" i="78"/>
  <c r="S1257" i="78"/>
  <c r="T1257" i="78" s="1"/>
  <c r="P1697" i="78"/>
  <c r="S1697" i="78"/>
  <c r="T1697" i="78" s="1"/>
  <c r="P1525" i="78"/>
  <c r="S1525" i="78"/>
  <c r="T1525" i="78" s="1"/>
  <c r="P1261" i="78"/>
  <c r="S1261" i="78"/>
  <c r="T1261" i="78" s="1"/>
  <c r="P1541" i="78"/>
  <c r="S1541" i="78"/>
  <c r="T1541" i="78" s="1"/>
  <c r="P1321" i="78"/>
  <c r="S1321" i="78"/>
  <c r="T1321" i="78" s="1"/>
  <c r="P1709" i="78"/>
  <c r="S1709" i="78"/>
  <c r="T1709" i="78" s="1"/>
  <c r="P1001" i="78"/>
  <c r="S1001" i="78"/>
  <c r="T1001" i="78" s="1"/>
  <c r="P997" i="78"/>
  <c r="S997" i="78"/>
  <c r="T997" i="78" s="1"/>
  <c r="P985" i="78"/>
  <c r="S985" i="78"/>
  <c r="T985" i="78" s="1"/>
  <c r="P1013" i="78"/>
  <c r="S1013" i="78"/>
  <c r="T1013" i="78" s="1"/>
  <c r="P1661" i="78"/>
  <c r="S1661" i="78"/>
  <c r="T1661" i="78" s="1"/>
  <c r="P1197" i="78"/>
  <c r="S1197" i="78"/>
  <c r="T1197" i="78" s="1"/>
  <c r="P1365" i="78"/>
  <c r="S1365" i="78"/>
  <c r="T1365" i="78" s="1"/>
  <c r="P1213" i="78"/>
  <c r="S1213" i="78"/>
  <c r="T1213" i="78" s="1"/>
  <c r="P1081" i="78"/>
  <c r="S1081" i="78"/>
  <c r="T1081" i="78" s="1"/>
  <c r="P1533" i="78"/>
  <c r="S1533" i="78"/>
  <c r="T1533" i="78" s="1"/>
  <c r="P1581" i="78"/>
  <c r="S1581" i="78"/>
  <c r="T1581" i="78" s="1"/>
  <c r="P909" i="78"/>
  <c r="S909" i="78"/>
  <c r="T909" i="78" s="1"/>
  <c r="P1069" i="78"/>
  <c r="S1069" i="78"/>
  <c r="T1069" i="78" s="1"/>
  <c r="P1329" i="78"/>
  <c r="S1329" i="78"/>
  <c r="T1329" i="78" s="1"/>
  <c r="P949" i="78"/>
  <c r="S949" i="78"/>
  <c r="T949" i="78" s="1"/>
  <c r="P225" i="78"/>
  <c r="S225" i="78"/>
  <c r="T225" i="78" s="1"/>
  <c r="P229" i="78"/>
  <c r="S229" i="78"/>
  <c r="T229" i="78" s="1"/>
  <c r="P429" i="78"/>
  <c r="S429" i="78"/>
  <c r="T429" i="78" s="1"/>
  <c r="P273" i="78"/>
  <c r="S273" i="78"/>
  <c r="T273" i="78" s="1"/>
  <c r="P57" i="78"/>
  <c r="S57" i="78"/>
  <c r="T57" i="78" s="1"/>
  <c r="P421" i="78"/>
  <c r="S421" i="78"/>
  <c r="T421" i="78" s="1"/>
  <c r="P41" i="78"/>
  <c r="S41" i="78"/>
  <c r="T41" i="78" s="1"/>
  <c r="P117" i="78"/>
  <c r="S117" i="78"/>
  <c r="T117" i="78" s="1"/>
  <c r="P237" i="78"/>
  <c r="S237" i="78"/>
  <c r="T237" i="78" s="1"/>
  <c r="P97" i="78"/>
  <c r="S97" i="78"/>
  <c r="T97" i="78" s="1"/>
  <c r="P85" i="78"/>
  <c r="S85" i="78"/>
  <c r="T85" i="78" s="1"/>
  <c r="P385" i="78"/>
  <c r="S385" i="78"/>
  <c r="T385" i="78" s="1"/>
  <c r="P197" i="78"/>
  <c r="S197" i="78"/>
  <c r="T197" i="78" s="1"/>
  <c r="P293" i="78"/>
  <c r="S293" i="78"/>
  <c r="T293" i="78" s="1"/>
  <c r="P566" i="78"/>
  <c r="S566" i="78"/>
  <c r="T566" i="78" s="1"/>
  <c r="P518" i="78"/>
  <c r="S518" i="78"/>
  <c r="T518" i="78" s="1"/>
  <c r="P546" i="78"/>
  <c r="S546" i="78"/>
  <c r="T546" i="78" s="1"/>
  <c r="P772" i="78"/>
  <c r="S772" i="78"/>
  <c r="T772" i="78" s="1"/>
  <c r="P676" i="78"/>
  <c r="S676" i="78"/>
  <c r="T676" i="78" s="1"/>
  <c r="P724" i="78"/>
  <c r="S724" i="78"/>
  <c r="T724" i="78" s="1"/>
  <c r="P784" i="78"/>
  <c r="S784" i="78"/>
  <c r="T784" i="78" s="1"/>
  <c r="P632" i="78"/>
  <c r="S632" i="78"/>
  <c r="T632" i="78" s="1"/>
  <c r="P796" i="78"/>
  <c r="S796" i="78"/>
  <c r="T796" i="78" s="1"/>
  <c r="P780" i="78"/>
  <c r="S780" i="78"/>
  <c r="T780" i="78" s="1"/>
  <c r="P872" i="78"/>
  <c r="S872" i="78"/>
  <c r="T872" i="78" s="1"/>
  <c r="P876" i="78"/>
  <c r="S876" i="78"/>
  <c r="T876" i="78" s="1"/>
  <c r="P1165" i="78"/>
  <c r="S1165" i="78"/>
  <c r="T1165" i="78" s="1"/>
  <c r="P1465" i="78"/>
  <c r="S1465" i="78"/>
  <c r="T1465" i="78" s="1"/>
  <c r="P1245" i="78"/>
  <c r="S1245" i="78"/>
  <c r="T1245" i="78" s="1"/>
  <c r="P1669" i="78"/>
  <c r="S1669" i="78"/>
  <c r="T1669" i="78" s="1"/>
  <c r="P1065" i="78"/>
  <c r="S1065" i="78"/>
  <c r="T1065" i="78" s="1"/>
  <c r="P1305" i="78"/>
  <c r="S1305" i="78"/>
  <c r="T1305" i="78" s="1"/>
  <c r="P1333" i="78"/>
  <c r="S1333" i="78"/>
  <c r="T1333" i="78" s="1"/>
  <c r="P1373" i="78"/>
  <c r="S1373" i="78"/>
  <c r="T1373" i="78" s="1"/>
  <c r="P1681" i="78"/>
  <c r="S1681" i="78"/>
  <c r="T1681" i="78" s="1"/>
  <c r="P1461" i="78"/>
  <c r="S1461" i="78"/>
  <c r="T1461" i="78" s="1"/>
  <c r="P1129" i="78"/>
  <c r="S1129" i="78"/>
  <c r="T1129" i="78" s="1"/>
  <c r="P965" i="78"/>
  <c r="S965" i="78"/>
  <c r="T965" i="78" s="1"/>
  <c r="P953" i="78"/>
  <c r="S953" i="78"/>
  <c r="T953" i="78" s="1"/>
  <c r="P1577" i="78"/>
  <c r="S1577" i="78"/>
  <c r="T1577" i="78" s="1"/>
  <c r="P1397" i="78"/>
  <c r="S1397" i="78"/>
  <c r="T1397" i="78" s="1"/>
  <c r="P1565" i="78"/>
  <c r="S1565" i="78"/>
  <c r="T1565" i="78" s="1"/>
  <c r="P1361" i="78"/>
  <c r="S1361" i="78"/>
  <c r="T1361" i="78" s="1"/>
  <c r="P921" i="78"/>
  <c r="S921" i="78"/>
  <c r="T921" i="78" s="1"/>
  <c r="P969" i="78"/>
  <c r="S969" i="78"/>
  <c r="T969" i="78" s="1"/>
  <c r="P937" i="78"/>
  <c r="S937" i="78"/>
  <c r="T937" i="78" s="1"/>
  <c r="P1085" i="78"/>
  <c r="S1085" i="78"/>
  <c r="T1085" i="78" s="1"/>
  <c r="P945" i="78"/>
  <c r="S945" i="78"/>
  <c r="T945" i="78" s="1"/>
  <c r="P1589" i="78"/>
  <c r="S1589" i="78"/>
  <c r="T1589" i="78" s="1"/>
  <c r="P1693" i="78"/>
  <c r="S1693" i="78"/>
  <c r="T1693" i="78" s="1"/>
  <c r="P1617" i="78"/>
  <c r="S1617" i="78"/>
  <c r="T1617" i="78" s="1"/>
  <c r="P820" i="78"/>
  <c r="S820" i="78"/>
  <c r="T820" i="78" s="1"/>
  <c r="P337" i="78"/>
  <c r="S337" i="78"/>
  <c r="T337" i="78" s="1"/>
  <c r="P417" i="78"/>
  <c r="S417" i="78"/>
  <c r="T417" i="78" s="1"/>
  <c r="P209" i="78"/>
  <c r="S209" i="78"/>
  <c r="T209" i="78" s="1"/>
  <c r="P357" i="78"/>
  <c r="S357" i="78"/>
  <c r="T357" i="78" s="1"/>
  <c r="P433" i="78"/>
  <c r="S433" i="78"/>
  <c r="T433" i="78" s="1"/>
  <c r="P345" i="78"/>
  <c r="S345" i="78"/>
  <c r="T345" i="78" s="1"/>
  <c r="P297" i="78"/>
  <c r="S297" i="78"/>
  <c r="T297" i="78" s="1"/>
  <c r="P361" i="78"/>
  <c r="S361" i="78"/>
  <c r="T361" i="78" s="1"/>
  <c r="P365" i="78"/>
  <c r="S365" i="78"/>
  <c r="T365" i="78" s="1"/>
  <c r="P37" i="78"/>
  <c r="S37" i="78"/>
  <c r="T37" i="78" s="1"/>
  <c r="P25" i="78"/>
  <c r="S25" i="78"/>
  <c r="T25" i="78" s="1"/>
  <c r="P305" i="78"/>
  <c r="S305" i="78"/>
  <c r="T305" i="78" s="1"/>
  <c r="P129" i="78"/>
  <c r="S129" i="78"/>
  <c r="T129" i="78" s="1"/>
  <c r="P221" i="78"/>
  <c r="S221" i="78"/>
  <c r="T221" i="78" s="1"/>
  <c r="P558" i="78"/>
  <c r="S558" i="78"/>
  <c r="T558" i="78" s="1"/>
  <c r="P526" i="78"/>
  <c r="S526" i="78"/>
  <c r="T526" i="78" s="1"/>
  <c r="P688" i="78"/>
  <c r="S688" i="78"/>
  <c r="T688" i="78" s="1"/>
  <c r="P752" i="78"/>
  <c r="S752" i="78"/>
  <c r="T752" i="78" s="1"/>
  <c r="P736" i="78"/>
  <c r="S736" i="78"/>
  <c r="T736" i="78" s="1"/>
  <c r="P812" i="78"/>
  <c r="S812" i="78"/>
  <c r="T812" i="78" s="1"/>
  <c r="P800" i="78"/>
  <c r="S800" i="78"/>
  <c r="T800" i="78" s="1"/>
  <c r="P652" i="78"/>
  <c r="S652" i="78"/>
  <c r="T652" i="78" s="1"/>
  <c r="P792" i="78"/>
  <c r="S792" i="78"/>
  <c r="T792" i="78" s="1"/>
  <c r="P852" i="78"/>
  <c r="S852" i="78"/>
  <c r="T852" i="78" s="1"/>
  <c r="P856" i="78"/>
  <c r="S856" i="78"/>
  <c r="T856" i="78" s="1"/>
  <c r="P1561" i="78"/>
  <c r="S1561" i="78"/>
  <c r="T1561" i="78" s="1"/>
  <c r="P1017" i="78"/>
  <c r="S1017" i="78"/>
  <c r="T1017" i="78" s="1"/>
  <c r="P1481" i="78"/>
  <c r="S1481" i="78"/>
  <c r="T1481" i="78" s="1"/>
  <c r="P1237" i="78"/>
  <c r="S1237" i="78"/>
  <c r="T1237" i="78" s="1"/>
  <c r="P1325" i="78"/>
  <c r="S1325" i="78"/>
  <c r="T1325" i="78" s="1"/>
  <c r="P1117" i="78"/>
  <c r="S1117" i="78"/>
  <c r="T1117" i="78" s="1"/>
  <c r="P961" i="78"/>
  <c r="S961" i="78"/>
  <c r="T961" i="78" s="1"/>
  <c r="P1173" i="78"/>
  <c r="S1173" i="78"/>
  <c r="T1173" i="78" s="1"/>
  <c r="P1385" i="78"/>
  <c r="S1385" i="78"/>
  <c r="T1385" i="78" s="1"/>
  <c r="P1429" i="78"/>
  <c r="S1429" i="78"/>
  <c r="T1429" i="78" s="1"/>
  <c r="P1281" i="78"/>
  <c r="S1281" i="78"/>
  <c r="T1281" i="78" s="1"/>
  <c r="P1241" i="78"/>
  <c r="S1241" i="78"/>
  <c r="T1241" i="78" s="1"/>
  <c r="P1701" i="78"/>
  <c r="S1701" i="78"/>
  <c r="T1701" i="78" s="1"/>
  <c r="P1425" i="78"/>
  <c r="S1425" i="78"/>
  <c r="T1425" i="78" s="1"/>
  <c r="P1389" i="78"/>
  <c r="S1389" i="78"/>
  <c r="T1389" i="78" s="1"/>
  <c r="P1497" i="78"/>
  <c r="S1497" i="78"/>
  <c r="T1497" i="78" s="1"/>
  <c r="P1141" i="78"/>
  <c r="S1141" i="78"/>
  <c r="T1141" i="78" s="1"/>
  <c r="P1689" i="78"/>
  <c r="S1689" i="78"/>
  <c r="T1689" i="78" s="1"/>
  <c r="P1181" i="78"/>
  <c r="S1181" i="78"/>
  <c r="T1181" i="78" s="1"/>
  <c r="P1485" i="78"/>
  <c r="S1485" i="78"/>
  <c r="T1485" i="78" s="1"/>
  <c r="P1457" i="78"/>
  <c r="S1457" i="78"/>
  <c r="T1457" i="78" s="1"/>
  <c r="P1041" i="78"/>
  <c r="S1041" i="78"/>
  <c r="T1041" i="78" s="1"/>
  <c r="P1437" i="78"/>
  <c r="S1437" i="78"/>
  <c r="T1437" i="78" s="1"/>
  <c r="P1193" i="78"/>
  <c r="S1193" i="78"/>
  <c r="T1193" i="78" s="1"/>
  <c r="P1313" i="78"/>
  <c r="S1313" i="78"/>
  <c r="T1313" i="78" s="1"/>
  <c r="R49" i="76"/>
  <c r="F49" i="76" s="1"/>
  <c r="P49" i="76" s="1"/>
  <c r="R41" i="76"/>
  <c r="F41" i="76" s="1"/>
  <c r="P41" i="76" s="1"/>
  <c r="P189" i="78"/>
  <c r="S189" i="78"/>
  <c r="T189" i="78" s="1"/>
  <c r="P449" i="78"/>
  <c r="S449" i="78"/>
  <c r="T449" i="78" s="1"/>
  <c r="P393" i="78"/>
  <c r="S393" i="78"/>
  <c r="T393" i="78" s="1"/>
  <c r="P217" i="78"/>
  <c r="S217" i="78"/>
  <c r="T217" i="78" s="1"/>
  <c r="P125" i="78"/>
  <c r="S125" i="78"/>
  <c r="T125" i="78" s="1"/>
  <c r="P69" i="78"/>
  <c r="S69" i="78"/>
  <c r="T69" i="78" s="1"/>
  <c r="P53" i="78"/>
  <c r="S53" i="78"/>
  <c r="T53" i="78" s="1"/>
  <c r="P261" i="78"/>
  <c r="S261" i="78"/>
  <c r="T261" i="78" s="1"/>
  <c r="P213" i="78"/>
  <c r="S213" i="78"/>
  <c r="T213" i="78" s="1"/>
  <c r="P441" i="78"/>
  <c r="S441" i="78"/>
  <c r="T441" i="78" s="1"/>
  <c r="P353" i="78"/>
  <c r="S353" i="78"/>
  <c r="T353" i="78" s="1"/>
  <c r="P425" i="78"/>
  <c r="S425" i="78"/>
  <c r="T425" i="78" s="1"/>
  <c r="P145" i="78"/>
  <c r="S145" i="78"/>
  <c r="T145" i="78" s="1"/>
  <c r="P49" i="78"/>
  <c r="S49" i="78"/>
  <c r="T49" i="78" s="1"/>
  <c r="P181" i="78"/>
  <c r="S181" i="78"/>
  <c r="T181" i="78" s="1"/>
  <c r="P514" i="78"/>
  <c r="S514" i="78"/>
  <c r="T514" i="78" s="1"/>
  <c r="P542" i="78"/>
  <c r="S542" i="78"/>
  <c r="T542" i="78" s="1"/>
  <c r="P530" i="78"/>
  <c r="S530" i="78"/>
  <c r="T530" i="78" s="1"/>
  <c r="P598" i="78"/>
  <c r="S598" i="78"/>
  <c r="P612" i="78"/>
  <c r="S612" i="78"/>
  <c r="T612" i="78" s="1"/>
  <c r="P728" i="78"/>
  <c r="S728" i="78"/>
  <c r="T728" i="78" s="1"/>
  <c r="P744" i="78"/>
  <c r="S744" i="78"/>
  <c r="T744" i="78" s="1"/>
  <c r="P816" i="78"/>
  <c r="S816" i="78"/>
  <c r="T816" i="78" s="1"/>
  <c r="P804" i="78"/>
  <c r="S804" i="78"/>
  <c r="T804" i="78" s="1"/>
  <c r="P692" i="78"/>
  <c r="S692" i="78"/>
  <c r="T692" i="78" s="1"/>
  <c r="P824" i="78"/>
  <c r="S824" i="78"/>
  <c r="T824" i="78" s="1"/>
  <c r="P844" i="78"/>
  <c r="S844" i="78"/>
  <c r="T844" i="78" s="1"/>
  <c r="P1513" i="78"/>
  <c r="S1513" i="78"/>
  <c r="T1513" i="78" s="1"/>
  <c r="P1609" i="78"/>
  <c r="S1609" i="78"/>
  <c r="T1609" i="78" s="1"/>
  <c r="P1161" i="78"/>
  <c r="S1161" i="78"/>
  <c r="T1161" i="78" s="1"/>
  <c r="P1185" i="78"/>
  <c r="S1185" i="78"/>
  <c r="T1185" i="78" s="1"/>
  <c r="P1633" i="78"/>
  <c r="S1633" i="78"/>
  <c r="T1633" i="78" s="1"/>
  <c r="P1337" i="78"/>
  <c r="S1337" i="78"/>
  <c r="T1337" i="78" s="1"/>
  <c r="P1309" i="78"/>
  <c r="S1309" i="78"/>
  <c r="T1309" i="78" s="1"/>
  <c r="P1537" i="78"/>
  <c r="S1537" i="78"/>
  <c r="T1537" i="78" s="1"/>
  <c r="P1057" i="78"/>
  <c r="S1057" i="78"/>
  <c r="T1057" i="78" s="1"/>
  <c r="P1125" i="78"/>
  <c r="S1125" i="78"/>
  <c r="T1125" i="78" s="1"/>
  <c r="P1289" i="78"/>
  <c r="S1289" i="78"/>
  <c r="T1289" i="78" s="1"/>
  <c r="P977" i="78"/>
  <c r="S977" i="78"/>
  <c r="T977" i="78" s="1"/>
  <c r="P1209" i="78"/>
  <c r="S1209" i="78"/>
  <c r="T1209" i="78" s="1"/>
  <c r="P933" i="78"/>
  <c r="S933" i="78"/>
  <c r="T933" i="78" s="1"/>
  <c r="P989" i="78"/>
  <c r="S989" i="78"/>
  <c r="T989" i="78" s="1"/>
  <c r="P929" i="78"/>
  <c r="S929" i="78"/>
  <c r="T929" i="78" s="1"/>
  <c r="P1169" i="78"/>
  <c r="S1169" i="78"/>
  <c r="T1169" i="78" s="1"/>
  <c r="P1477" i="78"/>
  <c r="S1477" i="78"/>
  <c r="T1477" i="78" s="1"/>
  <c r="P1357" i="78"/>
  <c r="S1357" i="78"/>
  <c r="T1357" i="78" s="1"/>
  <c r="P1037" i="78"/>
  <c r="S1037" i="78"/>
  <c r="T1037" i="78" s="1"/>
  <c r="P1629" i="78"/>
  <c r="S1629" i="78"/>
  <c r="T1629" i="78" s="1"/>
  <c r="P1225" i="78"/>
  <c r="S1225" i="78"/>
  <c r="T1225" i="78" s="1"/>
  <c r="P1269" i="78"/>
  <c r="S1269" i="78"/>
  <c r="T1269" i="78" s="1"/>
  <c r="P1665" i="78"/>
  <c r="S1665" i="78"/>
  <c r="T1665" i="78" s="1"/>
  <c r="P720" i="78"/>
  <c r="S720" i="78"/>
  <c r="T720" i="78" s="1"/>
  <c r="P405" i="78"/>
  <c r="S405" i="78"/>
  <c r="T405" i="78" s="1"/>
  <c r="P141" i="78"/>
  <c r="S141" i="78"/>
  <c r="T141" i="78" s="1"/>
  <c r="P173" i="78"/>
  <c r="S173" i="78"/>
  <c r="T173" i="78" s="1"/>
  <c r="P457" i="78"/>
  <c r="S457" i="78"/>
  <c r="T457" i="78" s="1"/>
  <c r="P105" i="78"/>
  <c r="S105" i="78"/>
  <c r="T105" i="78" s="1"/>
  <c r="P285" i="78"/>
  <c r="S285" i="78"/>
  <c r="T285" i="78" s="1"/>
  <c r="P65" i="78"/>
  <c r="S65" i="78"/>
  <c r="T65" i="78" s="1"/>
  <c r="P201" i="78"/>
  <c r="S201" i="78"/>
  <c r="T201" i="78" s="1"/>
  <c r="P109" i="78"/>
  <c r="S109" i="78"/>
  <c r="T109" i="78" s="1"/>
  <c r="P121" i="78"/>
  <c r="S121" i="78"/>
  <c r="T121" i="78" s="1"/>
  <c r="P269" i="78"/>
  <c r="S269" i="78"/>
  <c r="T269" i="78" s="1"/>
  <c r="P341" i="78"/>
  <c r="S341" i="78"/>
  <c r="T341" i="78" s="1"/>
  <c r="P81" i="78"/>
  <c r="S81" i="78"/>
  <c r="T81" i="78" s="1"/>
  <c r="P153" i="78"/>
  <c r="S153" i="78"/>
  <c r="T153" i="78" s="1"/>
  <c r="P437" i="78"/>
  <c r="S437" i="78"/>
  <c r="T437" i="78" s="1"/>
  <c r="P502" i="78"/>
  <c r="S502" i="78"/>
  <c r="T502" i="78" s="1"/>
  <c r="P570" i="78"/>
  <c r="S570" i="78"/>
  <c r="T570" i="78" s="1"/>
  <c r="P590" i="78"/>
  <c r="S590" i="78"/>
  <c r="T590" i="78" s="1"/>
  <c r="P616" i="78"/>
  <c r="S616" i="78"/>
  <c r="T616" i="78" s="1"/>
  <c r="P628" i="78"/>
  <c r="S628" i="78"/>
  <c r="T628" i="78" s="1"/>
  <c r="P712" i="78"/>
  <c r="S712" i="78"/>
  <c r="T712" i="78" s="1"/>
  <c r="P656" i="78"/>
  <c r="S656" i="78"/>
  <c r="T656" i="78" s="1"/>
  <c r="P732" i="78"/>
  <c r="S732" i="78"/>
  <c r="T732" i="78" s="1"/>
  <c r="P716" i="78"/>
  <c r="S716" i="78"/>
  <c r="T716" i="78" s="1"/>
  <c r="P620" i="78"/>
  <c r="S620" i="78"/>
  <c r="T620" i="78" s="1"/>
  <c r="P836" i="78"/>
  <c r="S836" i="78"/>
  <c r="T836" i="78" s="1"/>
  <c r="P1053" i="78"/>
  <c r="S1053" i="78"/>
  <c r="T1053" i="78" s="1"/>
  <c r="P1449" i="78"/>
  <c r="S1449" i="78"/>
  <c r="T1449" i="78" s="1"/>
  <c r="P1177" i="78"/>
  <c r="S1177" i="78"/>
  <c r="T1177" i="78" s="1"/>
  <c r="P905" i="78"/>
  <c r="S905" i="78"/>
  <c r="T905" i="78" s="1"/>
  <c r="P1705" i="78"/>
  <c r="S1705" i="78"/>
  <c r="T1705" i="78" s="1"/>
  <c r="P1673" i="78"/>
  <c r="S1673" i="78"/>
  <c r="T1673" i="78" s="1"/>
  <c r="P1033" i="78"/>
  <c r="S1033" i="78"/>
  <c r="T1033" i="78" s="1"/>
  <c r="P1501" i="78"/>
  <c r="S1501" i="78"/>
  <c r="T1501" i="78" s="1"/>
  <c r="P1601" i="78"/>
  <c r="S1601" i="78"/>
  <c r="T1601" i="78" s="1"/>
  <c r="P993" i="78"/>
  <c r="S993" i="78"/>
  <c r="T993" i="78" s="1"/>
  <c r="P1217" i="78"/>
  <c r="S1217" i="78"/>
  <c r="T1217" i="78" s="1"/>
  <c r="P1121" i="78"/>
  <c r="S1121" i="78"/>
  <c r="T1121" i="78" s="1"/>
  <c r="P1641" i="78"/>
  <c r="S1641" i="78"/>
  <c r="T1641" i="78" s="1"/>
  <c r="P1265" i="78"/>
  <c r="S1265" i="78"/>
  <c r="T1265" i="78" s="1"/>
  <c r="P1493" i="78"/>
  <c r="S1493" i="78"/>
  <c r="T1493" i="78" s="1"/>
  <c r="P1713" i="78"/>
  <c r="S1713" i="78"/>
  <c r="T1713" i="78" s="1"/>
  <c r="P1277" i="78"/>
  <c r="S1277" i="78"/>
  <c r="T1277" i="78" s="1"/>
  <c r="P1545" i="78"/>
  <c r="S1545" i="78"/>
  <c r="T1545" i="78" s="1"/>
  <c r="P1593" i="78"/>
  <c r="S1593" i="78"/>
  <c r="T1593" i="78" s="1"/>
  <c r="P1637" i="78"/>
  <c r="S1637" i="78"/>
  <c r="T1637" i="78" s="1"/>
  <c r="P1137" i="78"/>
  <c r="S1137" i="78"/>
  <c r="T1137" i="78" s="1"/>
  <c r="P1353" i="78"/>
  <c r="S1353" i="78"/>
  <c r="T1353" i="78" s="1"/>
  <c r="P1421" i="78"/>
  <c r="S1421" i="78"/>
  <c r="T1421" i="78" s="1"/>
  <c r="P1413" i="78"/>
  <c r="S1413" i="78"/>
  <c r="T1413" i="78" s="1"/>
  <c r="P1521" i="78"/>
  <c r="S1521" i="78"/>
  <c r="T1521" i="78" s="1"/>
  <c r="P1569" i="78"/>
  <c r="S1569" i="78"/>
  <c r="T1569" i="78" s="1"/>
  <c r="P1473" i="78"/>
  <c r="S1473" i="78"/>
  <c r="T1473" i="78" s="1"/>
  <c r="P301" i="78"/>
  <c r="S301" i="78"/>
  <c r="T301" i="78" s="1"/>
  <c r="P249" i="78"/>
  <c r="S249" i="78"/>
  <c r="T249" i="78" s="1"/>
  <c r="P369" i="78"/>
  <c r="S369" i="78"/>
  <c r="T369" i="78" s="1"/>
  <c r="P445" i="78"/>
  <c r="S445" i="78"/>
  <c r="T445" i="78" s="1"/>
  <c r="P373" i="78"/>
  <c r="S373" i="78"/>
  <c r="T373" i="78" s="1"/>
  <c r="P397" i="78"/>
  <c r="S397" i="78"/>
  <c r="T397" i="78" s="1"/>
  <c r="P177" i="78"/>
  <c r="S177" i="78"/>
  <c r="T177" i="78" s="1"/>
  <c r="P265" i="78"/>
  <c r="S265" i="78"/>
  <c r="T265" i="78" s="1"/>
  <c r="P113" i="78"/>
  <c r="S113" i="78"/>
  <c r="T113" i="78" s="1"/>
  <c r="P161" i="78"/>
  <c r="S161" i="78"/>
  <c r="T161" i="78" s="1"/>
  <c r="P137" i="78"/>
  <c r="S137" i="78"/>
  <c r="T137" i="78" s="1"/>
  <c r="P257" i="78"/>
  <c r="S257" i="78"/>
  <c r="T257" i="78" s="1"/>
  <c r="P149" i="78"/>
  <c r="S149" i="78"/>
  <c r="T149" i="78" s="1"/>
  <c r="P241" i="78"/>
  <c r="S241" i="78"/>
  <c r="T241" i="78" s="1"/>
  <c r="P574" i="78"/>
  <c r="S574" i="78"/>
  <c r="T574" i="78" s="1"/>
  <c r="P550" i="78"/>
  <c r="S550" i="78"/>
  <c r="T550" i="78" s="1"/>
  <c r="P582" i="78"/>
  <c r="S582" i="78"/>
  <c r="T582" i="78" s="1"/>
  <c r="P684" i="78"/>
  <c r="S684" i="78"/>
  <c r="T684" i="78" s="1"/>
  <c r="P760" i="78"/>
  <c r="S760" i="78"/>
  <c r="T760" i="78" s="1"/>
  <c r="P768" i="78"/>
  <c r="S768" i="78"/>
  <c r="T768" i="78" s="1"/>
  <c r="P704" i="78"/>
  <c r="S704" i="78"/>
  <c r="T704" i="78" s="1"/>
  <c r="P644" i="78"/>
  <c r="S644" i="78"/>
  <c r="T644" i="78" s="1"/>
  <c r="P788" i="78"/>
  <c r="S788" i="78"/>
  <c r="T788" i="78" s="1"/>
  <c r="P848" i="78"/>
  <c r="S848" i="78"/>
  <c r="T848" i="78" s="1"/>
  <c r="P868" i="78"/>
  <c r="S868" i="78"/>
  <c r="T868" i="78" s="1"/>
  <c r="P957" i="78"/>
  <c r="S957" i="78"/>
  <c r="T957" i="78" s="1"/>
  <c r="P1645" i="78"/>
  <c r="S1645" i="78"/>
  <c r="T1645" i="78" s="1"/>
  <c r="P973" i="78"/>
  <c r="S973" i="78"/>
  <c r="T973" i="78" s="1"/>
  <c r="P1489" i="78"/>
  <c r="S1489" i="78"/>
  <c r="T1489" i="78" s="1"/>
  <c r="P1089" i="78"/>
  <c r="S1089" i="78"/>
  <c r="T1089" i="78" s="1"/>
  <c r="P1189" i="78"/>
  <c r="S1189" i="78"/>
  <c r="T1189" i="78" s="1"/>
  <c r="P1009" i="78"/>
  <c r="S1009" i="78"/>
  <c r="T1009" i="78" s="1"/>
  <c r="P1113" i="78"/>
  <c r="S1113" i="78"/>
  <c r="T1113" i="78" s="1"/>
  <c r="P1233" i="78"/>
  <c r="S1233" i="78"/>
  <c r="T1233" i="78" s="1"/>
  <c r="P1249" i="78"/>
  <c r="S1249" i="78"/>
  <c r="T1249" i="78" s="1"/>
  <c r="P1157" i="78"/>
  <c r="S1157" i="78"/>
  <c r="T1157" i="78" s="1"/>
  <c r="P1509" i="78"/>
  <c r="S1509" i="78"/>
  <c r="T1509" i="78" s="1"/>
  <c r="P1377" i="78"/>
  <c r="S1377" i="78"/>
  <c r="T1377" i="78" s="1"/>
  <c r="P1517" i="78"/>
  <c r="S1517" i="78"/>
  <c r="T1517" i="78" s="1"/>
  <c r="P1621" i="78"/>
  <c r="S1621" i="78"/>
  <c r="T1621" i="78" s="1"/>
  <c r="P1253" i="78"/>
  <c r="S1253" i="78"/>
  <c r="T1253" i="78" s="1"/>
  <c r="P1557" i="78"/>
  <c r="S1557" i="78"/>
  <c r="T1557" i="78" s="1"/>
  <c r="P1109" i="78"/>
  <c r="S1109" i="78"/>
  <c r="T1109" i="78" s="1"/>
  <c r="P1133" i="78"/>
  <c r="S1133" i="78"/>
  <c r="T1133" i="78" s="1"/>
  <c r="P1049" i="78"/>
  <c r="S1049" i="78"/>
  <c r="T1049" i="78" s="1"/>
  <c r="P925" i="78"/>
  <c r="S925" i="78"/>
  <c r="T925" i="78" s="1"/>
  <c r="P1653" i="78"/>
  <c r="S1653" i="78"/>
  <c r="T1653" i="78" s="1"/>
  <c r="P1605" i="78"/>
  <c r="S1605" i="78"/>
  <c r="T1605" i="78" s="1"/>
  <c r="P1649" i="78"/>
  <c r="S1649" i="78"/>
  <c r="T1649" i="78" s="1"/>
  <c r="P1073" i="78"/>
  <c r="S1073" i="78"/>
  <c r="T1073" i="78" s="1"/>
  <c r="P1097" i="78"/>
  <c r="S1097" i="78"/>
  <c r="T1097" i="78" s="1"/>
  <c r="R89" i="76"/>
  <c r="F89" i="76" s="1"/>
  <c r="P89" i="76" s="1"/>
  <c r="R85" i="76"/>
  <c r="F85" i="76" s="1"/>
  <c r="P85" i="76" s="1"/>
  <c r="R69" i="76"/>
  <c r="F69" i="76" s="1"/>
  <c r="P69" i="76" s="1"/>
  <c r="R81" i="76"/>
  <c r="F81" i="76" s="1"/>
  <c r="P81" i="76" s="1"/>
  <c r="R73" i="76"/>
  <c r="F73" i="76" s="1"/>
  <c r="P73" i="76" s="1"/>
  <c r="R77" i="76"/>
  <c r="F77" i="76" s="1"/>
  <c r="P77" i="76" s="1"/>
  <c r="R61" i="76"/>
  <c r="F61" i="76" s="1"/>
  <c r="P61" i="76" s="1"/>
  <c r="R65" i="76"/>
  <c r="F65" i="76" s="1"/>
  <c r="P65" i="76" s="1"/>
  <c r="R45" i="76"/>
  <c r="F45" i="76" s="1"/>
  <c r="P45" i="76" s="1"/>
  <c r="R57" i="76"/>
  <c r="F57" i="76" s="1"/>
  <c r="P57" i="76" s="1"/>
  <c r="R53" i="76"/>
  <c r="F53" i="76" s="1"/>
  <c r="P53" i="76" s="1"/>
  <c r="R37" i="76"/>
  <c r="F37" i="76" s="1"/>
  <c r="P37" i="76" s="1"/>
  <c r="R33" i="76"/>
  <c r="F33" i="76" s="1"/>
  <c r="P33" i="76" s="1"/>
  <c r="R17" i="76"/>
  <c r="F17" i="76" s="1"/>
  <c r="P17" i="76" s="1"/>
  <c r="R25" i="76"/>
  <c r="F25" i="76" s="1"/>
  <c r="P25" i="76" s="1"/>
  <c r="S498" i="78"/>
  <c r="T498" i="78" s="1"/>
  <c r="S604" i="78"/>
  <c r="T604" i="78" s="1"/>
  <c r="T598" i="78"/>
  <c r="Q145" i="75"/>
  <c r="R145" i="75" s="1"/>
  <c r="F145" i="75" s="1"/>
  <c r="P145" i="75" s="1"/>
  <c r="S889" i="78"/>
  <c r="T889" i="78" s="1"/>
  <c r="R29" i="76"/>
  <c r="F29" i="76" s="1"/>
  <c r="P29" i="76" s="1"/>
  <c r="R21" i="76"/>
  <c r="F21" i="76" s="1"/>
  <c r="P21" i="76" s="1"/>
  <c r="S493" i="78"/>
  <c r="T493" i="78" s="1"/>
  <c r="S884" i="78"/>
  <c r="T884" i="78" s="1"/>
  <c r="Q161" i="75"/>
  <c r="R161" i="75" s="1"/>
  <c r="F161" i="75" s="1"/>
  <c r="P161" i="75" s="1"/>
  <c r="R105" i="76"/>
  <c r="F105" i="76" s="1"/>
  <c r="P105" i="76" s="1"/>
  <c r="R109" i="76"/>
  <c r="F109" i="76" s="1"/>
  <c r="P109" i="76" s="1"/>
  <c r="R93" i="76"/>
  <c r="F93" i="76" s="1"/>
  <c r="P93" i="76" s="1"/>
  <c r="R97" i="76"/>
  <c r="F97" i="76" s="1"/>
  <c r="P97" i="76" s="1"/>
  <c r="R101" i="76"/>
  <c r="F101" i="76" s="1"/>
  <c r="P101" i="76" s="1"/>
  <c r="Q133" i="75"/>
  <c r="R133" i="75" s="1"/>
  <c r="F133" i="75" s="1"/>
  <c r="P133" i="75" s="1"/>
  <c r="Q181" i="75"/>
  <c r="Q117" i="75"/>
  <c r="Q101" i="75"/>
  <c r="R101" i="75" s="1"/>
  <c r="F101" i="75" s="1"/>
  <c r="P101" i="75" s="1"/>
  <c r="Q69" i="75"/>
  <c r="Q77" i="75"/>
  <c r="Q149" i="75"/>
  <c r="Q165" i="75"/>
  <c r="Q93" i="75"/>
  <c r="Q53" i="75"/>
  <c r="Q121" i="75"/>
  <c r="Q189" i="75"/>
  <c r="R189" i="75" s="1"/>
  <c r="F189" i="75" s="1"/>
  <c r="P189" i="75" s="1"/>
  <c r="Q49" i="75"/>
  <c r="Q213" i="75"/>
  <c r="Q157" i="75"/>
  <c r="R157" i="75" s="1"/>
  <c r="F157" i="75" s="1"/>
  <c r="P157" i="75" s="1"/>
  <c r="Q17" i="75"/>
  <c r="R17" i="75" s="1"/>
  <c r="F17" i="75" s="1"/>
  <c r="P17" i="75" s="1"/>
  <c r="Q29" i="75"/>
  <c r="Q73" i="75"/>
  <c r="Q141" i="75"/>
  <c r="Q193" i="75"/>
  <c r="R193" i="75" s="1"/>
  <c r="F193" i="75" s="1"/>
  <c r="P193" i="75" s="1"/>
  <c r="Q81" i="75"/>
  <c r="Q173" i="75"/>
  <c r="R173" i="75" s="1"/>
  <c r="F173" i="75" s="1"/>
  <c r="P173" i="75" s="1"/>
  <c r="Q209" i="75"/>
  <c r="R209" i="75" s="1"/>
  <c r="F209" i="75" s="1"/>
  <c r="P209" i="75" s="1"/>
  <c r="Q25" i="75"/>
  <c r="R25" i="75" s="1"/>
  <c r="F25" i="75" s="1"/>
  <c r="P25" i="75" s="1"/>
  <c r="Q89" i="75"/>
  <c r="R89" i="75" s="1"/>
  <c r="F89" i="75" s="1"/>
  <c r="P89" i="75" s="1"/>
  <c r="Q177" i="75"/>
  <c r="R177" i="75" s="1"/>
  <c r="F177" i="75" s="1"/>
  <c r="P177" i="75" s="1"/>
  <c r="Q45" i="75"/>
  <c r="Q109" i="75"/>
  <c r="Q125" i="75"/>
  <c r="Q201" i="75"/>
  <c r="Q97" i="75"/>
  <c r="Q129" i="75"/>
  <c r="Q21" i="75"/>
  <c r="R21" i="75" s="1"/>
  <c r="F21" i="75" s="1"/>
  <c r="P21" i="75" s="1"/>
  <c r="Q33" i="75"/>
  <c r="Q41" i="75"/>
  <c r="Q65" i="75"/>
  <c r="Q85" i="75"/>
  <c r="Q105" i="75"/>
  <c r="Q153" i="75"/>
  <c r="Q197" i="75"/>
  <c r="Q57" i="75"/>
  <c r="Q37" i="75"/>
  <c r="Q61" i="75"/>
  <c r="Q113" i="75"/>
  <c r="Q137" i="75"/>
  <c r="Q169" i="75"/>
  <c r="Q185" i="75"/>
  <c r="Q205" i="75"/>
  <c r="S21" i="78"/>
  <c r="T21" i="78" s="1"/>
  <c r="T1717" i="78" s="1"/>
  <c r="F10" i="76"/>
  <c r="O17" i="74"/>
  <c r="H25" i="73"/>
  <c r="R14" i="74"/>
  <c r="J106" i="73"/>
  <c r="H106" i="73"/>
  <c r="H69" i="73"/>
  <c r="J69" i="73"/>
  <c r="H73" i="73"/>
  <c r="J73" i="73"/>
  <c r="J65" i="73"/>
  <c r="H65" i="73"/>
  <c r="J29" i="73"/>
  <c r="H29" i="73"/>
  <c r="H33" i="73"/>
  <c r="J33" i="73"/>
  <c r="J25" i="73"/>
  <c r="J21" i="73"/>
  <c r="H21" i="73"/>
  <c r="J138" i="73"/>
  <c r="H138" i="73"/>
  <c r="J134" i="73"/>
  <c r="H134" i="73"/>
  <c r="J130" i="73"/>
  <c r="H130" i="73"/>
  <c r="J126" i="73"/>
  <c r="H126" i="73"/>
  <c r="J122" i="73"/>
  <c r="H122" i="73"/>
  <c r="J118" i="73"/>
  <c r="H118" i="73"/>
  <c r="J114" i="73"/>
  <c r="H114" i="73"/>
  <c r="J110" i="73"/>
  <c r="H110" i="73"/>
  <c r="J102" i="73"/>
  <c r="H102" i="73"/>
  <c r="J98" i="73"/>
  <c r="H98" i="73"/>
  <c r="J94" i="73"/>
  <c r="H94" i="73"/>
  <c r="J90" i="73"/>
  <c r="H90" i="73"/>
  <c r="J86" i="73"/>
  <c r="H86" i="73"/>
  <c r="J77" i="73"/>
  <c r="H77" i="73"/>
  <c r="D13" i="28"/>
  <c r="J61" i="73"/>
  <c r="H61" i="73"/>
  <c r="J57" i="73"/>
  <c r="H57" i="73"/>
  <c r="J53" i="73"/>
  <c r="H53" i="73"/>
  <c r="J49" i="73"/>
  <c r="H49" i="73"/>
  <c r="J45" i="73"/>
  <c r="H45" i="73"/>
  <c r="J41" i="73"/>
  <c r="H41" i="73"/>
  <c r="J37" i="73"/>
  <c r="H37" i="73"/>
  <c r="R14" i="73"/>
  <c r="P113" i="76" l="1"/>
  <c r="P117" i="76" s="1"/>
  <c r="R82" i="73"/>
  <c r="F82" i="73" s="1"/>
  <c r="P82" i="73" s="1"/>
  <c r="R166" i="73"/>
  <c r="F166" i="73" s="1"/>
  <c r="P166" i="73" s="1"/>
  <c r="R154" i="73"/>
  <c r="F154" i="73" s="1"/>
  <c r="P154" i="73" s="1"/>
  <c r="R150" i="73"/>
  <c r="F150" i="73" s="1"/>
  <c r="P150" i="73" s="1"/>
  <c r="R162" i="73"/>
  <c r="F162" i="73" s="1"/>
  <c r="P162" i="73" s="1"/>
  <c r="R146" i="73"/>
  <c r="F146" i="73" s="1"/>
  <c r="P146" i="73" s="1"/>
  <c r="R49" i="74"/>
  <c r="F49" i="74" s="1"/>
  <c r="P49" i="74" s="1"/>
  <c r="R97" i="74"/>
  <c r="F97" i="74" s="1"/>
  <c r="P97" i="74" s="1"/>
  <c r="R89" i="74"/>
  <c r="F89" i="74" s="1"/>
  <c r="P89" i="74" s="1"/>
  <c r="R93" i="74"/>
  <c r="F93" i="74" s="1"/>
  <c r="P93" i="74" s="1"/>
  <c r="R161" i="74"/>
  <c r="F161" i="74" s="1"/>
  <c r="P161" i="74" s="1"/>
  <c r="R137" i="74"/>
  <c r="R57" i="74"/>
  <c r="F57" i="74" s="1"/>
  <c r="P57" i="74" s="1"/>
  <c r="R157" i="74"/>
  <c r="F157" i="74" s="1"/>
  <c r="P157" i="74" s="1"/>
  <c r="R149" i="74"/>
  <c r="R141" i="74"/>
  <c r="F141" i="74" s="1"/>
  <c r="P141" i="74" s="1"/>
  <c r="R69" i="74"/>
  <c r="F69" i="74" s="1"/>
  <c r="P69" i="74" s="1"/>
  <c r="R65" i="74"/>
  <c r="F65" i="74" s="1"/>
  <c r="P65" i="74" s="1"/>
  <c r="R145" i="74"/>
  <c r="R129" i="74"/>
  <c r="F129" i="74" s="1"/>
  <c r="P129" i="74" s="1"/>
  <c r="R77" i="74"/>
  <c r="F77" i="74" s="1"/>
  <c r="P77" i="74" s="1"/>
  <c r="R45" i="74"/>
  <c r="F45" i="74" s="1"/>
  <c r="P45" i="74" s="1"/>
  <c r="R133" i="74"/>
  <c r="F133" i="74" s="1"/>
  <c r="P133" i="74" s="1"/>
  <c r="R109" i="74"/>
  <c r="F109" i="74" s="1"/>
  <c r="P109" i="74" s="1"/>
  <c r="R81" i="74"/>
  <c r="F81" i="74" s="1"/>
  <c r="P81" i="74" s="1"/>
  <c r="R125" i="74"/>
  <c r="F125" i="74" s="1"/>
  <c r="P125" i="74" s="1"/>
  <c r="R73" i="74"/>
  <c r="F73" i="74" s="1"/>
  <c r="P73" i="74" s="1"/>
  <c r="R113" i="74"/>
  <c r="F113" i="74" s="1"/>
  <c r="P113" i="74" s="1"/>
  <c r="R105" i="74"/>
  <c r="F105" i="74" s="1"/>
  <c r="P105" i="74" s="1"/>
  <c r="R37" i="74"/>
  <c r="F37" i="74" s="1"/>
  <c r="P37" i="74" s="1"/>
  <c r="R61" i="74"/>
  <c r="F61" i="74" s="1"/>
  <c r="P61" i="74" s="1"/>
  <c r="R153" i="74"/>
  <c r="F153" i="74" s="1"/>
  <c r="P153" i="74" s="1"/>
  <c r="R85" i="74"/>
  <c r="F85" i="74" s="1"/>
  <c r="P85" i="74" s="1"/>
  <c r="R41" i="74"/>
  <c r="F41" i="74" s="1"/>
  <c r="P41" i="74" s="1"/>
  <c r="R117" i="74"/>
  <c r="R101" i="74"/>
  <c r="F101" i="74" s="1"/>
  <c r="P101" i="74" s="1"/>
  <c r="R53" i="74"/>
  <c r="F53" i="74" s="1"/>
  <c r="P53" i="74" s="1"/>
  <c r="R121" i="74"/>
  <c r="F121" i="74" s="1"/>
  <c r="P121" i="74" s="1"/>
  <c r="R33" i="74"/>
  <c r="F33" i="74" s="1"/>
  <c r="P33" i="74" s="1"/>
  <c r="R21" i="74"/>
  <c r="F21" i="74" s="1"/>
  <c r="P21" i="74" s="1"/>
  <c r="R29" i="74"/>
  <c r="F29" i="74" s="1"/>
  <c r="P29" i="74" s="1"/>
  <c r="R25" i="74"/>
  <c r="F25" i="74" s="1"/>
  <c r="P25" i="74" s="1"/>
  <c r="R17" i="73"/>
  <c r="F17" i="73" s="1"/>
  <c r="P17" i="73" s="1"/>
  <c r="R142" i="73"/>
  <c r="F142" i="73" s="1"/>
  <c r="P142" i="73" s="1"/>
  <c r="F137" i="74"/>
  <c r="P137" i="74" s="1"/>
  <c r="F145" i="74"/>
  <c r="P145" i="74" s="1"/>
  <c r="F149" i="74"/>
  <c r="P149" i="74" s="1"/>
  <c r="F117" i="74"/>
  <c r="P117" i="74" s="1"/>
  <c r="R137" i="75"/>
  <c r="F137" i="75" s="1"/>
  <c r="P137" i="75" s="1"/>
  <c r="R81" i="75"/>
  <c r="F81" i="75" s="1"/>
  <c r="P81" i="75" s="1"/>
  <c r="R93" i="75"/>
  <c r="F93" i="75" s="1"/>
  <c r="P93" i="75" s="1"/>
  <c r="R201" i="75"/>
  <c r="F201" i="75" s="1"/>
  <c r="P201" i="75" s="1"/>
  <c r="R141" i="75"/>
  <c r="F141" i="75" s="1"/>
  <c r="P141" i="75" s="1"/>
  <c r="R149" i="75"/>
  <c r="F149" i="75" s="1"/>
  <c r="P149" i="75" s="1"/>
  <c r="R85" i="75"/>
  <c r="F85" i="75" s="1"/>
  <c r="P85" i="75" s="1"/>
  <c r="R165" i="75"/>
  <c r="F165" i="75" s="1"/>
  <c r="P165" i="75" s="1"/>
  <c r="R65" i="75"/>
  <c r="F65" i="75" s="1"/>
  <c r="P65" i="75" s="1"/>
  <c r="R73" i="75"/>
  <c r="F73" i="75" s="1"/>
  <c r="P73" i="75" s="1"/>
  <c r="R77" i="75"/>
  <c r="F77" i="75" s="1"/>
  <c r="P77" i="75" s="1"/>
  <c r="R153" i="75"/>
  <c r="F153" i="75" s="1"/>
  <c r="P153" i="75" s="1"/>
  <c r="R33" i="75"/>
  <c r="F33" i="75" s="1"/>
  <c r="P33" i="75" s="1"/>
  <c r="R29" i="75"/>
  <c r="F29" i="75" s="1"/>
  <c r="P29" i="75" s="1"/>
  <c r="P217" i="75" s="1"/>
  <c r="R69" i="75"/>
  <c r="F69" i="75" s="1"/>
  <c r="P69" i="75" s="1"/>
  <c r="R97" i="75"/>
  <c r="F97" i="75" s="1"/>
  <c r="P97" i="75" s="1"/>
  <c r="R113" i="75"/>
  <c r="F113" i="75" s="1"/>
  <c r="P113" i="75" s="1"/>
  <c r="R205" i="75"/>
  <c r="F205" i="75" s="1"/>
  <c r="P205" i="75" s="1"/>
  <c r="R125" i="75"/>
  <c r="F125" i="75" s="1"/>
  <c r="P125" i="75" s="1"/>
  <c r="R121" i="75"/>
  <c r="F121" i="75" s="1"/>
  <c r="P121" i="75" s="1"/>
  <c r="R117" i="75"/>
  <c r="F117" i="75" s="1"/>
  <c r="P117" i="75" s="1"/>
  <c r="R61" i="75"/>
  <c r="F61" i="75" s="1"/>
  <c r="P61" i="75" s="1"/>
  <c r="R185" i="75"/>
  <c r="F185" i="75" s="1"/>
  <c r="P185" i="75" s="1"/>
  <c r="R109" i="75"/>
  <c r="F109" i="75" s="1"/>
  <c r="P109" i="75" s="1"/>
  <c r="R53" i="75"/>
  <c r="F53" i="75" s="1"/>
  <c r="P53" i="75" s="1"/>
  <c r="R181" i="75"/>
  <c r="F181" i="75" s="1"/>
  <c r="P181" i="75" s="1"/>
  <c r="R213" i="75"/>
  <c r="F213" i="75" s="1"/>
  <c r="P213" i="75" s="1"/>
  <c r="R197" i="75"/>
  <c r="F197" i="75" s="1"/>
  <c r="P197" i="75" s="1"/>
  <c r="R169" i="75"/>
  <c r="F169" i="75" s="1"/>
  <c r="P169" i="75" s="1"/>
  <c r="R105" i="75"/>
  <c r="F105" i="75" s="1"/>
  <c r="P105" i="75" s="1"/>
  <c r="R129" i="75"/>
  <c r="F129" i="75" s="1"/>
  <c r="P129" i="75" s="1"/>
  <c r="R57" i="75"/>
  <c r="F57" i="75" s="1"/>
  <c r="P57" i="75" s="1"/>
  <c r="R49" i="75"/>
  <c r="F49" i="75" s="1"/>
  <c r="P49" i="75" s="1"/>
  <c r="R45" i="75"/>
  <c r="F45" i="75" s="1"/>
  <c r="P45" i="75" s="1"/>
  <c r="R37" i="75"/>
  <c r="F37" i="75" s="1"/>
  <c r="P37" i="75" s="1"/>
  <c r="R41" i="75"/>
  <c r="F41" i="75" s="1"/>
  <c r="P41" i="75" s="1"/>
  <c r="F10" i="75"/>
  <c r="Q98" i="73"/>
  <c r="R98" i="73" s="1"/>
  <c r="F98" i="73" s="1"/>
  <c r="P98" i="73" s="1"/>
  <c r="Q17" i="74"/>
  <c r="R17" i="74" s="1"/>
  <c r="F17" i="74" s="1"/>
  <c r="P17" i="74" s="1"/>
  <c r="Q69" i="73"/>
  <c r="R69" i="73" s="1"/>
  <c r="F69" i="73" s="1"/>
  <c r="P69" i="73" s="1"/>
  <c r="Q106" i="73"/>
  <c r="R106" i="73" s="1"/>
  <c r="F106" i="73" s="1"/>
  <c r="P106" i="73" s="1"/>
  <c r="Q73" i="73"/>
  <c r="R73" i="73" s="1"/>
  <c r="F73" i="73" s="1"/>
  <c r="P73" i="73" s="1"/>
  <c r="Q21" i="73"/>
  <c r="R21" i="73" s="1"/>
  <c r="F21" i="73" s="1"/>
  <c r="P21" i="73" s="1"/>
  <c r="Q45" i="73"/>
  <c r="R45" i="73" s="1"/>
  <c r="F45" i="73" s="1"/>
  <c r="P45" i="73" s="1"/>
  <c r="Q53" i="73"/>
  <c r="R53" i="73" s="1"/>
  <c r="F53" i="73" s="1"/>
  <c r="P53" i="73" s="1"/>
  <c r="Q61" i="73"/>
  <c r="R61" i="73" s="1"/>
  <c r="F61" i="73" s="1"/>
  <c r="P61" i="73" s="1"/>
  <c r="Q130" i="73"/>
  <c r="R130" i="73" s="1"/>
  <c r="F130" i="73" s="1"/>
  <c r="P130" i="73" s="1"/>
  <c r="Q77" i="73"/>
  <c r="R77" i="73" s="1"/>
  <c r="F77" i="73" s="1"/>
  <c r="P77" i="73" s="1"/>
  <c r="Q90" i="73"/>
  <c r="R90" i="73" s="1"/>
  <c r="F90" i="73" s="1"/>
  <c r="P90" i="73" s="1"/>
  <c r="Q126" i="73"/>
  <c r="R126" i="73" s="1"/>
  <c r="F126" i="73" s="1"/>
  <c r="P126" i="73" s="1"/>
  <c r="Q37" i="73"/>
  <c r="R37" i="73" s="1"/>
  <c r="F37" i="73" s="1"/>
  <c r="P37" i="73" s="1"/>
  <c r="Q86" i="73"/>
  <c r="R86" i="73" s="1"/>
  <c r="F86" i="73" s="1"/>
  <c r="P86" i="73" s="1"/>
  <c r="Q94" i="73"/>
  <c r="R94" i="73" s="1"/>
  <c r="F94" i="73" s="1"/>
  <c r="P94" i="73" s="1"/>
  <c r="Q114" i="73"/>
  <c r="R114" i="73" s="1"/>
  <c r="F114" i="73" s="1"/>
  <c r="P114" i="73" s="1"/>
  <c r="Q122" i="73"/>
  <c r="R122" i="73" s="1"/>
  <c r="F122" i="73" s="1"/>
  <c r="P122" i="73" s="1"/>
  <c r="Q134" i="73"/>
  <c r="R134" i="73" s="1"/>
  <c r="F134" i="73" s="1"/>
  <c r="P134" i="73" s="1"/>
  <c r="Q65" i="73"/>
  <c r="R65" i="73" s="1"/>
  <c r="F65" i="73" s="1"/>
  <c r="P65" i="73" s="1"/>
  <c r="Q49" i="73"/>
  <c r="R49" i="73" s="1"/>
  <c r="F49" i="73" s="1"/>
  <c r="P49" i="73" s="1"/>
  <c r="Q102" i="73"/>
  <c r="R102" i="73" s="1"/>
  <c r="F102" i="73" s="1"/>
  <c r="P102" i="73" s="1"/>
  <c r="Q138" i="73"/>
  <c r="R138" i="73" s="1"/>
  <c r="F138" i="73" s="1"/>
  <c r="P138" i="73" s="1"/>
  <c r="Q33" i="73"/>
  <c r="R33" i="73" s="1"/>
  <c r="F33" i="73" s="1"/>
  <c r="P33" i="73" s="1"/>
  <c r="Q41" i="73"/>
  <c r="R41" i="73" s="1"/>
  <c r="F41" i="73" s="1"/>
  <c r="P41" i="73" s="1"/>
  <c r="Q118" i="73"/>
  <c r="R118" i="73" s="1"/>
  <c r="F118" i="73" s="1"/>
  <c r="P118" i="73" s="1"/>
  <c r="Q57" i="73"/>
  <c r="R57" i="73" s="1"/>
  <c r="F57" i="73" s="1"/>
  <c r="P57" i="73" s="1"/>
  <c r="Q110" i="73"/>
  <c r="R110" i="73" s="1"/>
  <c r="F110" i="73" s="1"/>
  <c r="P110" i="73" s="1"/>
  <c r="Q25" i="73"/>
  <c r="R25" i="73" s="1"/>
  <c r="F25" i="73" s="1"/>
  <c r="P25" i="73" s="1"/>
  <c r="Q29" i="73"/>
  <c r="R29" i="73" s="1"/>
  <c r="F29" i="73" s="1"/>
  <c r="P29" i="73" s="1"/>
  <c r="P165" i="74" l="1"/>
  <c r="P170" i="73"/>
  <c r="P174" i="73" s="1"/>
  <c r="P176" i="73" s="1"/>
  <c r="P178" i="73" s="1"/>
  <c r="P221" i="75"/>
  <c r="P223" i="75" s="1"/>
  <c r="P225" i="75" s="1"/>
  <c r="P180" i="73" l="1"/>
  <c r="C14" i="81" s="1"/>
  <c r="P227" i="75"/>
  <c r="C18" i="81" s="1"/>
  <c r="F18" i="81" s="1"/>
  <c r="P119" i="76"/>
  <c r="P121" i="76" s="1"/>
  <c r="P182" i="73" l="1"/>
  <c r="F9" i="73" s="1"/>
  <c r="P229" i="75"/>
  <c r="F9" i="75" s="1"/>
  <c r="P123" i="76"/>
  <c r="P125" i="76" l="1"/>
  <c r="F9" i="76" s="1"/>
  <c r="C19" i="81"/>
  <c r="F19" i="81" s="1"/>
  <c r="P167" i="74"/>
  <c r="P169" i="74" s="1"/>
  <c r="F14" i="81" l="1"/>
  <c r="P171" i="74"/>
  <c r="P173" i="74" s="1"/>
  <c r="F15" i="81" l="1"/>
  <c r="C17" i="81"/>
  <c r="F17" i="81" s="1"/>
  <c r="F9" i="74"/>
  <c r="H17" i="70"/>
  <c r="H21" i="70"/>
  <c r="J17" i="70"/>
  <c r="J21" i="70"/>
  <c r="Q17" i="70" l="1"/>
  <c r="R14" i="70" l="1"/>
  <c r="R189" i="70" l="1"/>
  <c r="R161" i="70"/>
  <c r="F161" i="70" s="1"/>
  <c r="P161" i="70" s="1"/>
  <c r="R113" i="70"/>
  <c r="R253" i="70"/>
  <c r="R305" i="70"/>
  <c r="F305" i="70" s="1"/>
  <c r="P305" i="70" s="1"/>
  <c r="R193" i="70"/>
  <c r="R177" i="70"/>
  <c r="F177" i="70" s="1"/>
  <c r="P177" i="70" s="1"/>
  <c r="R325" i="70"/>
  <c r="F325" i="70" s="1"/>
  <c r="P325" i="70" s="1"/>
  <c r="R289" i="70"/>
  <c r="R225" i="70"/>
  <c r="F225" i="70" s="1"/>
  <c r="P225" i="70" s="1"/>
  <c r="R209" i="70"/>
  <c r="R301" i="70"/>
  <c r="F301" i="70" s="1"/>
  <c r="P301" i="70" s="1"/>
  <c r="R297" i="70"/>
  <c r="R333" i="70"/>
  <c r="R61" i="70"/>
  <c r="F61" i="70" s="1"/>
  <c r="P61" i="70" s="1"/>
  <c r="R313" i="70"/>
  <c r="F313" i="70" s="1"/>
  <c r="P313" i="70" s="1"/>
  <c r="R33" i="70"/>
  <c r="R293" i="70"/>
  <c r="R49" i="70"/>
  <c r="R321" i="70"/>
  <c r="R329" i="70"/>
  <c r="F329" i="70" s="1"/>
  <c r="P329" i="70" s="1"/>
  <c r="R97" i="70"/>
  <c r="F97" i="70" s="1"/>
  <c r="P97" i="70" s="1"/>
  <c r="R241" i="70"/>
  <c r="F241" i="70" s="1"/>
  <c r="P241" i="70" s="1"/>
  <c r="R65" i="70"/>
  <c r="F65" i="70" s="1"/>
  <c r="P65" i="70" s="1"/>
  <c r="R309" i="70"/>
  <c r="R125" i="70"/>
  <c r="R129" i="70"/>
  <c r="R81" i="70"/>
  <c r="R317" i="70"/>
  <c r="R145" i="70"/>
  <c r="F145" i="70" s="1"/>
  <c r="P145" i="70" s="1"/>
  <c r="R141" i="70"/>
  <c r="F141" i="70" s="1"/>
  <c r="P141" i="70" s="1"/>
  <c r="R25" i="70"/>
  <c r="F25" i="70" s="1"/>
  <c r="P25" i="70" s="1"/>
  <c r="R281" i="70"/>
  <c r="R257" i="70"/>
  <c r="R169" i="70"/>
  <c r="R105" i="70"/>
  <c r="F105" i="70" s="1"/>
  <c r="P105" i="70" s="1"/>
  <c r="R229" i="70"/>
  <c r="R69" i="70"/>
  <c r="F69" i="70" s="1"/>
  <c r="P69" i="70" s="1"/>
  <c r="R217" i="70"/>
  <c r="F217" i="70" s="1"/>
  <c r="P217" i="70" s="1"/>
  <c r="R93" i="70"/>
  <c r="F93" i="70" s="1"/>
  <c r="P93" i="70" s="1"/>
  <c r="R249" i="70"/>
  <c r="R273" i="70"/>
  <c r="F273" i="70" s="1"/>
  <c r="P273" i="70" s="1"/>
  <c r="R201" i="70"/>
  <c r="R29" i="70"/>
  <c r="R165" i="70"/>
  <c r="F165" i="70" s="1"/>
  <c r="P165" i="70" s="1"/>
  <c r="R133" i="70"/>
  <c r="F133" i="70" s="1"/>
  <c r="P133" i="70" s="1"/>
  <c r="R121" i="70"/>
  <c r="F121" i="70" s="1"/>
  <c r="P121" i="70" s="1"/>
  <c r="R233" i="70"/>
  <c r="F233" i="70" s="1"/>
  <c r="P233" i="70" s="1"/>
  <c r="R181" i="70"/>
  <c r="R197" i="70"/>
  <c r="F197" i="70" s="1"/>
  <c r="P197" i="70" s="1"/>
  <c r="R37" i="70"/>
  <c r="R137" i="70"/>
  <c r="R221" i="70"/>
  <c r="R153" i="70"/>
  <c r="R213" i="70"/>
  <c r="F213" i="70" s="1"/>
  <c r="P213" i="70" s="1"/>
  <c r="R109" i="70"/>
  <c r="F109" i="70" s="1"/>
  <c r="P109" i="70" s="1"/>
  <c r="R261" i="70"/>
  <c r="R53" i="70"/>
  <c r="F53" i="70" s="1"/>
  <c r="P53" i="70" s="1"/>
  <c r="R173" i="70"/>
  <c r="R185" i="70"/>
  <c r="F185" i="70" s="1"/>
  <c r="P185" i="70" s="1"/>
  <c r="R237" i="70"/>
  <c r="F237" i="70" s="1"/>
  <c r="P237" i="70" s="1"/>
  <c r="R45" i="70"/>
  <c r="R101" i="70"/>
  <c r="F101" i="70" s="1"/>
  <c r="P101" i="70" s="1"/>
  <c r="R269" i="70"/>
  <c r="F269" i="70" s="1"/>
  <c r="P269" i="70" s="1"/>
  <c r="R157" i="70"/>
  <c r="R205" i="70"/>
  <c r="R149" i="70"/>
  <c r="R245" i="70"/>
  <c r="F245" i="70" s="1"/>
  <c r="P245" i="70" s="1"/>
  <c r="R285" i="70"/>
  <c r="F285" i="70" s="1"/>
  <c r="P285" i="70" s="1"/>
  <c r="R77" i="70"/>
  <c r="F77" i="70" s="1"/>
  <c r="P77" i="70" s="1"/>
  <c r="R277" i="70"/>
  <c r="F277" i="70" s="1"/>
  <c r="P277" i="70" s="1"/>
  <c r="R265" i="70"/>
  <c r="F265" i="70" s="1"/>
  <c r="P265" i="70" s="1"/>
  <c r="R85" i="70"/>
  <c r="R57" i="70"/>
  <c r="R89" i="70"/>
  <c r="F89" i="70" s="1"/>
  <c r="P89" i="70" s="1"/>
  <c r="R41" i="70"/>
  <c r="F41" i="70" s="1"/>
  <c r="P41" i="70" s="1"/>
  <c r="R117" i="70"/>
  <c r="F117" i="70" s="1"/>
  <c r="P117" i="70" s="1"/>
  <c r="R73" i="70"/>
  <c r="F73" i="70" s="1"/>
  <c r="P73" i="70" s="1"/>
  <c r="R21" i="70"/>
  <c r="F21" i="70" s="1"/>
  <c r="P21" i="70" s="1"/>
  <c r="F297" i="70"/>
  <c r="P297" i="70" s="1"/>
  <c r="F309" i="70"/>
  <c r="P309" i="70" s="1"/>
  <c r="F289" i="70"/>
  <c r="P289" i="70" s="1"/>
  <c r="F293" i="70"/>
  <c r="P293" i="70" s="1"/>
  <c r="F29" i="70"/>
  <c r="P29" i="70" s="1"/>
  <c r="F45" i="70"/>
  <c r="P45" i="70" s="1"/>
  <c r="F173" i="70"/>
  <c r="P173" i="70" s="1"/>
  <c r="F209" i="70"/>
  <c r="P209" i="70" s="1"/>
  <c r="F57" i="70"/>
  <c r="P57" i="70" s="1"/>
  <c r="F85" i="70"/>
  <c r="P85" i="70" s="1"/>
  <c r="F229" i="70"/>
  <c r="P229" i="70" s="1"/>
  <c r="F261" i="70"/>
  <c r="P261" i="70" s="1"/>
  <c r="F169" i="70"/>
  <c r="P169" i="70" s="1"/>
  <c r="F257" i="70"/>
  <c r="P257" i="70" s="1"/>
  <c r="F129" i="70"/>
  <c r="P129" i="70" s="1"/>
  <c r="F149" i="70"/>
  <c r="P149" i="70" s="1"/>
  <c r="F81" i="70"/>
  <c r="P81" i="70" s="1"/>
  <c r="F181" i="70"/>
  <c r="P181" i="70" s="1"/>
  <c r="F113" i="70"/>
  <c r="P113" i="70" s="1"/>
  <c r="F201" i="70"/>
  <c r="P201" i="70" s="1"/>
  <c r="F137" i="70"/>
  <c r="P137" i="70" s="1"/>
  <c r="F49" i="70"/>
  <c r="P49" i="70" s="1"/>
  <c r="F205" i="70"/>
  <c r="P205" i="70" s="1"/>
  <c r="F193" i="70"/>
  <c r="P193" i="70" s="1"/>
  <c r="F157" i="70"/>
  <c r="P157" i="70" s="1"/>
  <c r="F189" i="70"/>
  <c r="P189" i="70" s="1"/>
  <c r="F321" i="70"/>
  <c r="P321" i="70" s="1"/>
  <c r="F33" i="70"/>
  <c r="P33" i="70" s="1"/>
  <c r="F221" i="70"/>
  <c r="P221" i="70" s="1"/>
  <c r="F125" i="70"/>
  <c r="P125" i="70" s="1"/>
  <c r="F153" i="70"/>
  <c r="P153" i="70" s="1"/>
  <c r="F253" i="70"/>
  <c r="P253" i="70" s="1"/>
  <c r="F249" i="70"/>
  <c r="P249" i="70" s="1"/>
  <c r="F37" i="70"/>
  <c r="P37" i="70" s="1"/>
  <c r="F281" i="70"/>
  <c r="P281" i="70" s="1"/>
  <c r="F317" i="70"/>
  <c r="P317" i="70" s="1"/>
  <c r="F333" i="70"/>
  <c r="P333" i="70" s="1"/>
  <c r="R17" i="70"/>
  <c r="F17" i="70" s="1"/>
  <c r="P17" i="70" s="1"/>
  <c r="P337" i="70" l="1"/>
  <c r="P339" i="70" s="1"/>
  <c r="P341" i="70" s="1"/>
  <c r="H153" i="48"/>
  <c r="P343" i="70" l="1"/>
  <c r="P345" i="70" s="1"/>
  <c r="H221" i="48"/>
  <c r="H165" i="48"/>
  <c r="H161" i="48"/>
  <c r="H157" i="48"/>
  <c r="H149" i="48"/>
  <c r="H137" i="48"/>
  <c r="H117" i="48"/>
  <c r="O17" i="48"/>
  <c r="J17" i="48"/>
  <c r="H17" i="48"/>
  <c r="R14" i="48"/>
  <c r="R330" i="48" s="1"/>
  <c r="F330" i="48" s="1"/>
  <c r="P330" i="48" s="1"/>
  <c r="D26" i="28"/>
  <c r="F21" i="28"/>
  <c r="E19" i="28"/>
  <c r="E20" i="28" s="1"/>
  <c r="E23" i="28" s="1"/>
  <c r="E25" i="28" s="1"/>
  <c r="D20" i="28"/>
  <c r="D23" i="28" s="1"/>
  <c r="D13" i="29"/>
  <c r="D12" i="29"/>
  <c r="R326" i="48" l="1"/>
  <c r="F326" i="48" s="1"/>
  <c r="P326" i="48" s="1"/>
  <c r="R322" i="48"/>
  <c r="F322" i="48" s="1"/>
  <c r="P322" i="48" s="1"/>
  <c r="R590" i="48"/>
  <c r="F590" i="48" s="1"/>
  <c r="P590" i="48" s="1"/>
  <c r="R594" i="48"/>
  <c r="F594" i="48" s="1"/>
  <c r="P594" i="48" s="1"/>
  <c r="R598" i="48"/>
  <c r="F598" i="48" s="1"/>
  <c r="P598" i="48" s="1"/>
  <c r="R538" i="48"/>
  <c r="F538" i="48" s="1"/>
  <c r="P538" i="48" s="1"/>
  <c r="R614" i="48"/>
  <c r="F614" i="48" s="1"/>
  <c r="P614" i="48" s="1"/>
  <c r="R586" i="48"/>
  <c r="F586" i="48" s="1"/>
  <c r="P586" i="48" s="1"/>
  <c r="R554" i="48"/>
  <c r="F554" i="48" s="1"/>
  <c r="P554" i="48" s="1"/>
  <c r="R566" i="48"/>
  <c r="F566" i="48" s="1"/>
  <c r="P566" i="48" s="1"/>
  <c r="R562" i="48"/>
  <c r="F562" i="48" s="1"/>
  <c r="P562" i="48" s="1"/>
  <c r="R582" i="48"/>
  <c r="F582" i="48" s="1"/>
  <c r="P582" i="48" s="1"/>
  <c r="R534" i="48"/>
  <c r="F534" i="48" s="1"/>
  <c r="P534" i="48" s="1"/>
  <c r="R610" i="48"/>
  <c r="F610" i="48" s="1"/>
  <c r="P610" i="48" s="1"/>
  <c r="R530" i="48"/>
  <c r="F530" i="48" s="1"/>
  <c r="P530" i="48" s="1"/>
  <c r="R570" i="48"/>
  <c r="F570" i="48" s="1"/>
  <c r="P570" i="48" s="1"/>
  <c r="R546" i="48"/>
  <c r="F546" i="48" s="1"/>
  <c r="P546" i="48" s="1"/>
  <c r="R578" i="48"/>
  <c r="F578" i="48" s="1"/>
  <c r="P578" i="48" s="1"/>
  <c r="R542" i="48"/>
  <c r="F542" i="48" s="1"/>
  <c r="P542" i="48" s="1"/>
  <c r="R574" i="48"/>
  <c r="F574" i="48" s="1"/>
  <c r="P574" i="48" s="1"/>
  <c r="R602" i="48"/>
  <c r="F602" i="48" s="1"/>
  <c r="P602" i="48" s="1"/>
  <c r="R606" i="48"/>
  <c r="F606" i="48" s="1"/>
  <c r="P606" i="48" s="1"/>
  <c r="R550" i="48"/>
  <c r="F550" i="48" s="1"/>
  <c r="P550" i="48" s="1"/>
  <c r="R558" i="48"/>
  <c r="F558" i="48" s="1"/>
  <c r="P558" i="48" s="1"/>
  <c r="R293" i="48"/>
  <c r="F293" i="48" s="1"/>
  <c r="P293" i="48" s="1"/>
  <c r="R141" i="48"/>
  <c r="F141" i="48" s="1"/>
  <c r="P141" i="48" s="1"/>
  <c r="T1718" i="78"/>
  <c r="T1719" i="78" s="1"/>
  <c r="T1720" i="78" s="1"/>
  <c r="T1721" i="78" s="1"/>
  <c r="F9" i="70"/>
  <c r="R261" i="48"/>
  <c r="F261" i="48" s="1"/>
  <c r="P261" i="48" s="1"/>
  <c r="R229" i="48"/>
  <c r="F229" i="48" s="1"/>
  <c r="P229" i="48" s="1"/>
  <c r="R37" i="48"/>
  <c r="F37" i="48" s="1"/>
  <c r="P37" i="48" s="1"/>
  <c r="R33" i="48"/>
  <c r="F33" i="48" s="1"/>
  <c r="P33" i="48" s="1"/>
  <c r="R121" i="48"/>
  <c r="F121" i="48" s="1"/>
  <c r="P121" i="48" s="1"/>
  <c r="R129" i="48"/>
  <c r="F129" i="48" s="1"/>
  <c r="P129" i="48" s="1"/>
  <c r="R133" i="48"/>
  <c r="F133" i="48" s="1"/>
  <c r="P133" i="48" s="1"/>
  <c r="R125" i="48"/>
  <c r="F125" i="48" s="1"/>
  <c r="P125" i="48" s="1"/>
  <c r="R458" i="48"/>
  <c r="F458" i="48" s="1"/>
  <c r="P458" i="48" s="1"/>
  <c r="R97" i="48"/>
  <c r="F97" i="48" s="1"/>
  <c r="P97" i="48" s="1"/>
  <c r="C13" i="81"/>
  <c r="R618" i="48"/>
  <c r="F618" i="48" s="1"/>
  <c r="P618" i="48" s="1"/>
  <c r="R514" i="48"/>
  <c r="F514" i="48" s="1"/>
  <c r="P514" i="48" s="1"/>
  <c r="R502" i="48"/>
  <c r="F502" i="48" s="1"/>
  <c r="P502" i="48" s="1"/>
  <c r="R498" i="48"/>
  <c r="F498" i="48" s="1"/>
  <c r="P498" i="48" s="1"/>
  <c r="R510" i="48"/>
  <c r="F510" i="48" s="1"/>
  <c r="P510" i="48" s="1"/>
  <c r="R506" i="48"/>
  <c r="F506" i="48" s="1"/>
  <c r="P506" i="48" s="1"/>
  <c r="R486" i="48"/>
  <c r="F486" i="48" s="1"/>
  <c r="P486" i="48" s="1"/>
  <c r="R482" i="48"/>
  <c r="F482" i="48" s="1"/>
  <c r="P482" i="48" s="1"/>
  <c r="R490" i="48"/>
  <c r="F490" i="48" s="1"/>
  <c r="P490" i="48" s="1"/>
  <c r="R478" i="48"/>
  <c r="F478" i="48" s="1"/>
  <c r="P478" i="48" s="1"/>
  <c r="R474" i="48"/>
  <c r="F474" i="48" s="1"/>
  <c r="P474" i="48" s="1"/>
  <c r="R414" i="48"/>
  <c r="F414" i="48" s="1"/>
  <c r="P414" i="48" s="1"/>
  <c r="R430" i="48"/>
  <c r="F430" i="48" s="1"/>
  <c r="P430" i="48" s="1"/>
  <c r="R418" i="48"/>
  <c r="F418" i="48" s="1"/>
  <c r="P418" i="48" s="1"/>
  <c r="R454" i="48"/>
  <c r="F454" i="48" s="1"/>
  <c r="P454" i="48" s="1"/>
  <c r="R442" i="48"/>
  <c r="F442" i="48" s="1"/>
  <c r="P442" i="48" s="1"/>
  <c r="R462" i="48"/>
  <c r="F462" i="48" s="1"/>
  <c r="P462" i="48" s="1"/>
  <c r="R438" i="48"/>
  <c r="F438" i="48" s="1"/>
  <c r="P438" i="48" s="1"/>
  <c r="R426" i="48"/>
  <c r="F426" i="48" s="1"/>
  <c r="P426" i="48" s="1"/>
  <c r="R422" i="48"/>
  <c r="F422" i="48" s="1"/>
  <c r="P422" i="48" s="1"/>
  <c r="R446" i="48"/>
  <c r="F446" i="48" s="1"/>
  <c r="P446" i="48" s="1"/>
  <c r="R434" i="48"/>
  <c r="F434" i="48" s="1"/>
  <c r="P434" i="48" s="1"/>
  <c r="R466" i="48"/>
  <c r="F466" i="48" s="1"/>
  <c r="P466" i="48" s="1"/>
  <c r="R225" i="48"/>
  <c r="F225" i="48" s="1"/>
  <c r="P225" i="48" s="1"/>
  <c r="R213" i="48"/>
  <c r="F213" i="48" s="1"/>
  <c r="P213" i="48" s="1"/>
  <c r="R406" i="48"/>
  <c r="F406" i="48" s="1"/>
  <c r="P406" i="48" s="1"/>
  <c r="R273" i="48"/>
  <c r="F273" i="48" s="1"/>
  <c r="P273" i="48" s="1"/>
  <c r="R245" i="48"/>
  <c r="F245" i="48" s="1"/>
  <c r="P245" i="48" s="1"/>
  <c r="R386" i="48"/>
  <c r="F386" i="48" s="1"/>
  <c r="P386" i="48" s="1"/>
  <c r="R205" i="48"/>
  <c r="F205" i="48" s="1"/>
  <c r="P205" i="48" s="1"/>
  <c r="R289" i="48"/>
  <c r="F289" i="48" s="1"/>
  <c r="P289" i="48" s="1"/>
  <c r="R285" i="48"/>
  <c r="F285" i="48" s="1"/>
  <c r="P285" i="48" s="1"/>
  <c r="R398" i="48"/>
  <c r="F398" i="48" s="1"/>
  <c r="P398" i="48" s="1"/>
  <c r="R217" i="48"/>
  <c r="F217" i="48" s="1"/>
  <c r="P217" i="48" s="1"/>
  <c r="R197" i="48"/>
  <c r="F197" i="48" s="1"/>
  <c r="P197" i="48" s="1"/>
  <c r="R306" i="48"/>
  <c r="F306" i="48" s="1"/>
  <c r="P306" i="48" s="1"/>
  <c r="R302" i="48"/>
  <c r="F302" i="48" s="1"/>
  <c r="P302" i="48" s="1"/>
  <c r="R241" i="48"/>
  <c r="F241" i="48" s="1"/>
  <c r="P241" i="48" s="1"/>
  <c r="R318" i="48"/>
  <c r="F318" i="48" s="1"/>
  <c r="P318" i="48" s="1"/>
  <c r="R257" i="48"/>
  <c r="F257" i="48" s="1"/>
  <c r="P257" i="48" s="1"/>
  <c r="R334" i="48"/>
  <c r="F334" i="48" s="1"/>
  <c r="P334" i="48" s="1"/>
  <c r="R402" i="48"/>
  <c r="F402" i="48" s="1"/>
  <c r="P402" i="48" s="1"/>
  <c r="R281" i="48"/>
  <c r="F281" i="48" s="1"/>
  <c r="P281" i="48" s="1"/>
  <c r="R394" i="48"/>
  <c r="F394" i="48" s="1"/>
  <c r="P394" i="48" s="1"/>
  <c r="R201" i="48"/>
  <c r="F201" i="48" s="1"/>
  <c r="P201" i="48" s="1"/>
  <c r="R314" i="48"/>
  <c r="F314" i="48" s="1"/>
  <c r="P314" i="48" s="1"/>
  <c r="R253" i="48"/>
  <c r="F253" i="48" s="1"/>
  <c r="P253" i="48" s="1"/>
  <c r="R233" i="48"/>
  <c r="F233" i="48" s="1"/>
  <c r="P233" i="48" s="1"/>
  <c r="R310" i="48"/>
  <c r="F310" i="48" s="1"/>
  <c r="P310" i="48" s="1"/>
  <c r="R185" i="48"/>
  <c r="F185" i="48" s="1"/>
  <c r="P185" i="48" s="1"/>
  <c r="R237" i="48"/>
  <c r="F237" i="48" s="1"/>
  <c r="P237" i="48" s="1"/>
  <c r="R277" i="48"/>
  <c r="F277" i="48" s="1"/>
  <c r="P277" i="48" s="1"/>
  <c r="R390" i="48"/>
  <c r="F390" i="48" s="1"/>
  <c r="P390" i="48" s="1"/>
  <c r="R249" i="48"/>
  <c r="F249" i="48" s="1"/>
  <c r="P249" i="48" s="1"/>
  <c r="R209" i="48"/>
  <c r="F209" i="48" s="1"/>
  <c r="P209" i="48" s="1"/>
  <c r="R193" i="48"/>
  <c r="F193" i="48" s="1"/>
  <c r="P193" i="48" s="1"/>
  <c r="R298" i="48"/>
  <c r="F298" i="48" s="1"/>
  <c r="P298" i="48" s="1"/>
  <c r="R269" i="48"/>
  <c r="F269" i="48" s="1"/>
  <c r="P269" i="48" s="1"/>
  <c r="R73" i="48"/>
  <c r="F73" i="48" s="1"/>
  <c r="P73" i="48" s="1"/>
  <c r="R45" i="48"/>
  <c r="F45" i="48" s="1"/>
  <c r="P45" i="48" s="1"/>
  <c r="R145" i="48"/>
  <c r="F145" i="48" s="1"/>
  <c r="P145" i="48" s="1"/>
  <c r="R69" i="48"/>
  <c r="F69" i="48" s="1"/>
  <c r="P69" i="48" s="1"/>
  <c r="R105" i="48"/>
  <c r="F105" i="48" s="1"/>
  <c r="P105" i="48" s="1"/>
  <c r="R29" i="48"/>
  <c r="F29" i="48" s="1"/>
  <c r="P29" i="48" s="1"/>
  <c r="R25" i="48"/>
  <c r="F25" i="48" s="1"/>
  <c r="P25" i="48" s="1"/>
  <c r="R81" i="48"/>
  <c r="F81" i="48" s="1"/>
  <c r="P81" i="48" s="1"/>
  <c r="R65" i="48"/>
  <c r="F65" i="48" s="1"/>
  <c r="P65" i="48" s="1"/>
  <c r="R109" i="48"/>
  <c r="F109" i="48" s="1"/>
  <c r="P109" i="48" s="1"/>
  <c r="R49" i="48"/>
  <c r="F49" i="48" s="1"/>
  <c r="P49" i="48" s="1"/>
  <c r="R113" i="48"/>
  <c r="F113" i="48" s="1"/>
  <c r="P113" i="48" s="1"/>
  <c r="R77" i="48"/>
  <c r="F77" i="48" s="1"/>
  <c r="P77" i="48" s="1"/>
  <c r="R101" i="48"/>
  <c r="F101" i="48" s="1"/>
  <c r="P101" i="48" s="1"/>
  <c r="R53" i="48"/>
  <c r="F53" i="48" s="1"/>
  <c r="P53" i="48" s="1"/>
  <c r="R41" i="48"/>
  <c r="F41" i="48" s="1"/>
  <c r="P41" i="48" s="1"/>
  <c r="R85" i="48"/>
  <c r="F85" i="48" s="1"/>
  <c r="P85" i="48" s="1"/>
  <c r="R57" i="48"/>
  <c r="F57" i="48" s="1"/>
  <c r="P57" i="48" s="1"/>
  <c r="R89" i="48"/>
  <c r="F89" i="48" s="1"/>
  <c r="P89" i="48" s="1"/>
  <c r="R21" i="48"/>
  <c r="F21" i="48" s="1"/>
  <c r="P21" i="48" s="1"/>
  <c r="R61" i="48"/>
  <c r="F61" i="48" s="1"/>
  <c r="P61" i="48" s="1"/>
  <c r="R265" i="48"/>
  <c r="F265" i="48" s="1"/>
  <c r="P265" i="48" s="1"/>
  <c r="R149" i="48"/>
  <c r="F149" i="48" s="1"/>
  <c r="P149" i="48" s="1"/>
  <c r="R177" i="48"/>
  <c r="F177" i="48" s="1"/>
  <c r="P177" i="48" s="1"/>
  <c r="R338" i="48"/>
  <c r="F338" i="48" s="1"/>
  <c r="P338" i="48" s="1"/>
  <c r="R161" i="48"/>
  <c r="F161" i="48" s="1"/>
  <c r="P161" i="48" s="1"/>
  <c r="R153" i="48"/>
  <c r="F153" i="48" s="1"/>
  <c r="P153" i="48" s="1"/>
  <c r="R137" i="48"/>
  <c r="F137" i="48" s="1"/>
  <c r="P137" i="48" s="1"/>
  <c r="R93" i="48"/>
  <c r="F93" i="48" s="1"/>
  <c r="P93" i="48" s="1"/>
  <c r="R189" i="48"/>
  <c r="F189" i="48" s="1"/>
  <c r="P189" i="48" s="1"/>
  <c r="R410" i="48"/>
  <c r="F410" i="48" s="1"/>
  <c r="P410" i="48" s="1"/>
  <c r="R526" i="48"/>
  <c r="F526" i="48" s="1"/>
  <c r="P526" i="48" s="1"/>
  <c r="R165" i="48"/>
  <c r="F165" i="48" s="1"/>
  <c r="P165" i="48" s="1"/>
  <c r="F518" i="48"/>
  <c r="P518" i="48" s="1"/>
  <c r="R169" i="48"/>
  <c r="F169" i="48" s="1"/>
  <c r="P169" i="48" s="1"/>
  <c r="R181" i="48"/>
  <c r="F181" i="48" s="1"/>
  <c r="P181" i="48" s="1"/>
  <c r="R157" i="48"/>
  <c r="F157" i="48" s="1"/>
  <c r="P157" i="48" s="1"/>
  <c r="R117" i="48"/>
  <c r="F117" i="48" s="1"/>
  <c r="P117" i="48" s="1"/>
  <c r="R470" i="48"/>
  <c r="F470" i="48" s="1"/>
  <c r="P470" i="48" s="1"/>
  <c r="R450" i="48"/>
  <c r="F450" i="48" s="1"/>
  <c r="P450" i="48" s="1"/>
  <c r="R522" i="48"/>
  <c r="F522" i="48" s="1"/>
  <c r="P522" i="48" s="1"/>
  <c r="R173" i="48"/>
  <c r="F173" i="48" s="1"/>
  <c r="P173" i="48" s="1"/>
  <c r="R494" i="48"/>
  <c r="F494" i="48" s="1"/>
  <c r="P494" i="48" s="1"/>
  <c r="R221" i="48"/>
  <c r="F221" i="48" s="1"/>
  <c r="P221" i="48" s="1"/>
  <c r="Q17" i="48"/>
  <c r="V1718" i="78" l="1"/>
  <c r="T1722" i="78"/>
  <c r="V1721" i="78"/>
  <c r="V1722" i="78" s="1"/>
  <c r="V1723" i="78" s="1"/>
  <c r="D28" i="28"/>
  <c r="D33" i="28" s="1"/>
  <c r="F13" i="81"/>
  <c r="T1723" i="78"/>
  <c r="V1725" i="78" s="1"/>
  <c r="R17" i="48"/>
  <c r="F17" i="48" s="1"/>
  <c r="D35" i="28" l="1"/>
  <c r="D36" i="28" s="1"/>
  <c r="P17" i="48"/>
  <c r="P622" i="48" s="1"/>
  <c r="D37" i="28" l="1"/>
  <c r="P624" i="48"/>
  <c r="P626" i="48" s="1"/>
  <c r="P628" i="48" s="1"/>
  <c r="P630" i="48" s="1"/>
  <c r="C12" i="81" s="1"/>
  <c r="C21" i="81" s="1"/>
  <c r="F21" i="81" l="1"/>
  <c r="F12" i="81"/>
  <c r="F9" i="48"/>
  <c r="C13" i="28" l="1"/>
  <c r="C19" i="28" s="1"/>
  <c r="E8" i="81"/>
  <c r="F19" i="28" l="1"/>
  <c r="F13" i="28"/>
  <c r="C20" i="28" l="1"/>
  <c r="F20" i="28" l="1"/>
  <c r="C22" i="28"/>
  <c r="C23" i="28" l="1"/>
  <c r="E27" i="28" s="1"/>
  <c r="E28" i="28" s="1"/>
  <c r="F22" i="28"/>
  <c r="F38" i="28" s="1"/>
  <c r="D26" i="29" s="1"/>
  <c r="F23" i="28" l="1"/>
  <c r="C25" i="28"/>
  <c r="C26" i="28" s="1"/>
  <c r="C28" i="28" s="1"/>
  <c r="F27" i="28"/>
  <c r="F26" i="28" l="1"/>
  <c r="F25" i="28"/>
  <c r="F31" i="28"/>
  <c r="D25" i="29" s="1"/>
  <c r="C33" i="28"/>
  <c r="F28" i="28"/>
  <c r="C35" i="28" l="1"/>
  <c r="F30" i="28"/>
  <c r="E32" i="28"/>
  <c r="E33" i="28" s="1"/>
  <c r="F32" i="28" l="1"/>
  <c r="D24" i="29"/>
  <c r="C36" i="28"/>
  <c r="C37" i="28" s="1"/>
  <c r="D23" i="29" s="1"/>
  <c r="E35" i="28"/>
  <c r="F33" i="28"/>
  <c r="F34" i="28" l="1"/>
  <c r="E36" i="28"/>
  <c r="F36" i="28" s="1"/>
  <c r="F35" i="28"/>
  <c r="E37" i="28" l="1"/>
  <c r="F37" i="28" s="1"/>
  <c r="E9" i="28" s="1"/>
  <c r="A22" i="29" l="1"/>
</calcChain>
</file>

<file path=xl/sharedStrings.xml><?xml version="1.0" encoding="utf-8"?>
<sst xmlns="http://schemas.openxmlformats.org/spreadsheetml/2006/main" count="9382" uniqueCount="2159">
  <si>
    <t>NN</t>
  </si>
  <si>
    <t>ÐÇÙÝ³íáñáõÙÁ</t>
  </si>
  <si>
    <t>²ßË³ï³ÝùÝ»ñÇ ³Ýí³ÝáõÙÁ</t>
  </si>
  <si>
    <t>â³÷Ù³Ý ÙÇ³íáñÁ</t>
  </si>
  <si>
    <t>Ì³í³ÉÁ</t>
  </si>
  <si>
    <t>1 ÙÇ³íáñÇ ÁÝ¹Ñ³Ýáõñ ³ñÅ»ùÁ /Ñ³½. ¹ñ./</t>
  </si>
  <si>
    <t>²Û¹ ÃíáõÙ`</t>
  </si>
  <si>
    <t>ÀÝ¹Ñ³Ýáõñ ³ñÅ»ùÁ</t>
  </si>
  <si>
    <t>ÜÛáõÃ»ñÇ ³ñÅ»ùÁ</t>
  </si>
  <si>
    <t>x1.02x1.05x</t>
  </si>
  <si>
    <t>²ßË³ï³í³ñÓÁ</t>
  </si>
  <si>
    <t>Ø»ù»Ý³-Ù»Ë. ß³Ñ³·áñÍáõÙÁ</t>
  </si>
  <si>
    <t>ÜÛáõÃ»ñÇ Í³ËëÁ »õ ³ñÅ»ùÁ 1 ÙÇ³íáñÇ Ñ³Ù³ñ</t>
  </si>
  <si>
    <t>ø³Ý³ÏÁ</t>
  </si>
  <si>
    <t>Ñ³½. ¹ñ³Ù</t>
  </si>
  <si>
    <t>ÞÇÝ³ñ³ñ³Ï³Ý ³ßË³ï³ÝùÝ»ñÇ ³ñÅ»ùÁ -</t>
  </si>
  <si>
    <t>Ñ³½. ¹ñ.</t>
  </si>
  <si>
    <t>ÆÝ¹»ùë³íáñáõÙÁ</t>
  </si>
  <si>
    <t>³ßË³ï³í³ñÓÇÝ</t>
  </si>
  <si>
    <t>Ù»ù. »õ ë³ñù. ß³Ñ³·áñÍÙ³ÝÁ</t>
  </si>
  <si>
    <t>îñ³Ýëåáñï³ÛÇÝ Í³Ëë»ñÇ ·áñÍ³ÏÇóÁ</t>
  </si>
  <si>
    <t>ÀÝ¹³Ù»ÝÁ /Ñ³½. ¹ñ./</t>
  </si>
  <si>
    <t>ì»ñ³¹Çñ Í³Ëë»ñ 13.3%</t>
  </si>
  <si>
    <t>Þ³ÑáõÛÃ 11%</t>
  </si>
  <si>
    <t>¶ÉáõË N2 ÞÇÝ³ñ³ñáõÃÛ³Ý ÑÇÙÝ³Ï³Ý ûµÛ»ÏïÝ»ñ</t>
  </si>
  <si>
    <t>ÀÝ¹³Ù»ÝÁ ³Ù÷á÷ Ý³Ë³Ñ³ßíáí-</t>
  </si>
  <si>
    <t>²Ýí³ÝáõÙÁ</t>
  </si>
  <si>
    <t>ÞÇÝ.-ÙáÝï³Å³ÛÇÝ ³ßË³ï³ÝùÝ»ñ (Ñ³½³ñ ¹ñ³Ù)</t>
  </si>
  <si>
    <t>ê³ëñù³íáñáõÙ-Ý»ñ             (Ñ³½³ñ ¹ñ³Ù)</t>
  </si>
  <si>
    <t>²ÛÉ Í³Ëë»ñ         (Ñ³½³ñ ¹ñ³Ù)</t>
  </si>
  <si>
    <t>ÀÝ¹³Ù»ÝÁ (Ñ³½³ñ ¹ñ³Ù)</t>
  </si>
  <si>
    <t>ÀÝ¹³Ù»ÝÁ</t>
  </si>
  <si>
    <t>ÀÝ¹³Ù»ÝÁ 2 -- 7 ·ÉáõËÝ»ñáí</t>
  </si>
  <si>
    <t>ÀÝ¹³Ù»ÝÁ 2 -- 8 ·ÉáõËÝ»ñáí</t>
  </si>
  <si>
    <t>¶ÉáõË N9 ²ÛÉ Í³Ëë»ñ</t>
  </si>
  <si>
    <t>ÒÙ»é³ÛÇÝ Ã³ÝÏ³óáõÙÝ»ñ</t>
  </si>
  <si>
    <t>²é³ç³ó³Í ³ÕµÇ ï»Õ³÷áËáõÙ 0.15%</t>
  </si>
  <si>
    <t>ÀÝ¹³Ù»ÝÁ 2 -- 9 ·ÉáõËÝ»ñáí</t>
  </si>
  <si>
    <t>¶ÉáõË N10 îÝûñ»ÝáõÃÛáõÝ</t>
  </si>
  <si>
    <t>î»ËÝÇÏ³Ï³Ý ÑëÏáÕáõÃÛáõÝ</t>
  </si>
  <si>
    <t>Ð»ÕÇÝ³Ï³ÛÇÝ ÑëÏáÕáõÃÛáõÝ</t>
  </si>
  <si>
    <t>ÀÝ¹³Ù»ÝÁ 2 -- 10 ·ÉáõËÝ»ñáí</t>
  </si>
  <si>
    <t>âÝ³Ë³ï»ëí³Í Í³Ëë»ñ 3%</t>
  </si>
  <si>
    <t>ÀÝ¹³Ý»ÝÁ</t>
  </si>
  <si>
    <t>²²Ð 20%</t>
  </si>
  <si>
    <t>²Û¹ ÃíáõÙ í»ñ³¹³ñÓÇ ·áõÙ³ñÁ</t>
  </si>
  <si>
    <t>´²ò²îð²¶Æð</t>
  </si>
  <si>
    <t>§·áñÍáÕ ·Ý»ñáí ßÇÝ³ñ³ñ³Ï³Ý ³ßË³ï³ÝùÝ»ñÇ ·Ý³Ñ³ïÙ³Ý Ï³ñ·Ç¦ Ñ³Ù³Ó³ÛÝ:</t>
  </si>
  <si>
    <t xml:space="preserve">     Ü³Ë³Ñ³ßÇíÝ»ñÁ Ï³½Ùí³Í »Ý Ý³Ë³·Í³ÛÇÝ Í³í³ÉÝ»ñÇÝ Ñ³Ù³å³ï³ëË³Ý` Áëï </t>
  </si>
  <si>
    <t>Í³í³É³Ã»ñÃ»ñÇ:</t>
  </si>
  <si>
    <t xml:space="preserve">     ÎáÝëïñáõÏïÇí ¿É»Ù»ÝïÝ»ñÇ ÝÛáõÃ³Í³Ëë»ñÁ í»ñóí³Í »Ý 1984 ÃíÇ ÝáñÙ»ñáí:</t>
  </si>
  <si>
    <t xml:space="preserve">     ÐÇÙÝ³Ï³Ý ³ßË³ï³í³ñÓÁ »õ Ù»ù»Ý³Ý»ñÇ ß³Ñ³·áñÍáõÙÁ ·Ý³Ñ³ïí³Í »Ý</t>
  </si>
  <si>
    <t>·áñÍ³ÏÇóÝ»ñáí /ÇÝ¹»ùëÝ»ñáí/`</t>
  </si>
  <si>
    <t>³ßË³ï³í³ñÓÇ Ñ³Ù³ñ</t>
  </si>
  <si>
    <t>Ù»ù»Ý³Ý»ñÇ ß³Ñ³·áñÍÙ³Ý Ñ³Ù³ñ</t>
  </si>
  <si>
    <t>Ñ³½. ¹ñ³Ù, áñáÝó Ù»ç Ý»ñ³éí³Í »Ý.</t>
  </si>
  <si>
    <t>~ßÇÝ© ÙáÝï³Å³ÛÇÝ ³ßË³ï³ÝùÝ»ñÁ</t>
  </si>
  <si>
    <t>~ï»ËÝÇÏ³Ï³Ý ÑëÏáÕáõÃÛáõÝÁ</t>
  </si>
  <si>
    <t>~Ñ»ÕÇÝ³Ï³ÛÇÝ ÑëÏáÕáõÃÛáõÝÁ</t>
  </si>
  <si>
    <t>~í»ñ³¹³ñÓÇ ·áõÙ³ñÁ Ï³½ÙáõÙ ¿</t>
  </si>
  <si>
    <t>´³ó³ïñ³·Çñ</t>
  </si>
  <si>
    <t>²Ù÷á÷ Ý³Ë³Ñ³ßÇí</t>
  </si>
  <si>
    <t>´àì²Ü¸²ÎàôÂÚàôÜ</t>
  </si>
  <si>
    <r>
      <t>Ù</t>
    </r>
    <r>
      <rPr>
        <vertAlign val="superscript"/>
        <sz val="8"/>
        <rFont val="Arial Armenian"/>
        <family val="2"/>
      </rPr>
      <t>2</t>
    </r>
  </si>
  <si>
    <t>Ü³Ë³Ñ³ßÇí N1-1</t>
  </si>
  <si>
    <t xml:space="preserve">   *²å³ÙáÝï³Åí³Í åÇï³ÝÇ ÝÛáõÃ»ñÁ å³Ñ»ëï³íáñíáõÙ »Ý »õ û·ï³·áñÍíáõÙ »Ý å³ïíÇñ³ïáõÇ</t>
  </si>
  <si>
    <t>Ü³Ë³Ñ³ßÇí N1-1 ÞÇÝ³ñ³ñ³Ï³Ý ³ßË³ï³ÝùÝ»ñ</t>
  </si>
  <si>
    <t>ÞÇÝ³ñ³ñ³Ï³Ý ³ßË³ï³ÝùÝ»ñ</t>
  </si>
  <si>
    <t>Ä³Ù³Ý³Ï³íáñ ß»Ýù»ñ ¨ Ï³éáõÛóÝ»ñ</t>
  </si>
  <si>
    <t xml:space="preserve">¶ÉáõË N8 </t>
  </si>
  <si>
    <t>Ü³Ë³Ñ³ßíÇ ¨ Ñ³ßí³ñÏÇ Ñ³Ù³ñÁ</t>
  </si>
  <si>
    <t>ø³Ý¹Ù³Ý ³ßË³ï³ÝùÝ»ñ</t>
  </si>
  <si>
    <t>Ñ³ï</t>
  </si>
  <si>
    <t>ï</t>
  </si>
  <si>
    <t>Î³éáõóáÕ³Ï³Ý ³ßË³ï³ÝùÝ»ñ</t>
  </si>
  <si>
    <t>Ï·</t>
  </si>
  <si>
    <t>Ü³Ë N1-1</t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</si>
  <si>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  <charset val="204"/>
      </rPr>
      <t/>
    </r>
  </si>
  <si>
    <t>·Ù</t>
  </si>
  <si>
    <r>
      <t>Ù</t>
    </r>
    <r>
      <rPr>
        <vertAlign val="superscript"/>
        <sz val="8"/>
        <rFont val="Arial Armenian"/>
        <family val="2"/>
      </rPr>
      <t>3</t>
    </r>
  </si>
  <si>
    <t>Ð³½. ¹ñ³Ù</t>
  </si>
  <si>
    <t>²ñÅ»ùÁ</t>
  </si>
  <si>
    <t>â³÷Ù³Ý
 ÙÇ³íáñÁ</t>
  </si>
  <si>
    <t>¶áñÍáÕ ·Ý»ñáí</t>
  </si>
  <si>
    <t>Àëï ÝáñÙ»ñÇ</t>
  </si>
  <si>
    <t>² Ø ö à ö    Ü ² Ê ² Ð ² Þ Æ ì</t>
  </si>
  <si>
    <r>
      <t>Ù</t>
    </r>
    <r>
      <rPr>
        <vertAlign val="superscript"/>
        <sz val="8"/>
        <rFont val="Arial Armenian"/>
        <family val="2"/>
      </rPr>
      <t>2</t>
    </r>
    <r>
      <rPr>
        <sz val="10"/>
        <rFont val="Arial"/>
        <family val="2"/>
        <charset val="204"/>
      </rPr>
      <t/>
    </r>
  </si>
  <si>
    <t>²²Ð, 20%</t>
  </si>
  <si>
    <t>ØÇ³íáñÇ ÁÝ¹Ñ³Ýáõñ ³ñÅ»ùÁ</t>
  </si>
  <si>
    <t>Ì³í³É³Ã»ñÃ - Ý³Ë³Ñ³ßÇí</t>
  </si>
  <si>
    <t>E1-961</t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</si>
  <si>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</rPr>
      <t/>
    </r>
  </si>
  <si>
    <t>E46-109</t>
  </si>
  <si>
    <t>ßáõÏ³</t>
  </si>
  <si>
    <t>ß³Õ³Ë</t>
  </si>
  <si>
    <t>çáõñ</t>
  </si>
  <si>
    <t>ËáÕáí³Ï</t>
  </si>
  <si>
    <t>Ï-ï</t>
  </si>
  <si>
    <t>ÛáõÕ³Ý»ñÏ</t>
  </si>
  <si>
    <t>ïñáñí³Í Ý»ñÏ</t>
  </si>
  <si>
    <t>ûÉÇý</t>
  </si>
  <si>
    <t>Ü³Ë N1-2</t>
  </si>
  <si>
    <t>Ü³Ë³Ñ³ßÇí N1-2</t>
  </si>
  <si>
    <t>Ü³Ë³Ñ³ßÇí N1-3</t>
  </si>
  <si>
    <t>Ì³í³É³Ã»ñÃ-Ý³Ë³Ñ³ßÇí</t>
  </si>
  <si>
    <t>ÝÛáõÃ»ñ</t>
  </si>
  <si>
    <t xml:space="preserve">     Ü³Ë³Ñ³ßÇíÁ Ï³½Ùí³Í ¿ ÐÐ ù³Õ³ù³ßÇÝáõÃÛ³Ý Ý³Ë³ñ³ñáõÃÛ³Ý Ññ³Ù³Ýáí Ñ³ëï³ïí³Í</t>
  </si>
  <si>
    <t>C310-13
ï.Ù.Ï 29</t>
  </si>
  <si>
    <t>ï»Õ</t>
  </si>
  <si>
    <t>µ»ïáÝ B12.5</t>
  </si>
  <si>
    <t>³Ùñ³Ý</t>
  </si>
  <si>
    <t>¿É»Ïïñá¹</t>
  </si>
  <si>
    <t>÷³Ï³Ý</t>
  </si>
  <si>
    <t>E15-613</t>
  </si>
  <si>
    <t>Î³½Ù»ó՝                                                                   ². ÐáíÑ³ÝÝÇëÛ³Ý</t>
  </si>
  <si>
    <t>Î³½Ù»ó՝                                              ². ÐáíÑ³ÝÝÇëÛ³Ý</t>
  </si>
  <si>
    <t>Î³½Ù»ó՝                                                                     ². ÐáíÑ³ÝÝÇëÛ³Ý</t>
  </si>
  <si>
    <t>Î³½Ù»óª                                                    ². ÐáíÑ³ÝÝÇëÛ³Ý</t>
  </si>
  <si>
    <t>Í»÷³Ù³ÍÇÏ</t>
  </si>
  <si>
    <t>Î»ñ³ÙÇÏ³Ï³Ý ë³ÉÇÏÝ»ñÇó Ñ³ï³ÏÇ ù³Ý¹áõÙ</t>
  </si>
  <si>
    <t>E46-119
E46-120</t>
  </si>
  <si>
    <t>Ð³ï³ÏÝ»ñÇ ó»Ù»Ýï³í³½» Ñ³ñÃ³ß»ñïÇ ù³Ý¹áõÙ</t>
  </si>
  <si>
    <t>Р5-42</t>
  </si>
  <si>
    <t>E46-88</t>
  </si>
  <si>
    <t>10ëÙ Ñ³ëïáõÃÛ³Ý ÙÇçÝáñÙÝ»ñÇ ù³Ý¹áõÙ</t>
  </si>
  <si>
    <t>Р11-229</t>
  </si>
  <si>
    <t xml:space="preserve">¶³ç» ëí³ÕÇ ù³Ý¹áõÙ ³é³ëï³ÕÝ»ñÇó, ëáëÝÓ³Ý»ñÏÇ Ñ»ï ÙÇ³ëÇÝ </t>
  </si>
  <si>
    <t>P11-80</t>
  </si>
  <si>
    <t>êáëÝÓ³Ý»ñÏÇ ù»ñáõÙ ³é³ëï³ÕÝ»ñÇó</t>
  </si>
  <si>
    <t>Р11-225</t>
  </si>
  <si>
    <t>¶³ç» ëí³ÕÇ ù³Ý¹áõÙ å³ï»ñÇó, Ý»ñÏÇ ß»ñïÇ Ñ»ï ÙÇ³ëÇÝ</t>
  </si>
  <si>
    <t>P13-5</t>
  </si>
  <si>
    <t>Ð³Ë×³ë³ÉÇ ù³Ý¹áõÙ å³ï»ñÇó</t>
  </si>
  <si>
    <r>
      <t>Ù</t>
    </r>
    <r>
      <rPr>
        <vertAlign val="superscript"/>
        <sz val="8"/>
        <rFont val="Arial Armenian"/>
        <family val="2"/>
      </rPr>
      <t>2</t>
    </r>
    <r>
      <rPr>
        <sz val="10"/>
        <rFont val="Arial"/>
        <family val="2"/>
      </rPr>
      <t/>
    </r>
  </si>
  <si>
    <t>ò/³í³½³ÛÇÝ ëí³ÕÇ ù³Ý¹áõÙ å³ï»ñÇó</t>
  </si>
  <si>
    <t>E46-122</t>
  </si>
  <si>
    <t>ö³ÛïÛ³ å³ïáõÑ³ÝÝ»ñÇ ³å³ÙáÝï³ÅáõÙ /å³ïáõÑ³Ý³·á·»ñáí/</t>
  </si>
  <si>
    <t>E46-124</t>
  </si>
  <si>
    <t>²éÏ³ ·áõÛùÇ Å³Ù³Ý³Ï³íáñ ï»Õ³÷áËÙ³Ý ³ßË³ï³ÝùÝ»ñ</t>
  </si>
  <si>
    <t>C310-13
ï.Ù.Ï. 29</t>
  </si>
  <si>
    <t>ÞÇÝ ³ÕµÇ µ³ñÓáõÙ ¨ ï»Õ³÷áËáõÙ ÙÇÝã¨ 13ÏÙ Ñ»é³íáñáõÃÛ³Ý íñ³</t>
  </si>
  <si>
    <t>P23-77</t>
  </si>
  <si>
    <t>ÞÇÝ. ³ÕµÇ ¨ å³Ñ»ëï³íáñíáÕ Çñ»ñÇ Ñ³í³ùáõÙ, ¹áõñë µ»ñáõÙ ß»ÝùÇó, Ïáõï³ÏáõÙ</t>
  </si>
  <si>
    <t>Î³éáõóÙ³Ý ³ßË³ï³ÝùÝ»ñ</t>
  </si>
  <si>
    <t>P5-85
P5-86</t>
  </si>
  <si>
    <t>Ð³ñÃ»óÝáÕ ß»ñïÇ å³ïñ³ëïáõÙ ó»Ù»Ýï-³í³½³ÛÇÝ ß³Õ³ËÇó 30ÙÙ Ñ³ëïáõÃÛ³Ùµ</t>
  </si>
  <si>
    <t>P5-115</t>
  </si>
  <si>
    <t>å/· ë³É»ñ</t>
  </si>
  <si>
    <t>Ê»ó»ë³É» Ñ³ï³ÏÇ Çñ³Ï³Ý³óáõÙ</t>
  </si>
  <si>
    <t>Ë»ó»ë³É</t>
  </si>
  <si>
    <t>E11-252</t>
  </si>
  <si>
    <t>äñ»ë·ñ³ÝÇï» ßñÇß³ÏÝ»ñÇ å³ïñ³ëïáõÙ, h=10ëÙ</t>
  </si>
  <si>
    <t>E5-43</t>
  </si>
  <si>
    <t xml:space="preserve">ßñÇß³Ï </t>
  </si>
  <si>
    <t>Ù»Ë</t>
  </si>
  <si>
    <t>²é³ëï³ÕÇ ·³ç» ëí³ÕáõÙ µ³ñÓñáñ³Ï</t>
  </si>
  <si>
    <t>·³ç</t>
  </si>
  <si>
    <t>P11-187</t>
  </si>
  <si>
    <t xml:space="preserve">²é³ëï³ÕÝ»ñÇ ùë³Ñ³ñÃáõÙ ·ÇåëáÝÇïáí </t>
  </si>
  <si>
    <t>·ÇåëáÝÇï</t>
  </si>
  <si>
    <t>P14-419</t>
  </si>
  <si>
    <t>²é³ëï³ÕÝ»ñÇ Ý»ñÏáõÙ É³ï»ùë³ÛÇÝ Ý»ñÏáí, Í»÷³Ù³ÍÏÙ³Ùµ, É³íáñ³Ï</t>
  </si>
  <si>
    <t>È³ï»ùë. Ý»ñÏ</t>
  </si>
  <si>
    <t>Ï³ËáíÇ ³é³ëï.</t>
  </si>
  <si>
    <t>ÑÇÙÝ³ÏÙ³Ëù</t>
  </si>
  <si>
    <t>Ñ»ÕÛáõë</t>
  </si>
  <si>
    <t xml:space="preserve">ä³ï»ñÇ ùë³Ñ³ñÃáõÙ ·ÇåëáÝÇïáí </t>
  </si>
  <si>
    <t>E15-260</t>
  </si>
  <si>
    <t>ó³Ýó</t>
  </si>
  <si>
    <t>P14-418</t>
  </si>
  <si>
    <t>E15-82</t>
  </si>
  <si>
    <t>ä³ï»ñÇ  »ñ»ë³å³ïáõÙ Ñ³Ë×³ë³Éáí</t>
  </si>
  <si>
    <t>Ñ³Ë×³ë³É</t>
  </si>
  <si>
    <t>Ð³ñ¹³ñÙ³Ý ³ßË³ï³ÝùÝ»ñ</t>
  </si>
  <si>
    <t>Ð³ï³ÏÝ»ñ</t>
  </si>
  <si>
    <t>´³óí³ÍùÝ»ñ</t>
  </si>
  <si>
    <t>µ³óíáÕ</t>
  </si>
  <si>
    <t>ãµ³óíáÕ</t>
  </si>
  <si>
    <t>ä³ï»ñÇ Ý»ñÏáõÙ É³ï»ùë³ÛÇÝ Ý»ñÏáí, Í»÷³Ù³ÍÏÙ³Ùµ, É³íáñ³Ï</t>
  </si>
  <si>
    <t>Ø»ï³Õ³åÉ³ëï», ëåÇï³Ï, 60 ÙÙ Ñ³ëï., 4+4ÙÙ ³å³Ï»÷³Ã»Ãáí, Ñ³ÛÏ³Ï³Ý åñáýÇÉáí å³ïáõÑ³ÝÝ»ñÇ,  ï»Õ³¹ñáõÙ /Ý»ñ³éÛ³É ³/÷³Ã»ÃÁ/ µ³óíáÕ</t>
  </si>
  <si>
    <t>Ø»ï³Õ³åÉ³ëï», ëåÇï³Ï, 60 ÙÙ Ñ³ëï., 4+4ÙÙ ³å³Ï»÷³Ã»Ãáí, Ñ³ÛÏ³Ï³Ý åñáýÇÉáí å³ïáõÑ³ÝÝ»ñÇ,  ï»Õ³¹ñáõÙ /Ý»ñ³éÛ³É ³/÷³Ã»ÃÁ/ ãµ³óíáÕ</t>
  </si>
  <si>
    <t>E15-277a</t>
  </si>
  <si>
    <t>¸éÝ»ñÇ ¨ å³ïáõÑ³ÝÝ»ñÇ ß»å»ñÇ ·³ç» ëí³ÕáõÙ</t>
  </si>
  <si>
    <t>Þ»å»ñÇ Ý»ñÏáõÙ É³ï»ùë³ÛÇÝ Ý»ñÏáí, Í»÷³Ù³ÍÏÙ³Ùµ, É³íáñ³Ï</t>
  </si>
  <si>
    <t>E15-273</t>
  </si>
  <si>
    <t>²ñï³ùÇÝ å³ï»ñÇ ß»å»ñÇ ëí³ÕáõÙ ó»Ù»Ýï-³í³½³ÛÇÝ ß³Õ³Ëáí, µ³ñ»É³íí³Í áñ³ÏÇ</t>
  </si>
  <si>
    <t>E12-280</t>
  </si>
  <si>
    <r>
      <t xml:space="preserve">²ñï³ùÇÝ å³ïáõÑ³Ý³·á·»ñÇ Çñ³Ï³Ý³óáõÙ óÇÝÏ³å³ï ÃÇÃ»ÕÇó </t>
    </r>
    <r>
      <rPr>
        <sz val="8"/>
        <rFont val="Sylfaen"/>
        <family val="1"/>
        <charset val="204"/>
      </rPr>
      <t>δ</t>
    </r>
    <r>
      <rPr>
        <sz val="8"/>
        <rFont val="Arial Armenian"/>
        <family val="2"/>
      </rPr>
      <t>=0.55ÙÙ</t>
    </r>
  </si>
  <si>
    <t>óÇÝÏ. ÃÇÃ»Õ</t>
  </si>
  <si>
    <t>E10-103</t>
  </si>
  <si>
    <t>å³ïáõÑ³Ý³·á·</t>
  </si>
  <si>
    <t>Ø»ï³Õ³åÉ³ëï» ëåÇï³Ï ¹éÝ»ñÇ ï»Õ³¹ñáõÙ /Ñ³ÛÏ³Ï³Ý, Ý»ñ³éÛ³É ë³ñù»ñÁ, ÏáÕå»ùÝ»ñÁ/</t>
  </si>
  <si>
    <t>Ù/å ¹áõé</t>
  </si>
  <si>
    <t>³ÉÛáõÙÇÝ» ¹áõé</t>
  </si>
  <si>
    <t>î³ÝÇù</t>
  </si>
  <si>
    <t>E46-96</t>
  </si>
  <si>
    <t>СНиП
IV-3-82</t>
  </si>
  <si>
    <t>Ù»ù.
Å³Ù</t>
  </si>
  <si>
    <t>P17-140</t>
  </si>
  <si>
    <t>E18-165</t>
  </si>
  <si>
    <t>åáÙå</t>
  </si>
  <si>
    <t>E18-112</t>
  </si>
  <si>
    <t>æ»éáõóÙ³Ý ³ÉÛáõÙÇÝ» Ù³ñïÏáóÝ»ñÇ ï»Õ³¹ñáõÙ</t>
  </si>
  <si>
    <t>¿ùÙ</t>
  </si>
  <si>
    <t>æ»éáõóÙ³Ý ³ÉÛáõÙÇÝ» Ù³ñïÏáóÝ»ñÇ ³ñÅ»ùÁ H=500ÙÙ</t>
  </si>
  <si>
    <t>ë»Ï-
óÇ³</t>
  </si>
  <si>
    <t>Ù³ñïÏáóÝ»ñ</t>
  </si>
  <si>
    <t>ë»Ïó.</t>
  </si>
  <si>
    <t>E16-263</t>
  </si>
  <si>
    <t>³Ùñ³Ï</t>
  </si>
  <si>
    <t>ÙáÝï³ÅÙ³Ý Ï-ï</t>
  </si>
  <si>
    <t>Ï³ËÇã</t>
  </si>
  <si>
    <t>12-811-1</t>
  </si>
  <si>
    <t xml:space="preserve">ç/Ï³ñ· ÷³Ï³Ý </t>
  </si>
  <si>
    <t>Ø³ñïÏáóÇ û¹³Ñ»é³óÙ³Ý ÷³Ï³ÝÝ»ñ ö15ÙÙ /³íïáÙ³ï/</t>
  </si>
  <si>
    <t>Ø³ñïÏáóÇ ¹³ï³ñÏÙ³Ý ÷³Ï³ÝÝ»ñ ö15ÙÙ</t>
  </si>
  <si>
    <t xml:space="preserve">¹³ï. ÷³Ï³Ý </t>
  </si>
  <si>
    <t>½ïÇã</t>
  </si>
  <si>
    <t>Ó»õ³íáñ Ù³ë</t>
  </si>
  <si>
    <t>æ»éáõóáõÙ</t>
  </si>
  <si>
    <t>P19-70</t>
  </si>
  <si>
    <t>P19-69</t>
  </si>
  <si>
    <t>E19-6</t>
  </si>
  <si>
    <t>Î³Ãë³ÛÇ ÍË³ï³ñ /·áñÍ³ñ³Ý³ÛÇÝ/</t>
  </si>
  <si>
    <t>Ï³Ãë³</t>
  </si>
  <si>
    <t>Ï/ÍË³ï³ñ</t>
  </si>
  <si>
    <t>E22-119</t>
  </si>
  <si>
    <t>E16-34</t>
  </si>
  <si>
    <t>³Ùñ³Ï³å</t>
  </si>
  <si>
    <t>E16-33</t>
  </si>
  <si>
    <t>E22-365</t>
  </si>
  <si>
    <t>E22-366</t>
  </si>
  <si>
    <t>ëïáõ·Çã</t>
  </si>
  <si>
    <t>E17-61</t>
  </si>
  <si>
    <t>½áõ·³ñ³Ý³ÏáÝù</t>
  </si>
  <si>
    <t>Éí³ó³ñ³Ý</t>
  </si>
  <si>
    <t>ëÇýáÝ</t>
  </si>
  <si>
    <t>E17-36</t>
  </si>
  <si>
    <t>Ñáë³Ï</t>
  </si>
  <si>
    <t>E17-87</t>
  </si>
  <si>
    <t>ËáÑ³Ýáó³ÏáÝù</t>
  </si>
  <si>
    <t>E8-169</t>
  </si>
  <si>
    <t>ØÇçÝáñÙ»ñÇ Ï³éáõóáõÙ Ã»Ã»õ³µ»ïáÝ»  µÉáÏÝ»ñÇó 10ëÙ Ñ³ëïáõÃÛ³Ùµ</t>
  </si>
  <si>
    <t>µÉáÏ»ñ</t>
  </si>
  <si>
    <t>´ÉáÏ»ñÇ ¹³ï³ñÏáõÃÛáõÝÝ»ñÇ ÉóáõÙ ó»Ù»Ýï-³í³½³ÛÇÝ ß³Õ³Ëáí</t>
  </si>
  <si>
    <r>
      <t xml:space="preserve">²Ùñ³Ý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10A500C</t>
    </r>
  </si>
  <si>
    <t>²Ùñ³Ý ö6AcI</t>
  </si>
  <si>
    <t xml:space="preserve">E6-257 </t>
  </si>
  <si>
    <t>ØÇçÝáñÙ³ÛÇÝ µÉáÏ»ñÇ »õ ÏáÝëïñáõÏóÇ³Ý»ñÇ ÙÇç»õ, Ï³ñ³ÝÝ»ñáõÙ ÷ñ÷ñ³åÉ³ëïÇ ï»Õ³¹ñáõÙ 100x20ÙÙ ã³÷»ñÇ</t>
  </si>
  <si>
    <t>÷/åÉ³ëï 20ÙÙ</t>
  </si>
  <si>
    <t>III Ï³ñ·Ç ·ñáõÝïÇ Ùß³ÏáõÙ Ó»éùáí</t>
  </si>
  <si>
    <t>E1-968</t>
  </si>
  <si>
    <t>E6-1</t>
  </si>
  <si>
    <t>E20-696</t>
  </si>
  <si>
    <t>³Ùñ³óáõÙÝ»ñ</t>
  </si>
  <si>
    <t>ÁÝ¹áõÝáÕ-</t>
  </si>
  <si>
    <t>Õ»Ï³í³ñ. ë³ñù</t>
  </si>
  <si>
    <t>10-743-2</t>
  </si>
  <si>
    <t>ïíÇã</t>
  </si>
  <si>
    <t>11-583-4</t>
  </si>
  <si>
    <t>GSM ë³ñù</t>
  </si>
  <si>
    <t>8-122-1</t>
  </si>
  <si>
    <t>Ù³ñïÏáó</t>
  </si>
  <si>
    <t>10-54-11</t>
  </si>
  <si>
    <t>Ù³ÉáõË</t>
  </si>
  <si>
    <t>é»É»³ÛÇÝ Ùá¹áõÉ</t>
  </si>
  <si>
    <t>Ü³Ë N1-5</t>
  </si>
  <si>
    <t>Ð³Ï³Ññ¹»Ñ³ÛÇÝ Ñ³Ù³Ï³ñ·Ç ï»Õ³¹ñáõÙ</t>
  </si>
  <si>
    <t>Ü³Ë³Ñ³ßÇí N1-4</t>
  </si>
  <si>
    <t>Ü³Ë³Ñ³ßÇí N1-5</t>
  </si>
  <si>
    <t>Ü³Ë N1-6</t>
  </si>
  <si>
    <t>¾É»Ïïñ³ï»ËÝÇÏ³Ï³Ý Ù³ë</t>
  </si>
  <si>
    <t>Èáõë³ïáõÝ»ñÇ ³å³ÙáÝï³ÅáõÙ</t>
  </si>
  <si>
    <t>Éáõë³ïáõ</t>
  </si>
  <si>
    <t>8-591-7</t>
  </si>
  <si>
    <t>í³ñ¹³Ï</t>
  </si>
  <si>
    <t>8-591-2</t>
  </si>
  <si>
    <t>³Ýç³ïÇã</t>
  </si>
  <si>
    <t>ïáõ÷</t>
  </si>
  <si>
    <t>îáõ÷»ñ ×ÛáõÕ³íáñÙ³Ý</t>
  </si>
  <si>
    <t>8-573-8</t>
  </si>
  <si>
    <t>í³Ñ³Ý</t>
  </si>
  <si>
    <t>8-612-7</t>
  </si>
  <si>
    <t>³íï.-³Ýç³ïÇã</t>
  </si>
  <si>
    <t>8-525-2</t>
  </si>
  <si>
    <t>8-525-1</t>
  </si>
  <si>
    <t>Ñ³Õáñ¹³É³ñ</t>
  </si>
  <si>
    <t>³ÝÏÛáõÝ³Ï</t>
  </si>
  <si>
    <t>¶ñáõÝïÇ »ïÉÇóù Ó»éùáí, ïá÷³ÝáõÙáí</t>
  </si>
  <si>
    <t>Ü³Ë³Ñ³ßÇí N1-6</t>
  </si>
  <si>
    <t>Ø³Ýñ³Ñ³ï³ÏÇ ù³Ý¹áõÙ</t>
  </si>
  <si>
    <t>P9-26
ÏÇñ.</t>
  </si>
  <si>
    <t>êáëÝÓ³Ý»ñÏÇ Ù³ùñáõÙ å³ï»ñÇó</t>
  </si>
  <si>
    <t>ä³ï»ñÇ ·³ç» ëí³ÕáõÙ µ³ñ»É³íí³Í áñ³ÏÇ</t>
  </si>
  <si>
    <t>µ³½ñÇù</t>
  </si>
  <si>
    <t>²ëïÇ×³ÝÝ»ñÇ ³ÉÛáõÙÇÝ» µ³½ñÇùÝ»ñÇ ï»Õ³¹ñáõÙ, áõÕÕ³Ñ³Û³ó ÓáÕ»ñáí, µ³ñÓñáñ³Ï</t>
  </si>
  <si>
    <t>E8-191</t>
  </si>
  <si>
    <r>
      <t>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
ÑáñÇ½.
åñáÛ.</t>
    </r>
  </si>
  <si>
    <t xml:space="preserve">Ù»ï³Õ³Ï³Ý </t>
  </si>
  <si>
    <t>Ù³ë»ñ</t>
  </si>
  <si>
    <t>÷³Ûï» í³Ñ³Ý</t>
  </si>
  <si>
    <t>÷³Ûï» Ù³ë»ñ</t>
  </si>
  <si>
    <t>äáÕå³ï» ËáÕáí³ÏÝ»ñÇó Ý»ñùÇÝ ·áõÛù³ÛÇÝ ï³Ëï³Ï³Ù³ÍÇ ï»Õ³¹ñáõÙ ¨ ù³Ý¹áõÙ</t>
  </si>
  <si>
    <t>Ð³ñÃ óÇÝÏ³å³ï ÃÇÃ»ÕÇó Í³ÍÏáõÛÃÇ ³å³ÙáÝï³ÅáõÙ</t>
  </si>
  <si>
    <t>23-77</t>
  </si>
  <si>
    <t>²å³ÙáÝï³Åí³Í ÝÛáõÃ»ñÇ Ñ³í³ùáõÙ, Çç»óáõÙ ï³ÝÇùÇó ¨ ¹áõñë µ»ñáõÙ ß»ÝùÇó</t>
  </si>
  <si>
    <t>ÞÇÝ. ³ÕµÇ Ñ³í³ùáõÙ, µ³ñÓáõÙ »õ ï»Õ³÷áËáõÙ ÙÇÝã¨ 13ÏÙ</t>
  </si>
  <si>
    <t>ì»ñ³Ùµ³ñÓÇãÇ ß³Ñ³·áñÍáõÙ</t>
  </si>
  <si>
    <t>Ü³Ë N1-7</t>
  </si>
  <si>
    <t>Ü³Ë³Ñ³ßÇí N1-7</t>
  </si>
  <si>
    <t>Ï³Õ³å³ñ³Ù³Í</t>
  </si>
  <si>
    <t>ï³Ëï³ÏÝ»ñ</t>
  </si>
  <si>
    <t>²Ùñ³Ý ö10A500c</t>
  </si>
  <si>
    <t>E46-99</t>
  </si>
  <si>
    <t>ê³ñù³íáñáõÙÝ»ñ</t>
  </si>
  <si>
    <t>ÀÝ¹³Ù»ÝÁ ³é³Ýó ë³ñù./Ñ³½. ¹ñ./</t>
  </si>
  <si>
    <t>Î³½Ù»ó՝                                                 ². ÐáíÑ³ÝÝÇëÛ³Ý</t>
  </si>
  <si>
    <t>Ü³Ë³Ñ³ßÇí N1-2 æ»éáõóáõÙ</t>
  </si>
  <si>
    <t>E16-266</t>
  </si>
  <si>
    <t>E16-265</t>
  </si>
  <si>
    <t>E16-264</t>
  </si>
  <si>
    <t>E16-262</t>
  </si>
  <si>
    <t>Ù»ÏáõëÇã</t>
  </si>
  <si>
    <t>²Û¹ ÃíáõÙ ë³ñù³íáñáõÙÝ»ñ-</t>
  </si>
  <si>
    <t>û¹³ï³ñ</t>
  </si>
  <si>
    <t>Ñáí³Ýáó</t>
  </si>
  <si>
    <t>E20-409</t>
  </si>
  <si>
    <t>×³Õ³ß³ñ</t>
  </si>
  <si>
    <r>
      <t xml:space="preserve">ÊáÕáí³Ï³ß³ñÇ ³ÝóÏ³óáõÙ åáÉÇåñáåÇÉ»Ý³ÛÇÝ ËáÕáí³ÏÝ»ñÇó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20x1.9ÙÙ ÑÇ¹ñ³íÉÇÏ ÷áñÓ³ñÏáõÙáí</t>
    </r>
  </si>
  <si>
    <r>
      <t xml:space="preserve">ÊáÕáí³Ï³ß³ñÇ ³ÝóÏ³óáõÙ åáÉÇåñáåÇÉ»Ý³ÛÇÝ ËáÕáí³ÏÝ»ñÇó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25x2.3ÙÙ ÑÇ¹ñ³íÉÇÏ ÷áñÓ³ñÏáõÙáí</t>
    </r>
  </si>
  <si>
    <r>
      <t xml:space="preserve">ÊáÕáí³Ï³ß³ñÇ ³ÝóÏ³óáõÙ åáÉÇåñáåÇÉ»Ý³ÛÇÝ ËáÕáí³ÏÝ»ñÇó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32x3.0ÙÙ ÑÇ¹ñ³íÉÇÏ ÷áñÓ³ñÏáõÙáí</t>
    </r>
  </si>
  <si>
    <t xml:space="preserve">E16-46 </t>
  </si>
  <si>
    <r>
      <t xml:space="preserve">ÊáÕáí³Ï³ß³ñÇ ³ÝóÏ³óáõÙ åáÕå³ï» ËáÕáí³ÏÝ»ñÇó </t>
    </r>
    <r>
      <rPr>
        <sz val="8"/>
        <rFont val="Symbol"/>
        <family val="2"/>
      </rPr>
      <t xml:space="preserve">Æ </t>
    </r>
    <r>
      <rPr>
        <sz val="8"/>
        <rFont val="Arial Armenian"/>
        <family val="2"/>
      </rPr>
      <t>57x3.5ÙÙ</t>
    </r>
  </si>
  <si>
    <t>E17-96
K=0.5</t>
  </si>
  <si>
    <t>æñ³ï³ù³óáõóÇãÇ ï»Õ³¹ñáõÙ §²ñÇëïáÝ¦ ïÇåÇ N=1.2Ïíï/Å, V=50É</t>
  </si>
  <si>
    <t>çñ³ï³ù³óáõóÇã</t>
  </si>
  <si>
    <t>E17-53</t>
  </si>
  <si>
    <t>Ë³éÝÇã</t>
  </si>
  <si>
    <t>Èí³ó³ñ³ÝÇ Íáñ³Ï-Ë³éÝÇãÇ ï»Õ³¹ñáõÙ</t>
  </si>
  <si>
    <t>ÊáÑ³Ýáó³ÏáÝùÇ Íáñ³Ï-Ë³éÝÇãÇ ï»Õ³¹ñáõÙ</t>
  </si>
  <si>
    <t>E16-184</t>
  </si>
  <si>
    <t>Ññß»ç Íáñ³Ï</t>
  </si>
  <si>
    <t>×Ï³ËáÕáí³Ï</t>
  </si>
  <si>
    <t>Í³Ûñ³å³Ý³Ï</t>
  </si>
  <si>
    <t>·ÉËÇÏ</t>
  </si>
  <si>
    <t>å³Ñ³ñ³Ý</t>
  </si>
  <si>
    <t>E16-295</t>
  </si>
  <si>
    <r>
      <t xml:space="preserve">æñ³ã³÷Ç ï»Õ³¹ñáõÙ </t>
    </r>
    <r>
      <rPr>
        <sz val="8"/>
        <rFont val="Symbol"/>
        <family val="1"/>
        <charset val="2"/>
      </rPr>
      <t xml:space="preserve">Æ  </t>
    </r>
    <r>
      <rPr>
        <sz val="8"/>
        <rFont val="Arial Armenian"/>
        <family val="2"/>
      </rPr>
      <t>40ÙÙ</t>
    </r>
  </si>
  <si>
    <t>çñ³ã³÷</t>
  </si>
  <si>
    <r>
      <t xml:space="preserve">¼ïÇã 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40ÙÙ</t>
    </r>
  </si>
  <si>
    <t>ØÇ³óáõÙ ·áñÍáÕ ó³ÝóÇÝ</t>
  </si>
  <si>
    <t>üÇïÇÝ·Ý»ñ /ï³ñµ»ñ/</t>
  </si>
  <si>
    <t>ýÇïÇÝ·</t>
  </si>
  <si>
    <t>äáÕå³ï» ËáÕáí³ÏÝ»ñÇ Ý»ñÏáõÙ Ñ³Ï³Ïáéá½ÇáÝ Ý»ñÏáí 2 ß»ñï</t>
  </si>
  <si>
    <t>Ñ/ÛáõÕ³Ý»ñÏ</t>
  </si>
  <si>
    <t>E22-446</t>
  </si>
  <si>
    <r>
      <t xml:space="preserve">æñ³Ù³ï³Ï³ñ³ñÙ³Ý ¹Çï³ÑáñÇ å³ïñ³ëïáõÙ Ñ³í³ùáíÇ »/µ ¿É»Ù»ÝïÝ»ñÇó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1000ÙÙ, h=1.5Ù</t>
    </r>
  </si>
  <si>
    <t>Ñ³í³ùáíÇ »/µ »É.</t>
  </si>
  <si>
    <t>µ»ïáÝ B7.5</t>
  </si>
  <si>
    <t>Âáõç» Ùïáó</t>
  </si>
  <si>
    <t>Ãáõç» Ùïáó</t>
  </si>
  <si>
    <t>E9-46</t>
  </si>
  <si>
    <t>Ø»ï³Õ³Ï³Ý ³ëïÇ×³ÝÝ»ñÇ ï»Õ³¹ñáõÙ</t>
  </si>
  <si>
    <t>³ëïÇ×³Ý</t>
  </si>
  <si>
    <t>E6-84</t>
  </si>
  <si>
    <t>¸Çï³Ñáñ»ñÇ åáÕå³ï» ³Ùñ³óÙ³Ý Ù³ë»ñ</t>
  </si>
  <si>
    <t xml:space="preserve">Ï³åáÕ </t>
  </si>
  <si>
    <t>¿É»ÙÝ»ïÝ»ñ</t>
  </si>
  <si>
    <t>²í»Éáñ¹ µÝ³ÑáÕÇ µ³ñÓáõÙ ÇÝùÝ³Ã³÷ Ù»ù»Ý³Ý»ñÇ íñ³ »õ ï»Õ³÷áËáõÙ ÙÇÝã¨ 13ÏÙ</t>
  </si>
  <si>
    <t>P23-41</t>
  </si>
  <si>
    <t>²Ýóù»ñÇ µ³óáõÙ å³ï»ñáõÙ ¨ ÙÇçÝáñÙÝ»ñáõÙ L=100ÙÙ</t>
  </si>
  <si>
    <t>E46-53</t>
  </si>
  <si>
    <t xml:space="preserve">²å³ÙáÝï³ÅíáÕ Ù»ï³Õ³Ï³Ý ËáÕáí³ÏÝ»ñ, Ó¨³íáñ Ù³ë»ñ </t>
  </si>
  <si>
    <t>E1-962</t>
  </si>
  <si>
    <t>Êñ³ÙáõÕáõ Ùß³ÏáõÙ IV Ï³ñ·Ç ·ñáõÝïÝ»ñáõÙ Ó»éùáí,</t>
  </si>
  <si>
    <t>²Ýóù»ñÇ µ³óáõÙ ÙÇçÝ³å³ï»ñáõÙ</t>
  </si>
  <si>
    <t>E23-1</t>
  </si>
  <si>
    <t>²í³½Ç å³ßïå³ÝÇã ß»ñïÇ Çñ³Ï³Ý³óáõÙ ËáÕáí³ÏÝ»ñÇ ï³ÏÇó ¨ íñ³ÛÇó</t>
  </si>
  <si>
    <t>³í³½</t>
  </si>
  <si>
    <t>Î»ñ³ÙÇÏ³Ï³Ý ½áõ·³ñ³Ý³ÏáÝù»ñÇ ï»Õ³¹ñáõÙ ó³Íñ µ³ùáí /Ù³ÝÏ³Ï³Ý/</t>
  </si>
  <si>
    <t>E17-28</t>
  </si>
  <si>
    <t>Î»ñ³ÙÇÏ³Ï³Ý Éí³ó³ñ³ÝÝ»ñÇ ï»Õ³¹ñáõÙ ëÇýáÝáí</t>
  </si>
  <si>
    <t>Î»ñ³ÙÇÏ³Ï³Ý Éí³ó³ñ³ÝÝ»ñÇ ï»Õ³¹ñáõÙ ëÇýáÝáí /Ù³ÝÏ³Ï³Ý/</t>
  </si>
  <si>
    <t>E17-35</t>
  </si>
  <si>
    <t>E16-218</t>
  </si>
  <si>
    <t>ØÇ³óáõÙ ·áÛáõÃÛáõÝ áõÝ»óáÕ ÏáÛáõÕáõ ËáÕáí³ÏÝ»ñÇÝ</t>
  </si>
  <si>
    <t>Ëó³Ý</t>
  </si>
  <si>
    <t>ûÕ³·áïÇ</t>
  </si>
  <si>
    <t>»é³µ³ßËÇÏ</t>
  </si>
  <si>
    <t>²í³½Ç Ý³Ë³å³ïñ³ëï³Ï³Ý ß»ñïÇ Çñ³Ï³Ý³óáõÙ ËáÕáí³Ï³ß³ñÇ ï³ÏÇó »õ íñ³ÛÇó</t>
  </si>
  <si>
    <t>E23-109</t>
  </si>
  <si>
    <r>
      <t xml:space="preserve">ÎáÛáõÕáõ ÏÉáñ ¹Çï³Ñáñ»ñÇ å³ïñ³ëïáõÙ Ñ³í³ùáíÇ »/µ ¿É»Ù»ÝïÝ»ñÇó 
</t>
    </r>
    <r>
      <rPr>
        <sz val="8"/>
        <rFont val="Symbol"/>
        <family val="2"/>
      </rPr>
      <t xml:space="preserve">Æ  </t>
    </r>
    <r>
      <rPr>
        <sz val="8"/>
        <rFont val="Arial Armenian"/>
        <family val="2"/>
      </rPr>
      <t xml:space="preserve">1000x900(Ñ) ÙÙ </t>
    </r>
  </si>
  <si>
    <t>»/µ Ñ³í³ùáíÇ ¿É.</t>
  </si>
  <si>
    <t>µ»ïáÝ B15</t>
  </si>
  <si>
    <t>E1-969</t>
  </si>
  <si>
    <t>Ò»õ³íáñ Ù³ë»ñ åáÉÇíÇÝÇÉùÉáñÇ¹³ÛÇÝ ËáÕáí³ÏÝ»ñÇ Ñ³Ù³ñ</t>
  </si>
  <si>
    <r>
      <t xml:space="preserve">êïáõ·Çã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 xml:space="preserve"> 50ÙÙ</t>
    </r>
  </si>
  <si>
    <r>
      <t xml:space="preserve">êïáõ·Çã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100ÙÙ</t>
    </r>
  </si>
  <si>
    <t>E22-367</t>
  </si>
  <si>
    <t>ù³é³µ³ßËÇã</t>
  </si>
  <si>
    <r>
      <t xml:space="preserve">²ÝóáõÙ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100x50ÙÙ</t>
    </r>
  </si>
  <si>
    <t>³ÝóáõÙ</t>
  </si>
  <si>
    <r>
      <t>ºé³µ³ßËÇã 90</t>
    </r>
    <r>
      <rPr>
        <vertAlign val="superscript"/>
        <sz val="8"/>
        <rFont val="Arial Armenian"/>
        <family val="2"/>
      </rPr>
      <t>ú</t>
    </r>
    <r>
      <rPr>
        <sz val="8"/>
        <rFont val="Arial Armenian"/>
        <family val="2"/>
      </rPr>
      <t xml:space="preserve"> </t>
    </r>
    <r>
      <rPr>
        <sz val="8"/>
        <rFont val="Symbol"/>
        <family val="2"/>
      </rPr>
      <t>Æ</t>
    </r>
    <r>
      <rPr>
        <sz val="8"/>
        <rFont val="Arial Armenian"/>
        <family val="2"/>
      </rPr>
      <t>50x50ÙÙ</t>
    </r>
  </si>
  <si>
    <t>»é³µ³ßËÇã</t>
  </si>
  <si>
    <r>
      <t>ºé³µ³ßËÇã 90</t>
    </r>
    <r>
      <rPr>
        <vertAlign val="superscript"/>
        <sz val="8"/>
        <rFont val="Arial Armenian"/>
        <family val="2"/>
      </rPr>
      <t>ú</t>
    </r>
    <r>
      <rPr>
        <sz val="8"/>
        <rFont val="Arial Armenian"/>
        <family val="2"/>
      </rPr>
      <t xml:space="preserve"> </t>
    </r>
    <r>
      <rPr>
        <sz val="8"/>
        <rFont val="Symbol"/>
        <family val="2"/>
      </rPr>
      <t>Æ</t>
    </r>
    <r>
      <rPr>
        <sz val="8"/>
        <rFont val="Arial Armenian"/>
        <family val="2"/>
      </rPr>
      <t>100x100ÙÙ</t>
    </r>
  </si>
  <si>
    <r>
      <t>²ÝÏÛáõÝ³Ï 90</t>
    </r>
    <r>
      <rPr>
        <vertAlign val="superscript"/>
        <sz val="8"/>
        <rFont val="Arial Armenian"/>
        <family val="2"/>
      </rPr>
      <t>ú</t>
    </r>
    <r>
      <rPr>
        <sz val="8"/>
        <rFont val="Arial Armenian"/>
        <family val="2"/>
      </rPr>
      <t xml:space="preserve"> </t>
    </r>
    <r>
      <rPr>
        <sz val="8"/>
        <rFont val="Symbol"/>
        <family val="2"/>
      </rPr>
      <t>Æ</t>
    </r>
    <r>
      <rPr>
        <sz val="8"/>
        <rFont val="Arial Armenian"/>
        <family val="2"/>
      </rPr>
      <t>50ÙÙ</t>
    </r>
  </si>
  <si>
    <r>
      <t>²ÝÏÛáõÝ³Ï 90</t>
    </r>
    <r>
      <rPr>
        <vertAlign val="superscript"/>
        <sz val="8"/>
        <rFont val="Arial Armenian"/>
        <family val="2"/>
      </rPr>
      <t>ú</t>
    </r>
    <r>
      <rPr>
        <sz val="8"/>
        <rFont val="Arial Armenian"/>
        <family val="2"/>
      </rPr>
      <t xml:space="preserve"> </t>
    </r>
    <r>
      <rPr>
        <sz val="8"/>
        <rFont val="Symbol"/>
        <family val="2"/>
      </rPr>
      <t>Æ</t>
    </r>
    <r>
      <rPr>
        <sz val="8"/>
        <rFont val="Arial Armenian"/>
        <family val="2"/>
      </rPr>
      <t>100ÙÙ</t>
    </r>
  </si>
  <si>
    <t>²å³ÙáÝï³ÅÙ³Ý ³ßË³ï³ÝùÝ»ñ</t>
  </si>
  <si>
    <r>
      <t xml:space="preserve">P19-53
</t>
    </r>
    <r>
      <rPr>
        <u/>
        <sz val="8"/>
        <rFont val="Arial Armenian"/>
        <family val="2"/>
      </rPr>
      <t xml:space="preserve">P19-54
</t>
    </r>
    <r>
      <rPr>
        <sz val="8"/>
        <rFont val="Arial Armenian"/>
        <family val="2"/>
      </rPr>
      <t xml:space="preserve">     2</t>
    </r>
  </si>
  <si>
    <r>
      <t xml:space="preserve">Âáõç» ËáÕáí³ÏÝ»ñÇ ³å³ÙáÝï³ÅáõÙ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50-100ÙÙ</t>
    </r>
  </si>
  <si>
    <t>¼áõ·³ñ³Ý³ÏáÝù»ñÇ ³å³ÙáÝï³ÅáõÙ</t>
  </si>
  <si>
    <t>Èí³ó³ñ³ÝÝÝ»ñÇ ³å³ÙáÝï³ÅáõÙ</t>
  </si>
  <si>
    <r>
      <t xml:space="preserve">²Ýóù»ñÇ µ³óáõÙ å³ï»ñáõÙ </t>
    </r>
    <r>
      <rPr>
        <sz val="8"/>
        <rFont val="Symbol"/>
        <family val="2"/>
      </rPr>
      <t xml:space="preserve">Æ </t>
    </r>
    <r>
      <rPr>
        <sz val="8"/>
        <rFont val="Arial Armenian"/>
        <family val="2"/>
      </rPr>
      <t>300ÙÙ</t>
    </r>
  </si>
  <si>
    <t>²Ýóù»ñÇ µ³óáõÙ Í³ÍÏ»ñáõÙ</t>
  </si>
  <si>
    <t>E22-121</t>
  </si>
  <si>
    <t>E22-122</t>
  </si>
  <si>
    <r>
      <t>ø³é³µ³ßËÇã 90</t>
    </r>
    <r>
      <rPr>
        <vertAlign val="superscript"/>
        <sz val="8"/>
        <rFont val="Arial Armenian"/>
        <family val="2"/>
      </rPr>
      <t>ú</t>
    </r>
    <r>
      <rPr>
        <sz val="8"/>
        <rFont val="Arial Armenian"/>
        <family val="2"/>
      </rPr>
      <t/>
    </r>
  </si>
  <si>
    <t>Ü»ñùÇÝ ¿É»Ïïñ³Ï³Ý Ù³ë</t>
  </si>
  <si>
    <t>Ø»ï³Õ³Ï³Ý ³ñÏÕÇ 1200x600x250ÙÙ ã³÷»ñÇ</t>
  </si>
  <si>
    <t>³ñÏÕ</t>
  </si>
  <si>
    <t>8-544-1</t>
  </si>
  <si>
    <t>ÊáÑ³ÝáóÇ µ³ßËÇã Ù»ï³Õ³Ï³Ý å³Ñ³ñ³ÝÇ ï»Õ³¹ñáõÙ 600x600x250ÙÙ ã³÷»ñÇ</t>
  </si>
  <si>
    <t>´³ßËÇã í³Ñ³ÝÇ ï»Õ³¹ñáõÙ 18 Ùá¹áõÉÇ</t>
  </si>
  <si>
    <t>8-90-1</t>
  </si>
  <si>
    <t xml:space="preserve">ØáõïùÇ µ³ßËÇã å³Ñ³ñ³ÝÇ ï»Õ³¹ñáõÙ ВРУ8504 - 250 </t>
  </si>
  <si>
    <t>²íïáÙ³ï ³Ýç³ïÇã »é³ý³½ 200²</t>
  </si>
  <si>
    <t>²íïáÙ³ï ³Ýç³ïÇã »é³ý³½ 100²</t>
  </si>
  <si>
    <t>²íïáÙ³ï ³Ýç³ïÇã »é³ý³½ 40²</t>
  </si>
  <si>
    <t>²íïáÙ³ï ³Ýç³ïÇã »é³ý³½ 25²</t>
  </si>
  <si>
    <t>²íïáÙ³ï ³Ýç³ïÇã »é³ý³½ 20²</t>
  </si>
  <si>
    <t>²íïáÙ³ï ³Ýç³ïÇã ÙÇ³ý³½ 25²</t>
  </si>
  <si>
    <t>²íïáÙ³ï ³Ýç³ïÇã ÙÇ³ý³½ 16²</t>
  </si>
  <si>
    <t>²íïáÙ³ï ³Ýç³ïÇã ÙÇ³ý³½ 1²</t>
  </si>
  <si>
    <t>11-618-1</t>
  </si>
  <si>
    <t>ä³ßïå³ÝÇã ë³ñù »é³ý³½ УЗО-25</t>
  </si>
  <si>
    <t>УЗО-25</t>
  </si>
  <si>
    <t>Î³é³í³ñ³Ï³Ý Ïá×³Ï ПКЕ-2-112
/û¹³÷áËáõÃÛ³Ý Ñ³Ù³ñ/</t>
  </si>
  <si>
    <t>ПКЕ-2-112</t>
  </si>
  <si>
    <t>ÂáÕ³ñÏÇã Ï³é³í³ñ³Ï³Ý Ïá×³Ïáí 1.2² /û¹³÷áËáõÃÛ³Ý Ñ³Ù³ñ/</t>
  </si>
  <si>
    <t>ÃáÕ³ñÏÇã</t>
  </si>
  <si>
    <t>8-149-2</t>
  </si>
  <si>
    <r>
      <t>ВВГнг 5x95ÙÙ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Ñ³ïí³Íùáí, åÕÝÓ» çÇÕ»ñáí Ù³ÉáõËÇ ³ÝóÏ³óáõÙ /ãÑñÏÇ½íáÕ/</t>
    </r>
  </si>
  <si>
    <t>8-149-1</t>
  </si>
  <si>
    <r>
      <t>ВВГ</t>
    </r>
    <r>
      <rPr>
        <vertAlign val="subscript"/>
        <sz val="8"/>
        <rFont val="Arial Armenian"/>
        <family val="2"/>
      </rPr>
      <t>НГ</t>
    </r>
    <r>
      <rPr>
        <sz val="8"/>
        <rFont val="Arial Armenian"/>
        <family val="2"/>
      </rPr>
      <t xml:space="preserve"> 5x35ÙÙ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Ñ³ïí³Íùáí, åÕÝÓ» çÇÕ»ñáí Ù³ÉáõËÇ ³ÝóÏ³óáõÙ /ãÑñÏÇ½íáÕ/</t>
    </r>
  </si>
  <si>
    <r>
      <t>ВВГ</t>
    </r>
    <r>
      <rPr>
        <vertAlign val="subscript"/>
        <sz val="8"/>
        <rFont val="Arial Armenian"/>
        <family val="2"/>
      </rPr>
      <t>НГ</t>
    </r>
    <r>
      <rPr>
        <sz val="8"/>
        <rFont val="Arial Armenian"/>
        <family val="2"/>
      </rPr>
      <t xml:space="preserve"> 5x6ÙÙ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Ñ³ïí³Íùáí, åÕÝÓ» çÇÕ»ñáí Ù³ÉáõËÇ ³ÝóÏ³óáõÙ /ãÑñÏÇ½íáÕ/</t>
    </r>
  </si>
  <si>
    <r>
      <t>ВВГ</t>
    </r>
    <r>
      <rPr>
        <vertAlign val="subscript"/>
        <sz val="8"/>
        <rFont val="Arial Armenian"/>
        <family val="2"/>
      </rPr>
      <t>НГ</t>
    </r>
    <r>
      <rPr>
        <sz val="8"/>
        <rFont val="Arial Armenian"/>
        <family val="2"/>
      </rPr>
      <t xml:space="preserve"> 3x1.5ÙÙ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Ñ³ïí³Íùáí, åÕÝÓ» çÇÕ»ñáí Ù³ÉáõËÇ ³ÝóÏ³óáõÙ /ãÑñÏÇ½íáÕ/</t>
    </r>
  </si>
  <si>
    <t>8-399-1</t>
  </si>
  <si>
    <r>
      <t>ПВ-0.38 3x2.5ÙÙ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 åÕÝÓ» çÇÕ»ñáí Ñ³Õáñ¹³É³ñÇ ³ÝóÏ³óáõÙ</t>
    </r>
  </si>
  <si>
    <r>
      <t>ПВ-0.38 3x1.5ÙÙ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 åÕÝÓ» çÇÕ»ñáí Ñ³Õáñ¹³É³ñÇ ³ÝóÏ³óáõÙ</t>
    </r>
  </si>
  <si>
    <t>8-406-6</t>
  </si>
  <si>
    <r>
      <t xml:space="preserve">ÊáÕáí³Ï Ù»ï³Õ³Ï³Ý 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32ÙÙ</t>
    </r>
  </si>
  <si>
    <t>8-417-5</t>
  </si>
  <si>
    <r>
      <t xml:space="preserve">¶áýñ³ åÉ³ëïÙ³ë» ËáÕáí³Ï 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50ÙÙ</t>
    </r>
  </si>
  <si>
    <t>åíù/ËáÕáí³Ï</t>
  </si>
  <si>
    <t>ÐáÕ³ÝóáõÙ</t>
  </si>
  <si>
    <t>8-472-2</t>
  </si>
  <si>
    <t>Þ»ñï³íáñ åáÕå³ï 40x4</t>
  </si>
  <si>
    <t>ß»ñï³åáÕå³ï</t>
  </si>
  <si>
    <t>8-471-1</t>
  </si>
  <si>
    <t>²ÝÏÛáõÝ³íáñ åáÕå³ï  50x50x5ÙÙ - L=2,5Ù</t>
  </si>
  <si>
    <t>Ü»ñùÇÝ ¿É»Ïïñ³Éáõë³íáñáõÃÛ³Ý Ù³ë</t>
  </si>
  <si>
    <t>8-603-1</t>
  </si>
  <si>
    <t xml:space="preserve">Èº¸ ïÇåÇ Éáõë³ïáõÝ»ñÇ ï»Õ³¹ñáõÙ 36íï Ñ½áñáõÃÛ³Ùµ, IP 20/40, 4530ÉÙ 600x600ÙÙ </t>
  </si>
  <si>
    <t>Èº¸ ïÇåÇ Éáõë³ïáõÝ»ñÇ ï»Õ³¹ñáõÙ 36íï Ñ½áñáõÃÛ³Ùµ, IP 20/40, 4530ÉÙ 600x600ÙÙ, Ù³ñïÏáóáí</t>
  </si>
  <si>
    <t>Èº¸ ïÇåÇ Éáõë³ïáõÝ»ñÇ ï»Õ³¹ñáõÙ ³é³ëï³ÕÇ 25íï Ñ½áñáõÃÛ³Ùµ, 250ÙÙ ïñ³Ù³·Íáí</t>
  </si>
  <si>
    <t>Èº¸ ïÇåÇ Éáõë³ïáõÝ»ñÇ ï»Õ³¹ñáõÙ ¹ñëáõÙ  Ñ»ñÙ»ïÇÏ 10íï Ñ½áñáõÃÛ³Ùµ, 250ÙÙ ïñ³Ù³·Íáí</t>
  </si>
  <si>
    <t>Èº¸ ïÇåÇ ë³ÝÑ³Ý·áõÛóÇ Éáõë³ïáõÝ»ñÇ ï»Õ³¹ñáõÙ 11 íï Ñ½áñáõÃÛ³Ùµ, 3300ÉÙ</t>
  </si>
  <si>
    <t>ì³ñ¹³ÏÝ»ñÇ ï»Õ³¹ñáõÙ</t>
  </si>
  <si>
    <t>ì³ñ¹³ÏÝ»ñÇ ï»Õ³¹ñáõÙ ÑáÕ³ÝóáõÙáí</t>
  </si>
  <si>
    <t>8-591-10</t>
  </si>
  <si>
    <t xml:space="preserve">ºñÏëï»ÕÝ³íáñ ³Ýç³ïÇãÝ»ñÇ ï»Õ³¹ñáõÙ </t>
  </si>
  <si>
    <t xml:space="preserve">Ø»Ïëï»ÕÝ³íáñ ³Ýç³ïÇãÝ»ñÇ ï»Õ³¹ñáõÙ </t>
  </si>
  <si>
    <t xml:space="preserve">Î³ËáíÇ ³Ýç³ïÇãÝ»ñÇ ï»Õ³¹ñáõÙ </t>
  </si>
  <si>
    <t>îáõ÷»ñ ³Ýç³ïÇãÝ»ñÇ »õ í³ñ¹³ÏÝ»ñÇ ï»Õ³¹ñÙ³Ý Ñ³Ù³ñ</t>
  </si>
  <si>
    <t>ì³ñ¹³ÏÝ»ñÇ, ³Ýç³ïÇãÝ»ñÇ, ÙÇ³óÙ³Ý ïáõ÷»ñÇ ï»Õ»ñÇ ÷áñáõÙ</t>
  </si>
  <si>
    <r>
      <t xml:space="preserve">¶áýñ³ åÉ³ëïÙ³ë» ËáÕáí³Ï 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15ÙÙ</t>
    </r>
  </si>
  <si>
    <t>E46-57</t>
  </si>
  <si>
    <t>²ÏáëÝ»ñÇ ÷áñáõÙ ëí³ÕÇ ï³Ï</t>
  </si>
  <si>
    <t>E15-246а</t>
  </si>
  <si>
    <t>²ÏáëÝ»ñÇ ÷³ÏáõÙ</t>
  </si>
  <si>
    <t>²å³ÝáÝï³ÅÙ³Ý ³ßË³ï³ÝùÝ»ñ</t>
  </si>
  <si>
    <t>Ø»ï³Õ³Ï³Ý ³ñÏÕÇ Ñ³ïÇãáí ³å³ÙáÝï³ÅáõÙ</t>
  </si>
  <si>
    <t xml:space="preserve">ì³ñ¹³ÏÝ»ñÇ ³å³ÙáÝï³ÅáõÙ </t>
  </si>
  <si>
    <t>û¹³ÙáõÕ</t>
  </si>
  <si>
    <t>Ü³Ë N1-8</t>
  </si>
  <si>
    <t>ú¹³÷áËáõÃÛáõÝ</t>
  </si>
  <si>
    <t>æñ³Ù³ï³Ï³ñ³ñÙ³Ý ó³Ýó</t>
  </si>
  <si>
    <t>ÎáÛáõÕáõ ó³Ýó</t>
  </si>
  <si>
    <t>Ü³Ë³Ñ³ßÇí N1-8</t>
  </si>
  <si>
    <t>E11-201</t>
  </si>
  <si>
    <t>íÇÝÇÉ</t>
  </si>
  <si>
    <t>ëáëÇÝÓ</t>
  </si>
  <si>
    <t>ìÇÝÇÉ³ÛÇÝ Ñ³ï³ÏÝ»ñÇ Çñ³Ï³Ý³óáõÙ 4ÙÙ Ñ³ëï. »ÝÃ³ß»ñï»ñÇ Ñ»ï ÙÇ³ëÇÝ</t>
  </si>
  <si>
    <t>E6-161</t>
  </si>
  <si>
    <t>²Ùñ³Ý ö8AcI</t>
  </si>
  <si>
    <t>æ»éáõóÙ³Ý ÙÇ³ÏáÝïáõñ³ÛÇÝ Ï³Ãë³ÛÇ ï»Õ³¹ñáõÙ Q=42Ïíï, N=85ìï /³é³Ýó ÍËÝ»ÉáõÛ½Ç/</t>
  </si>
  <si>
    <r>
      <t>Þñç³Ý³éáõ åáÙå  G=5Ù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 xml:space="preserve">/Å³Ù, H=8Ù </t>
    </r>
  </si>
  <si>
    <t>ÀÝ¹³ñÓ³ÏÙ³Ý Ù»Ùµñ³Ý³ÛÇÝ ³ÝáÃ V=80É</t>
  </si>
  <si>
    <t>E18-134</t>
  </si>
  <si>
    <t>ÁÝ¹³ñÓ. ³ÝáÃ</t>
  </si>
  <si>
    <t>²å³ÑáíÇã ÷³Ï³Ý d=15</t>
  </si>
  <si>
    <t>æñÇ ½ïÇã d=20</t>
  </si>
  <si>
    <t>æñÇ ½ïÇã d=15</t>
  </si>
  <si>
    <t>E18-212</t>
  </si>
  <si>
    <t>Ø³ñïÏáóÇ ³ùë»ëáõ³ñÝ»ñ</t>
  </si>
  <si>
    <t>ÊáÕáí³ÏÝ»ñÇ ³Ùñ³óÙ³Ý ³Ùñ³ÏÝ»ñ /Ï³ËÇã/</t>
  </si>
  <si>
    <t>Ø³ñïÏáóÇ ç»ñÙ³Ï³ñ·³íáñÇã ÷³Ï³ÝÝ»ñ ö20ÙÙ/d=15/</t>
  </si>
  <si>
    <t>E18-229</t>
  </si>
  <si>
    <t>Ø³ñïÏáóÇ Ï³ñ·³íáñÇã ÷³Ï³ÝÝ»ñ ö20ÙÙ/d=15/</t>
  </si>
  <si>
    <t>ÊáÕáí³Ï³ß³ñÇ ³ÝóÏ³óáõÙ PPr-Al-PEX ËáÕáí³ÏÝ»ñÇó /d=40/ ö50x5.5ÙÙ, ÑÇ¹ñ³íÉÇÏ ÷áñÓ³ñÏáõÙáí</t>
  </si>
  <si>
    <t>ÊáÕáí³Ï³ß³ñÇ ³ÝóÏ³óáõÙ PPr-Al-PEX ËáÕáí³ÏÝ»ñÇó /d=25/ö32x4.0ÙÙ, ÑÇ¹ñ³íÉÇÏ ÷áñÓ³ñÏáõÙáí</t>
  </si>
  <si>
    <t>ÊáÕáí³Ï³ß³ñÇ ³ÝóÏ³óáõÙ PPr-Al-PEX ËáÕáí³ÏÝ»ñÇó /d=32/ ö40x5.0ÙÙ, ÑÇ¹ñ³íÉÇÏ ÷áñÓ³ñÏáõÙáí</t>
  </si>
  <si>
    <t>ÊáÕáí³Ï³ß³ñÇ ³ÝóÏ³óáõÙ PPr-Al-PEX ËáÕáí³ÏÝ»ñÇó /d=15/ ö20x3.0ÙÙ, ÑÇ¹ñ³íÉÇÏ ÷áñÓ³ñÏáõÙáí</t>
  </si>
  <si>
    <t>ÊáÕáí³Ï³ß³ñÇ ³ÝóÏ³óáõÙ PPr-Al-PEX ËáÕáí³ÏÝ»ñÇó /d=20/ ö25x3.25ÙÙ, ÑÇ¹ñ³íÉÇÏ ÷áñÓ³ñÏáõÙáí</t>
  </si>
  <si>
    <t>Ò»õ³íáñ Ù³ë»ñ åáÉÇåñáåÇÉ»Ý³ÛÇÝ ËáÕáí³ÏÝ»ñÇ Ñ³Ù³ñ /ï³ñµ»ñ/</t>
  </si>
  <si>
    <t>²Ùñ³ÏÝ»ñ ËáÕáí³ÏÝ»ñÇ ÙáÝï³ÅÙ³Ý Ñ³Ù³ñ</t>
  </si>
  <si>
    <t>è»ïÇÝ» ËáÕáí³Ï³Ó»õ Ù»ÏáõëÇã ³ñï³ùÇÝ ¹éÝ»ñÇ Ùáï</t>
  </si>
  <si>
    <t>ÆÝùÝ³ÏåãáõÝ ç»ñÙ³Ù»ÏáõëÇã ³ñï³óáÉáÕ ¿Ïñ³Ý  /Ù³ñïÏáóÝ»ñÇ Ñ»ï¨Ç å³ïÇÝ/</t>
  </si>
  <si>
    <t>ç»ñÙ³Ù»Ï. ¿Ïñ³Ý</t>
  </si>
  <si>
    <t>ú¹³ï³ñÇ ç»ñÙ³Ù»Ïáõë³óáõÙ ÷³ÛÉ³ÃÇÃ»Õáí å³ïí³Í Ñ³Ýù³µ³Ùµ³Ïáí</t>
  </si>
  <si>
    <t>ú¹³ï³ñÇ ³Ùñ³óáõÙ å³ï»ñÇÝ Ù»ï³ÕÛ³ ßÇÝí³ÍùÝ»ñáí</t>
  </si>
  <si>
    <t>E20-744</t>
  </si>
  <si>
    <t>E20-110</t>
  </si>
  <si>
    <t>E26-16</t>
  </si>
  <si>
    <t>ý/å Ñ³Ýù³µ³Ùµ.</t>
  </si>
  <si>
    <t>Å³å³í»Ý</t>
  </si>
  <si>
    <t>Ù»ï³Õ³É³ñ</t>
  </si>
  <si>
    <t>Ù»ï. ¿É»Ù»ÝïÝ»ñ</t>
  </si>
  <si>
    <t>Þ³ÑáõÛÃ, 11%</t>
  </si>
  <si>
    <t>²ÛÉ ³ßË³ï³ÝùÝ»ñ</t>
  </si>
  <si>
    <t>ä³ÛÙ³Ý³·Çñ</t>
  </si>
  <si>
    <t>Ìñ³·ñÇ ³Ýí³ÝáõÙÁ</t>
  </si>
  <si>
    <t>úµÛ»ÏïÇ ÁÝ¹Ñ³Ýáõñ ³ñÅ»ùÁ-</t>
  </si>
  <si>
    <t>ê³ñù³íáñáõÙ-Ý»ñ (Ñ³½³ñ.¹ñ³Ù)</t>
  </si>
  <si>
    <t>Ð³Ù³ßÇÝ³ñ³ñ³Ï³Ý ³ßË³ï³ÝùÝ»ñ</t>
  </si>
  <si>
    <t>ú´ÚºÎî²ÚÆÜ Ü²Ê²Ð²ÞÆì N1  §Ð³Ù³ßÇÝ³ñ³ñ³Ï³Ý ³ßË³ï³ÝùÝ»ñ¦</t>
  </si>
  <si>
    <t>úµ. Ý³Ë N1</t>
  </si>
  <si>
    <t>úµÛ»Ïï³ÛÇÝ Ý³Ë³Ñ³ßÇí</t>
  </si>
  <si>
    <t>E46-103</t>
  </si>
  <si>
    <t>´»ïáÝ» Ë×³ÝÏ³ñ» Ñ³ï³ÏÝ»ñÇ ù³Ý¹áõÙ</t>
  </si>
  <si>
    <t>ö³Ûï» ßñÇß³ÏÝ»ñÇ ù³Ý¹áõÙ</t>
  </si>
  <si>
    <t>ö³Ûï³ï³ß»Õ³ÛÇÝ ë³É»ñÇó í³Ñ³Ý³ÏÝ»ñÇ ù³Ý¹áõÙ</t>
  </si>
  <si>
    <t>ä³ïáõÑ³ÝÝ»ñÇ ¨ ¹éÝ»ñÇ ß»å»ñÇ ëí³ÕÇ ù³Ý¹áõÙ</t>
  </si>
  <si>
    <t>²ëïÇ×³ÝÝ»ñÇ Ù»ï³Õ³Ï³Ý µ³½ñÇùÝ»ñÇ ³å³ÙáÝï³ÅáõÙ</t>
  </si>
  <si>
    <t>²ÉÛáõÙÇÝ» ç»éáõóÙ³Ý Ù³ñïÏáóÝ»ñÇ ³å³ÙáÝï³ÅáõÙ</t>
  </si>
  <si>
    <t>P11-14</t>
  </si>
  <si>
    <t>Ç½á·³Ù</t>
  </si>
  <si>
    <t>ê³ÝÑ³Ý·áõÛóÝ»ñÇ Ù»ï³Õ³åÉ³ëï» ËáõÉ µ³Å³Ý³ñ³ñ ÙÇçÝáñÙÝ»ñÇ ï»Õ³¹ñáõÙ, ãµ³óíáÕ h=1.8Ù /Ý»ñ³éÛ³É ë³ñù»ñÁ, ÙÇ³óáõÙÝ»ñÁ/</t>
  </si>
  <si>
    <t>Þ»å»ñÇ Ñ³ñ¹³ñáÕ ³ÝÏÛáõÝ³ÏÝ»ñÇ ï»Õ³¹ñáõÙ</t>
  </si>
  <si>
    <t>Ñ»ÕáõÛë</t>
  </si>
  <si>
    <t>ó/å Ñ³ñÃ ÃÇÃ»Õ</t>
  </si>
  <si>
    <t>Ñ³Ýù³µ³Ùµ³Ï</t>
  </si>
  <si>
    <r>
      <t>Ù</t>
    </r>
    <r>
      <rPr>
        <vertAlign val="superscript"/>
        <sz val="8"/>
        <rFont val="Arial Armenian"/>
        <family val="2"/>
      </rPr>
      <t>2</t>
    </r>
    <r>
      <rPr>
        <sz val="11"/>
        <color indexed="8"/>
        <rFont val="Calibri"/>
        <family val="2"/>
      </rPr>
      <t/>
    </r>
  </si>
  <si>
    <t>E15-298
E15-304</t>
  </si>
  <si>
    <t>ËÍáõÍ</t>
  </si>
  <si>
    <t>¶áÛáõÃÛáõÝ áõÝ»óáÕ ó/³í³½» ëí³ÕÇ ù³Ý¹áõÙ</t>
  </si>
  <si>
    <t>E6-129</t>
  </si>
  <si>
    <t xml:space="preserve">ä³ïáõÑ³ÝÝ»ñÇ ¨ ¹éÝ»ñÇ µ³óí³ÍùÝ»ñÇ ·áï»Ï³åÇ å³ïñ³ëïáõÙ µ»ïáÝ B15 µ»ïáÝáí åáÕå³ï» ó³ÝóÇ ï»Õ³¹ñáõÙáí </t>
  </si>
  <si>
    <t>äáÕå³ï» ó³Ýó d=3ÙÙ« µçÇçÁ 50x50ÙÙ</t>
  </si>
  <si>
    <t>²ñï³ùÇÝ å³ï»ñÇ ç»ñÙ³Ù»Ïáõë³óáõÙ Ñ³Ýù³µ³Ùµ³Ïáí 100ÙÙ Ñ³ëï« 100Ï·/ËÙ</t>
  </si>
  <si>
    <t>E26-38</t>
  </si>
  <si>
    <t xml:space="preserve">Ð³Ýù³µ³Ùµ³Ï 100ÙÙ Ñ³ëï« 100Ï·/ËÙ ³ñÅ»ùÁ </t>
  </si>
  <si>
    <t>100ÙÙ Ñ³ëï.</t>
  </si>
  <si>
    <t>²ñï³ùÇÝ å³ï»ñÇ ç»ñÙ³Ù»Ïáõë³óáõÙ Ñ³Ýù³µ³Ùµ³Ïáí 20ÙÙ Ñ³ëï« 100Ï·/ËÙ</t>
  </si>
  <si>
    <t xml:space="preserve">Ð³Ýù³µ³Ùµ³Ï 20ÙÙ Ñ³ëï« 100Ï·/ËÙ ³ñÅ»ùÁ </t>
  </si>
  <si>
    <t>20ÙÙ Ñ³ëï.</t>
  </si>
  <si>
    <t>öñ÷ñ³åáÉÇáõñ»Ã³ÝÇ Çñ³Ï³Ý³óáõÙ 100ÙÙ Ñ³ëïáõÃÛ³Ý</t>
  </si>
  <si>
    <t>öñ÷ñ³åáÉÇáõñ»Ã.</t>
  </si>
  <si>
    <t>öñ÷ñ³åáÉÇáõñ»Ã³ÝÇ Çñ³Ï³Ý³óáõÙ 70ÙÙ Ñ³ëïáõÃÛ³Ý</t>
  </si>
  <si>
    <t>70ÙÙ Ñ³ëï.</t>
  </si>
  <si>
    <t>äÉ³ëïÙ³ë» ³åë»³Ó¨ Ñ»ÕáõÛë /Ëó³µáõÃ³Ï/</t>
  </si>
  <si>
    <t>åÉ³ëï. Ñ»ÕáõÛë</t>
  </si>
  <si>
    <t xml:space="preserve">ä³ï»ñÇ ëí³ÕáõÙ ó»Ù»Ýï-³í³½³ÛÇÝ ß³Õ³Ëáí 25ÙÙ Ñ³ëï. µ³ñ»É³íí³Í áñ³ÏÇ, Ù»ï³Õ³ó³ÝóÇ íñ³ </t>
  </si>
  <si>
    <t xml:space="preserve">ä³ï»ñÇ ëí³ÕáõÙ ó»Ù»Ýï-³í³½³ÛÇÝ ß³Õ³Ëáí 15ÙÙ Ñ³ëï. µ³ñ»É³íí³Í áñ³ÏÇ, Ù»ï³Õ³ó³ÝóÇ íñ³ </t>
  </si>
  <si>
    <t>E15-523</t>
  </si>
  <si>
    <t>ÜáõÛÝÇ Ý»ñÏáõÙ ý³ë³¹³ÛÇÝ Ý»ñÏáí, Í»÷³Ù³ÍÏáõÙáí</t>
  </si>
  <si>
    <t>ý³ë³¹. Ý»ñÏ</t>
  </si>
  <si>
    <t>Ý³Ë³Ý»ñÏ</t>
  </si>
  <si>
    <t>ÉáõÍÇã</t>
  </si>
  <si>
    <t>¶»ïÝ³Ë³ñëËÇ µ»ïáÝ» ÑÇÙùÇ Çñ³Ï³Ý³óáõÙ B15 ¹³ëÇ µ»ïáÝÇó</t>
  </si>
  <si>
    <t>E6-128</t>
  </si>
  <si>
    <t xml:space="preserve">ö³Ï³ÝÝ»ñ ö50ÙÙ </t>
  </si>
  <si>
    <t xml:space="preserve">ö³Ï³ÝÝ»ñ ö25ÙÙ </t>
  </si>
  <si>
    <t xml:space="preserve">ö³Ï³ÝÝ»ñ ö20ÙÙ </t>
  </si>
  <si>
    <t xml:space="preserve">ö³Ï³ÝÝ»ñ ö15ÙÙ </t>
  </si>
  <si>
    <t xml:space="preserve">Ð³Ï³Ññ¹»Ñ³ÛÇÝ ÷³Ï³ÝÇ ï»Õ³¹ñáõÙ ö50ÙÙ /Ý»ñ³éÛ³É ×Ï³ËáÕáí³ÏÁ -20Ù, å³Ñ³ñ³ÝÁ/ </t>
  </si>
  <si>
    <t>ÊáÕáí³Ï³ß³ñÇ ³ÝóÏ³óáõÙ ÏáÛáõÕáõ åáÉÇíÇÝÇÉùÉáñÇ¹³ÛÇÝ ËáÕáí³ÏÝ»ñÇó ö150ÙÙ, ÑÇ¹ñ³íÉÇÏ ÷áñÓ³ñÏáõÙáí /Ëñ³ÙáõÕáõÙ/</t>
  </si>
  <si>
    <t>ÊáÕáí³Ï³ß³ñÇ ³ÝóÏ³óáõÙ ÏáÛáõÕáõ åáÉÇíÇÝÇÉùÉáñÇ¹³ÛÇÝ ËáÕáí³ÏÝ»ñÇó ö110ÙÙ, ÑÇ¹ñ³íÉÇÏ ÷áñÓ³ñÏáõÙáí /Ëñ³ÙáõÕáõÙ/</t>
  </si>
  <si>
    <t>ÊáÕáí³Ï³ß³ñÇ ³ÝóÏ³óáõÙ ÏáÛáõÕáõ åáÉÇíÇÝÇÉùÉáñÇ¹³ÛÇÝ ËáÕáí³ÏÝ»ñÇó ö100ÙÙ, ÑÇ¹ñ³íÉÇÏ ÷áñÓ³ñÏáõÙáí</t>
  </si>
  <si>
    <t>ÊáÕáí³Ï³ß³ñÇ ³ÝóÏ³óáõÙ ÏáÛáõÕáõ åáÉÇíÇÝÇÉùÉáñÇ¹³ÛÇÝ ËáÕáí³ÏÝ»ñÇó ö50ÙÙ, ÑÇ¹ñ³íÉÇÏ ÷áñÓ³ñÏáõÙáí</t>
  </si>
  <si>
    <t>Î»ñ³ÙÇÏ³Ï³Ý ½áõ·³ñ³Ý³ÏáÝù»ñÇ ï»Õ³¹ñáõÙ ëáíáñ³Ï³Ý</t>
  </si>
  <si>
    <t>Ðáë³ÏÝ»ñÇ ï»Õ³¹ñáõÙ ö50ÙÙ</t>
  </si>
  <si>
    <t xml:space="preserve">Èº¸ ïÇåÇ Éáõë³ïáõÝ»ñÇ ï»Õ³¹ñáõÙ 38íï Ñ½áñáõÃÛ³Ùµ /Ñ»ñÙ»ïÇÏ/, 4300ÉÙ 1200x150ÙÙ </t>
  </si>
  <si>
    <t>E8-190</t>
  </si>
  <si>
    <t>¶áõÛù³ÛÇÝ ÷³Ûï³Ù³ÍÇ ï»Õ³¹ñáõÙ »õ ³å³ÙáÝï³ÅáõÙ ³ñï³ùÇÝ ³ßË³ï³ÝùÝ»ñÇ Ñ³Ù³ñ</t>
  </si>
  <si>
    <r>
      <t>100
Ù</t>
    </r>
    <r>
      <rPr>
        <vertAlign val="superscript"/>
        <sz val="8"/>
        <rFont val="Arial Armenian"/>
        <family val="2"/>
      </rPr>
      <t>2</t>
    </r>
    <r>
      <rPr>
        <sz val="10"/>
        <rFont val="Arial"/>
        <family val="2"/>
        <charset val="204"/>
      </rPr>
      <t/>
    </r>
  </si>
  <si>
    <t>åáÕå³ï» Ù³ë»ñ</t>
  </si>
  <si>
    <t>÷³ÛïÛ³ Ù³ë»ñ</t>
  </si>
  <si>
    <t>ï³Ëï³Ï³Ù³Í</t>
  </si>
  <si>
    <t>E6-170</t>
  </si>
  <si>
    <t>º/µ ÙÇ³ÓáõÛÉ µ³ñ³íáñÝ»ñÇ å³ïñ³ëïáõÙ B12.5 ¹³ëÇ µ»ïáÝÇó</t>
  </si>
  <si>
    <t>E27-22-1</t>
  </si>
  <si>
    <t>ËÇ×</t>
  </si>
  <si>
    <t>E11-11</t>
  </si>
  <si>
    <t>E6-86</t>
  </si>
  <si>
    <t>E27-36</t>
  </si>
  <si>
    <t>´»ïáÝ» »½ñ³ù³ñ»ñÇ ï»Õ³¹ñáõÙ 300x150 ÙÙ ã³÷»ñáí</t>
  </si>
  <si>
    <t>Ê×Ç Ý³Ë³å³ïñ³ëï³Ï³Ý ß»ñïÇ Çñ³Ï³Ý³óáõÙ 7ëÙ Ñ³ëïáõÃÛ³Ùµ</t>
  </si>
  <si>
    <t>E27-78</t>
  </si>
  <si>
    <t>´»ïáÝ» »½ñ³ù³ñ»ñÇ ï»Õ³¹ñáõÙ 300x150ÙÙ ã³÷»ñÇ</t>
  </si>
  <si>
    <t>µ»ï© »½ñ³ù³ñ</t>
  </si>
  <si>
    <t>µÇïáõÙ</t>
  </si>
  <si>
    <t>³/µ Ù³Ýñ³Ñ³ï.</t>
  </si>
  <si>
    <t>µ³½³Éï» ë³É»ñ</t>
  </si>
  <si>
    <t>´³ñ»Ï³ñ·Ù³Ý ³ßË³ï³ÝùÝ»ñ</t>
  </si>
  <si>
    <t>E13-263</t>
  </si>
  <si>
    <t>P14-290</t>
  </si>
  <si>
    <t>²ëïÇ×³ÝÝ»ñÇ Ù»ï³Õ³Ï³Ý ¹»ï³ÉÝ»ñÇ Ù³ùñáõÙ Å³Ý·Çó</t>
  </si>
  <si>
    <t>²ëïÇ×³ÝÝ»ñÇ Ù»ï³Õ³Ï³Ý ¹»ï³ÉÝ»ñÇ í»ñ³Ýáñá·áõÙ, ÛáõÕ³Ý»ñÏáõÙ 2 ß»ñï</t>
  </si>
  <si>
    <t>§Î²äÆî²È öðàæºøÂ¦ êäÀ ïÝûñ»Ý՝                               ². ÐáíÑ³ÝÝÇëÛ³Ý</t>
  </si>
  <si>
    <t>Ç½á·³Ù ÷³ÛÉ³Ã.</t>
  </si>
  <si>
    <t>P5-122</t>
  </si>
  <si>
    <t>È³ÙÇÝ³ï» Ñ³ï³ÏÇ å³ïñ³ëïáõÙ 12ÙÙ /Ý»ñ³éÛ³É ëåáõÝ·Á/</t>
  </si>
  <si>
    <t xml:space="preserve">É³ÙÇÝ³ï» </t>
  </si>
  <si>
    <t>Ñ³ï³Ï, ëåáõÝ·.</t>
  </si>
  <si>
    <t>æ»ñÙ³Ù»Ïáõë³óÙ³Ý ³ßË³ï³ÝùÝ»ñ</t>
  </si>
  <si>
    <t>¶»ïÝ³Ë³ñëËÇ »ñ»ëå³ïáõÙ µ³½³Éï» ë³É»ñáí 30ÙÙ Ñ³ëï.</t>
  </si>
  <si>
    <t>ËÇ× /5-10ÙÙ/</t>
  </si>
  <si>
    <t>äñ»ë·ñ³ÝÇï» ³ëïÇ×³ÝÝ»ñÇ å³ßïå³ÝÇã ³ÉÛáõÙÇÝ» ³ÝÏÛáõÝ³ÏÝ»ñ</t>
  </si>
  <si>
    <t>äÉ³ëïÙ³ë» å³ïáõÑ³Ý³·á·»ñÇ ï»Õ³¹ñáõÙ 30ëÙ É³ÛÝáõÃÛ³Ùµ, ëåÇï³Ï</t>
  </si>
  <si>
    <t>äÉ³ëïÙ³ë» å³ïáõÑ³Ý³·á·»ñÇ ³ñÅ»ùÁ, 30ëÙ É³ÛÝáõÃÛ³Ùµ, ëåÇï³Ï</t>
  </si>
  <si>
    <t>äáÉÇåñáåÇÉ»Ý³ÛÇÝ ËáÕáí³ÏÝ»ñÇ ³å³ÙáÝï³ÅáõÙ</t>
  </si>
  <si>
    <t>º/µ Ñ»Í³ÝÝ»ñÇ å³ïñ³ëïáõÙ ÙÇçÝáñÙÝ»ñÇ ï³Ï B15 ¹³ëÇ µ»ïáÝÇó</t>
  </si>
  <si>
    <t>²ëïÇ×³ÝÝ»ñÇ »ñ»ëå³ïáõÙ åñ»ë·ñ³ÝÇï» ë³É»ñáí /ãë³ÑáÕ/</t>
  </si>
  <si>
    <t>´»ïáÝ» »½ñ³ù³ñ»ñÇ ³å³ÙáÝï³ÅáõÙ /µ»ïáÝ» ÑÇÙùáí/</t>
  </si>
  <si>
    <t>E27-35</t>
  </si>
  <si>
    <t>E27-31</t>
  </si>
  <si>
    <t>ÜáõÛÝÇ ÑÇÙÝ³ï³ÏÇ ù³Ý¹áõÙ</t>
  </si>
  <si>
    <t>E1-1545</t>
  </si>
  <si>
    <t xml:space="preserve">III Ï³ñ·Ç µÝ³ÑáÕÇ Ùß³ÏáõÙ Ó»éùáí </t>
  </si>
  <si>
    <t>E15-201</t>
  </si>
  <si>
    <t>E8-23</t>
  </si>
  <si>
    <t>E1-1637</t>
  </si>
  <si>
    <t>¶ñáõÝïÇ »ïÉÇóù Ó»éùáí Ùß³Ïí³Í ·ñáõÝïÇó ïá÷³Ý»Éáí</t>
  </si>
  <si>
    <t>ÞÇÝ. ³ÕµÇ ¨ ³í»Éáñ¹ µÝ³ÑáÕÇ µ³ñÓáõÙ ÇÝùÝ³Ã³÷ Ù»ù»Ý³Ý»ñÇ íñ³ »õ ï»Õ³÷áËáõÙ ÙÇÝã¨ 13ÏÙ</t>
  </si>
  <si>
    <t>E27-43</t>
  </si>
  <si>
    <t>Ê×Ç Ý³Ë³å³ïñ³ëï³Ï³Ý ß»ñï h=15ëÙ</t>
  </si>
  <si>
    <r>
      <t>Ù</t>
    </r>
    <r>
      <rPr>
        <vertAlign val="superscript"/>
        <sz val="8"/>
        <rFont val="Arial Armenian"/>
        <family val="2"/>
      </rPr>
      <t>2</t>
    </r>
    <r>
      <rPr>
        <sz val="11"/>
        <color indexed="8"/>
        <rFont val="Calibri"/>
        <family val="2"/>
        <charset val="1"/>
      </rPr>
      <t/>
    </r>
  </si>
  <si>
    <t>ËÇ× 40-70ÙÙ</t>
  </si>
  <si>
    <t>ËÇ× 10-20ÙÙ</t>
  </si>
  <si>
    <t>E27-251-1</t>
  </si>
  <si>
    <t>E27-164-2
E27-165-2</t>
  </si>
  <si>
    <t>Ì³ÍÏáõÛÃÇ å³ïñ³ëïáõÙ Ù³Ýñ³Ñ³ïÇÏ ³ëý³Éïµ»ïáÝ» Ë³éÝáõñ¹Çó, h=5ëÙ</t>
  </si>
  <si>
    <t>²/µ»ïáÝ» Í³ÍáõÛÃÇ Çñ³Ï³Ý³óáõÙ 5ëÙ Ñ³ëï.</t>
  </si>
  <si>
    <t>µ³½© »½ñ³ù³ñ</t>
  </si>
  <si>
    <t>ä³ï»ñÇ »ñ»ëå³ïáõÙ µ³½³Éï» ë³É»ñáí 30ÙÙ Ñ³ëï.</t>
  </si>
  <si>
    <t>ä³ïñ³ëïÇ ³ñÍ³Ã³÷³ÛÉ ËáÕáí³Ï³íáñ ³ÛÉáõÙÇÝ» ×³Õ³ß³ñÇ ï»Õ³¹ñáõÙ, h=90ëÙ</t>
  </si>
  <si>
    <t>Ì³ÍÏ³ñ³ÝÇ Ù»ï³Õ³Ï³Ý Ï³éáõóí³ÍùÝ»ñÇ Ñ³í³ù³ÏóáõÙ</t>
  </si>
  <si>
    <t>Ø»ï. ËáÕáí³Ï 50x30x3</t>
  </si>
  <si>
    <t>E46-51</t>
  </si>
  <si>
    <t>²Ýóù»ñÇ µ³óáõÙ å³ï»ñáõÙ ö10ÙÙ, L=150ÙÙ</t>
  </si>
  <si>
    <t>¸Ûáõµ»É M10</t>
  </si>
  <si>
    <t>¹Ûáõµ»É</t>
  </si>
  <si>
    <t>E12-274</t>
  </si>
  <si>
    <t xml:space="preserve">Ø»ï³Õ³ÏÕÙÇÝ¹ñ» Í³ÍÏáõÛÃÇ å³ïñ³ëïáõÙ </t>
  </si>
  <si>
    <t>Ïéí³Íù</t>
  </si>
  <si>
    <t>Ù»ï³Õ³ÏÕÙÇÝ¹ñ</t>
  </si>
  <si>
    <t>Ò¨³íáñ ï³ññ, ·áõÝ³íáñ óÇÝÏ³å³ï ÃÇÃ»ÕÇó</t>
  </si>
  <si>
    <t>·áõÝ. Ñ³ñÃ ÃÇÃ.</t>
  </si>
  <si>
    <t>Ù»ï³Õ³ÏáÝëï.</t>
  </si>
  <si>
    <t>²éÏ³ Ù»ï³Õ³Ï³Ý ËáÕáí³ÏÝ»ñÇ »ñÏß»ñï ÛáõÕ³Ý»ñÏáõÙ</t>
  </si>
  <si>
    <t>²éÏ³ ·³½³ï³ñ ËáÕáí³Ï³ß³ñÇ »ñÏß»ñï ÛáõÕ³Ý»ñÏáõÙ</t>
  </si>
  <si>
    <t>E1-1592</t>
  </si>
  <si>
    <t>´áõë³ÑáÕÇ Ùß³ÏáõÙ ¿ùëÏ³í³ïáñáí, µ³ñÓ»Éáí ÇÝùÝ³Ã³÷</t>
  </si>
  <si>
    <t>C310
ï.Ù.Ï. 29</t>
  </si>
  <si>
    <t>´áõë³ÑáÕÇ ï»Õ³÷áËáõÙ 50ÏÙ</t>
  </si>
  <si>
    <t>E48-168
E48-169</t>
  </si>
  <si>
    <t>µáõë³ÑáÕ</t>
  </si>
  <si>
    <t>E48-166</t>
  </si>
  <si>
    <t>Ü³Ë³å³ïñ³ëïáõÙ ë»ñÙÇ ó³Ý»Éáõ Ñ³Ù³ñ</t>
  </si>
  <si>
    <t>E48-214</t>
  </si>
  <si>
    <r>
      <t>ê»ñÙÇ ó³ÝáõÙ 1Ù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- 35·ñ</t>
    </r>
  </si>
  <si>
    <t>ë»ñÙ</t>
  </si>
  <si>
    <t>´áõë³ÑáÕÇ ÷éáõÙ Ó»éùáí Ï³Ý³ã ï³ñ³ÍùÝ»ñáõÙ /15ëÙ Ñ³ëï./</t>
  </si>
  <si>
    <t>´³ñ¹ ÷³Ï³ÝÇ »õ ëáíáñ³Ï³ÝÇ ·Ý³ÛÇÝ ï³ñµ»ñáõÃÛáõÝÁ</t>
  </si>
  <si>
    <t>·Ý³ÛÇÝ ï³ñ-</t>
  </si>
  <si>
    <t>µ»ñáõÃÛáõÝ</t>
  </si>
  <si>
    <t>ØÇç³ï³å³ßïå³Ý ó³Ýó</t>
  </si>
  <si>
    <t>Ù/å ó³Ýó</t>
  </si>
  <si>
    <t>ÎÉáñ³Ýóù³íáñ ë³É»ñÇ Ù»ñÏ³ó³Í ³Ùñ³ÝÝ»ñÇ µ»ïáÝÇ å³ßïå³ÝÇã ß»ñïÇ í»ñ³Ï³Ý·ÝáõÙ</t>
  </si>
  <si>
    <t>E15-299</t>
  </si>
  <si>
    <t xml:space="preserve">êí³ÕáõÙ ó»Ù»Ýï-³í³½³ÛÇÝ ß³Õ³Ëáí µ³ñ»É³íí³Í áñ³ÏÇ, Ù»ï³Õ³ó³ÝóÇ íñ³ </t>
  </si>
  <si>
    <t>êí³ÕÇ í»ó³ÝÏÛáõÝ ó³Ýó /d=0.7ÙÙ/</t>
  </si>
  <si>
    <t>ØÇçë³É³ÛÇÝ Ï³ñ³ÝÝ»ñÇ Ñ³ñ¹³ñáõÙ</t>
  </si>
  <si>
    <t>E46-40</t>
  </si>
  <si>
    <t>ê³ÉÇ Ï³ñ³ÝÇ Ù³ùñáõÙ</t>
  </si>
  <si>
    <t xml:space="preserve">E46-73 </t>
  </si>
  <si>
    <t>Î³ñ³ÝÝ»ñÇ Éó³÷³ÏáõÙ åáÉÇÙ»ñó»Ù»Ýï³ÛÇÝ ß³Õ³ËÇ Ý»ñ»ñÏáõÙáí</t>
  </si>
  <si>
    <t>P11-84
ÏÇñ.</t>
  </si>
  <si>
    <t>²å³Ï»Ã»É³ÛÇÝ ó³ÝóÇ ³Ùñ³óáõÙ</t>
  </si>
  <si>
    <t>å/ó»Ù ß³Õ³Ë</t>
  </si>
  <si>
    <t>Ð³ï³íáñ ³ëïÇ×³ÝÝ»ñÇ ³Ùñ³óáõÙ</t>
  </si>
  <si>
    <t>P23-46</t>
  </si>
  <si>
    <r>
      <t xml:space="preserve">²Ýóù»ñÇ ß³Õ³÷áõÙ Ñ³ï³íáñ ³ëïÇ×³ÝÝ»ñáõÙ </t>
    </r>
    <r>
      <rPr>
        <sz val="8"/>
        <rFont val="Symbol"/>
        <family val="2"/>
      </rPr>
      <t>Æ</t>
    </r>
    <r>
      <rPr>
        <sz val="8"/>
        <rFont val="Arial Armenian"/>
        <family val="2"/>
      </rPr>
      <t>12ÙÙ, L=50ÙÙ</t>
    </r>
  </si>
  <si>
    <r>
      <t xml:space="preserve">²Ùñ³Ý </t>
    </r>
    <r>
      <rPr>
        <sz val="8"/>
        <rFont val="Symbol"/>
        <family val="1"/>
        <charset val="2"/>
      </rPr>
      <t xml:space="preserve">Æ  </t>
    </r>
    <r>
      <rPr>
        <sz val="8"/>
        <rFont val="Arial Armenian"/>
        <family val="2"/>
      </rPr>
      <t>10A500C, L=200ÙÙ</t>
    </r>
  </si>
  <si>
    <t>öñ÷ñ³åÉ³ëï 50ÙÙ Ñ³ëïáõÃÛ³Ý</t>
  </si>
  <si>
    <t>÷ñ÷ñ³åÉ³ëï</t>
  </si>
  <si>
    <t>Èá·³ï³ßïÇ ï»Õ³¹ñáõÙ</t>
  </si>
  <si>
    <t>Éá·³ï³ßï</t>
  </si>
  <si>
    <t>²í»Éáñ¹ ·ñáõÝïÇ µ³ñÓáõÙ ÇÝùÝ³Ã³÷ Ù»ù»Ý³Ý»ñÇ íñ³ »õ ï»Õ³÷áËáõÙ ÙÇÝã¨ 13ÏÙ</t>
  </si>
  <si>
    <t>P3-12B</t>
  </si>
  <si>
    <t>E8-150</t>
  </si>
  <si>
    <t>E8-59</t>
  </si>
  <si>
    <t>E34-390</t>
  </si>
  <si>
    <t>P11-186</t>
  </si>
  <si>
    <t>Р11-94</t>
  </si>
  <si>
    <t>E16-261</t>
  </si>
  <si>
    <t>8-526-6</t>
  </si>
  <si>
    <t>8-526-5</t>
  </si>
  <si>
    <t>E7-735</t>
  </si>
  <si>
    <t>E11-221-2</t>
  </si>
  <si>
    <t>äñ»ë·ñ³ÝÇï» Ñ³ï³ÏÝ»ñÇ å³ïñ³ëïáõÙ /áã å³Ï³ë, ù³Ý 9ÙÙ Ñ³ëïáõÃÛ³Ùµ/, 400x400ÙÙ</t>
  </si>
  <si>
    <t>å/· ë³É»ñ ãë³Ñ.</t>
  </si>
  <si>
    <t>Ü³Ë N1-3</t>
  </si>
  <si>
    <t>Ü³Ë N1-4</t>
  </si>
  <si>
    <t>1x0.5=0.5%</t>
  </si>
  <si>
    <t>0.6x0.5=0.3%</t>
  </si>
  <si>
    <t>ç/Ï ·/ë/Ã ë³É»ñ</t>
  </si>
  <si>
    <t>Î³Ý·Ý³ÏÝ»ñÇ »ñ»ëå³ïáõÙ 12.5ÙÙ Ñ³ëï. çñ³Ï³ÛáõÝ ·Çåë³ëïí³ñ³ÃÕÃáí, /ÑÇÙÝ³ÏÙ³ËùÇ Çñ³Ï³Ý³óÙ³Ùµ/</t>
  </si>
  <si>
    <t>Î³ËáíÇ ³é³ëï³ÕÝ»ñÇ Çñ³Ï³Ý³óáõÙ åÉ³ëïÙ³ë» í³Ñ³Ý³ÏÝ»ñáí /ÑÇÙÝ³ÏÙ³ËùÇ Çñ³Ï³Ý³óÙ³Ùµ/</t>
  </si>
  <si>
    <t>ú¹Ç Ý»ñ³ÍÙ³Ý ¨ ³ñï³ÍÙ³Ý è»Ïáõå»ñ³óÇáÝ Ñ³Ù³Ï³ñ·  Ü-135Ù3/Å, ²-125Ù3/Å</t>
  </si>
  <si>
    <t>²é³ëï³Õ³ÛÇÝ û¹³ÙáõÕ L=1310, N=0.075Ïíï/Å</t>
  </si>
  <si>
    <t>Î³Ý³É³ÛÇÝ û¹³ÙáõÕ L=1250, N=0.2Ïíï/Å</t>
  </si>
  <si>
    <t>²é³Ýóù³ÛÇÝ û¹³ÙÕÇã N=0.02Ïíï/Å</t>
  </si>
  <si>
    <t>ú¹Ç ³ñï³ÍÙ³Ý ×³Õ³í³Ý¹³Ï P150 150x150ÙÙ</t>
  </si>
  <si>
    <t>ú¹³ï³ñÇ ³ÝóÏ³óáõÙ óÇÝÏ³å³ï åáÕå³ïÇó 400x300(h)ÙÙ ã³÷»ñÇ</t>
  </si>
  <si>
    <t>ú¹³ï³ñÇ ³ÝóÏ³óáõÙ óÇÝÏ³å³ï åáÕå³ïÇó 150x150(h)ÙÙ ã³÷»ñÇ</t>
  </si>
  <si>
    <t>²Ýóù»ñÇ µ³óáõÙ å³ï»ñáõÙ 500x400ÙÙ</t>
  </si>
  <si>
    <t>²Ýóù»ñÇ µ³óáõÙ Í³ÍÏ»ñáõÙ 500x400ÙÙ</t>
  </si>
  <si>
    <t>²Ýóù»ñÇ µ³óáõÙ µ³ñ³Ï å³ï»ñáõÙ /300ÙÙ/</t>
  </si>
  <si>
    <t>òÇÝÏ³å³ï åáÕå³ïÇó Ñáí³Ýáó ï³ÝÇùáõÙ 500x300ÙÙ</t>
  </si>
  <si>
    <t>òÇÝÏ³å³ï åáÕå³ïÇó Ñáí³Ýáó ï³ÝÇùáõÙ 1400x300ÙÙ</t>
  </si>
  <si>
    <t>òÇÝÏ³å³ï åáÕå³ïÇó Ñáí³Ýáó ï³ÝÇùáõÙ 700x500ÙÙ</t>
  </si>
  <si>
    <t>òÇÝÏ³å³ï åáÕå³ïÇó Ñáí³Ýáó ï³ÝÇùáõÙ ö300ÙÙ</t>
  </si>
  <si>
    <t>E20-502</t>
  </si>
  <si>
    <t>E20-498</t>
  </si>
  <si>
    <t>E20-500</t>
  </si>
  <si>
    <t>E20-748</t>
  </si>
  <si>
    <t>é»Ïáõå. Ñ³Ù³Ï.</t>
  </si>
  <si>
    <t>"´" ïÇåÇ</t>
  </si>
  <si>
    <t>E8-140</t>
  </si>
  <si>
    <t>Þ³ñí³ÍùÇ ³Ùñ³Ý³íáñáõÙ</t>
  </si>
  <si>
    <t>5.72% ×³Ý³å³ñÑ³ÛÇÝ Í³Ëë»ñ« 2% å³Ñ»ëï³ÛÇÝ Í³Ëë»ñ:</t>
  </si>
  <si>
    <t>È³ÙÇÝ³óí³Í ßñÇß³ÏÝ»ñÇ Çñ³Ï³Ý³óáõÙ h=8ëÙ</t>
  </si>
  <si>
    <t>²ñï³ùÇÝ ³ÉÛáõÙÇÝ» »ñÏß»ñï ³å³Ï»å³ï, 4+4ÙÙ, ³ñï»ñÏñÛ³ åñáýÇÉáí, ç»ñÙ³Ï³Ùñç³Ïáí ¹éÝ»ñÇ ï»Õ³¹ñáõÙ /Ý»ñ³éÛ³É ë³ñù»ñÁ, ÏáÕå»ùÁ, Ý»ñÏáõÙÁ/</t>
  </si>
  <si>
    <t>E15-10
E15-59</t>
  </si>
  <si>
    <t>ä³ÛÙ³Ý³·Çñ ºø-¶ÐÊ²ÞÒ´-20/43</t>
  </si>
  <si>
    <t>E16-262
K=0.5</t>
  </si>
  <si>
    <t>¿ÏÙ</t>
  </si>
  <si>
    <t>E15-251-1</t>
  </si>
  <si>
    <t>E15-246-1</t>
  </si>
  <si>
    <t>P11-94</t>
  </si>
  <si>
    <t>8-529-5</t>
  </si>
  <si>
    <t>8-531-4</t>
  </si>
  <si>
    <t>P23-106</t>
  </si>
  <si>
    <t>8-612-5
K=0.5</t>
  </si>
  <si>
    <t>8-601-2
K=0.5</t>
  </si>
  <si>
    <t>8-591-7
K=0.5</t>
  </si>
  <si>
    <t>Ñ³Û»óáÕáõÃÛ³Ùµ:</t>
  </si>
  <si>
    <t>E11-6</t>
  </si>
  <si>
    <t>ËÇ× /20-40ÙÙ/</t>
  </si>
  <si>
    <t>ù³ñÇ ÷ßñ³Ýù</t>
  </si>
  <si>
    <t>E15-77</t>
  </si>
  <si>
    <t>E19-44</t>
  </si>
  <si>
    <t>E16-134</t>
  </si>
  <si>
    <t>P19-1</t>
  </si>
  <si>
    <t>E16-211</t>
  </si>
  <si>
    <t>E15-647</t>
  </si>
  <si>
    <t>Ç½á·³Ù,4ÙÙ</t>
  </si>
  <si>
    <t>E9-50</t>
  </si>
  <si>
    <t>E9-121</t>
  </si>
  <si>
    <t>ÚáõÕ³Ý»ñÏÇ Ù³ùñáõÙ å³ï»ñÇó</t>
  </si>
  <si>
    <t>E46-76</t>
  </si>
  <si>
    <t>E6-13</t>
  </si>
  <si>
    <t>æñ³Ù»ÏáõëÇã ß»ñïÇ Çñ³Ï³Ý³óáõÙ 1 ß»ñï Ç½á·³Ùáí /Ë»ó»ë³É» Ñ³ï³ÏÝ»ñÇ ï³Ï/</t>
  </si>
  <si>
    <t>ä³ï»ñÇ ÛáõÕ³Ý»ñÏáõÙ, Í»÷³Ù³ÍÏÙ³Ùµ, É³íáñ³Ï</t>
  </si>
  <si>
    <t>P14-311</t>
  </si>
  <si>
    <t>P14-363</t>
  </si>
  <si>
    <t>²ñï³ùÇÝ ³ÉÛáõÙÇÝ» »ñÏß»ñï ³å³Ï»å³ï, 4+4ÙÙ, ³ñï»ñÏñÛ³ åñáýÇÉáí, ç»ñÙ³Ï³Ùñç³Ïáí íÇïñ³ÅÝ»ñÇ ï»Õ³¹ñáõÙ /Ý»ñ³éÛ³É ë³ñù»ñÁ, ÏáÕå»ùÁ, Ý»ñÏáõÙÁ/</t>
  </si>
  <si>
    <t>³ÉÛáõÙÇÝ»</t>
  </si>
  <si>
    <t>íÇïñ³Å</t>
  </si>
  <si>
    <t>äñáýÇÉ³íáñí³Í óÇÝÏ³å³ï ÃÇÃ»ÕÇó Í³ÍÏáõÛÃÇ ³å³ÙáÝï³ÅáõÙ</t>
  </si>
  <si>
    <t>E10-70
K=0.8</t>
  </si>
  <si>
    <t>ö³Ûï» Ï³éáõó³ï³ñ»ñÇ ³å³ÙáÝï³ÅáõÙ</t>
  </si>
  <si>
    <t>P8-186</t>
  </si>
  <si>
    <t>î³ÝÇùÇ çñ³Ñ»é³óÙ³Ý ËáÕáí³ÏÝ»ñÇ ³å³ÙáÝï³ÅáõÙ, Ó¨³íáñ ï³ññ»ñÇ Ñ»ï ÙÇ³ëÇÝ</t>
  </si>
  <si>
    <t>C310-05
ï.Ù.Ï 29</t>
  </si>
  <si>
    <t>ö³Ûï³ÝÛáõÃÇ ï»Õ³÷áËáõÙ å³Ñ»ëï³ÛÇÝ ï³ñ³Íù ÙÇÝã¨ 5ÏÙ</t>
  </si>
  <si>
    <t>¶á·³íáñ Ù³ë»ñÇ Ñ³ñÃ óÇÝÏ³å³ï ÃÇÃ»ÕÇó Í³ÍÏáõÛÃÇ ³å³ÙáÝï³ÅáõÙ</t>
  </si>
  <si>
    <t>E10-70</t>
  </si>
  <si>
    <t>î³ÝÇùÇ ÷³Ûï» ÏáÝëïñáõÏóÇ³Ý»ñÇ ï»Õ³¹ñáõÙ</t>
  </si>
  <si>
    <t>ãáñëáõ, ï³Ëï³Ï</t>
  </si>
  <si>
    <t>Ñ³Ï³Ý»ËÇã Ù³Í.</t>
  </si>
  <si>
    <t>ïáÉ</t>
  </si>
  <si>
    <t>Ù»Ë ßÇÝ³ñ³ñ³Ï.</t>
  </si>
  <si>
    <t>E12-278</t>
  </si>
  <si>
    <t>óÇÝÏ. Ñ³ñÃ. ÃÇÃ»Õ</t>
  </si>
  <si>
    <t>÷³Ûï³ÝÛáõÃ</t>
  </si>
  <si>
    <t>Ù»Ë ßÇÝ³ñ³ñ.</t>
  </si>
  <si>
    <t>E10-71</t>
  </si>
  <si>
    <t>Ò»ÕÝ³å³ïáõÑ³ÝÝ»ñÇ å³ïñ³ëïáõÙ ß»ñï³÷»ÕÏ»ñáí</t>
  </si>
  <si>
    <t>E15-575</t>
  </si>
  <si>
    <t>Þ»ñï³÷»ÕÏ»ñÇ ÛáõÕ³Ý»ñÏáõÙ µ³ñ»É³íí³Í áñ³ÏÇ 2 ß»ñï</t>
  </si>
  <si>
    <t>Þ»ñï³÷»ÕÏ»ñÇ ÍËÝÇÝ»ñ »õ 
µéÝ³Ï-÷³ÏÇãÝ»ñ</t>
  </si>
  <si>
    <t>ãáñëáõ</t>
  </si>
  <si>
    <t>ï³Ëï³Ï</t>
  </si>
  <si>
    <t>ß»ñï³÷»ÕÏ</t>
  </si>
  <si>
    <t>900x900ÙÙ</t>
  </si>
  <si>
    <t>ÍËÝÇ</t>
  </si>
  <si>
    <t>½áõÛ·</t>
  </si>
  <si>
    <t>µéÝ³Ï</t>
  </si>
  <si>
    <r>
      <t xml:space="preserve">Ò»ÕÝ³å³ïáõÑ³ÝÝ»ñÇ å³ïáõÙ óÇÝÏ³å³ï Ñ³ñÃ ÃÇÃ»Õáí </t>
    </r>
    <r>
      <rPr>
        <sz val="8"/>
        <rFont val="Symbol"/>
        <family val="1"/>
        <charset val="2"/>
      </rPr>
      <t>d</t>
    </r>
    <r>
      <rPr>
        <sz val="8"/>
        <rFont val="Arial Armenian"/>
        <family val="2"/>
      </rPr>
      <t>=0.55ÙÙ, S=7x5.5Ù</t>
    </r>
    <r>
      <rPr>
        <vertAlign val="superscript"/>
        <sz val="8"/>
        <rFont val="Arial Armenian"/>
        <family val="2"/>
      </rPr>
      <t>2</t>
    </r>
  </si>
  <si>
    <t>E12-267</t>
  </si>
  <si>
    <t>ó/å ÃÇÃ»Õ</t>
  </si>
  <si>
    <t>Ñ»ÕÛáõë, åïáõï.</t>
  </si>
  <si>
    <t>E10-198</t>
  </si>
  <si>
    <t>Î³í³ñ³Ù³ÍÇ å³ïñ³ëïáõÙ 50x50ÙÙ Ïïñí³ÍùÇ ÷³Ûï³ÝÛáõÃÇó</t>
  </si>
  <si>
    <t>ö³Ûï³ÝÛáõÃ 50x50ÙÙ</t>
  </si>
  <si>
    <t>ö³Ûï³ÝÛáõÃ 150x25ÙÙ</t>
  </si>
  <si>
    <t>Î³í³ñ³Ù³ÍÇ å³ïñ³ëïáõÙ 150x25ÙÙ Ïïñí³ÍùÇ ÷³Ûï³ÝÛáõÃÇó</t>
  </si>
  <si>
    <t>E10-194</t>
  </si>
  <si>
    <t>î³ÝÇù³Í³ÍÏáõÛÃÇ å³ïñ³ëïáõÙ 0.55ÙÙ Ñ³ëïáõÃÛ³Ùµ ó/åñáýÇÉ³íáñ ÃÇÃ»ÕÇó КП-25-0.55ÙÙ</t>
  </si>
  <si>
    <t>E10-203</t>
  </si>
  <si>
    <t>Î³í³ñ³Ù³ÍÇ »õ ï³Ëï³Ï³Ù³ÍÇ Ññ³å³ßïå³ÝáõÙ</t>
  </si>
  <si>
    <t>³ÙáÝÇáõÙÇ ýáëý</t>
  </si>
  <si>
    <t>³ÙáÝ. ëáõÉý³ï</t>
  </si>
  <si>
    <t>Ý³íÃÇ Ñå³Ï</t>
  </si>
  <si>
    <t>E10-209</t>
  </si>
  <si>
    <t>Î³í³ñ³Ù³ÍÇ »õ ï³Ëï³Ï³Ù³ÍÝ»ñÇ Ùß³ÏáõÙ Ñ³Ï³Ý»ËÇã ÝÛáõÃáí</t>
  </si>
  <si>
    <t>E10-201</t>
  </si>
  <si>
    <t>ö³ÛïÛ³ Ï³éáõóí³ÍùÝ»ñÇ Ññ³å³ßïå³ÝáõÙ</t>
  </si>
  <si>
    <t>P8-282</t>
  </si>
  <si>
    <t>î³ÝÇùÇ Ù»ï³Õ³Ï³Ý ×³Õ³ß³ñÇ ï»Õ³¹ñáõÙ</t>
  </si>
  <si>
    <t>²Ùñ³Ý ö20AcI</t>
  </si>
  <si>
    <t>E15-614</t>
  </si>
  <si>
    <t>Ø»ï³Õ³Ï³Ý ×³Õ³ß³ñÇ »ñÏß»ñï ÛáõÕ³Ý»ñÏáõÙ</t>
  </si>
  <si>
    <t>E12-283</t>
  </si>
  <si>
    <t>ÒÝ³ñ·»ÉùÇ ï»Õ³¹ñáõÙ, 2000ÙÙ</t>
  </si>
  <si>
    <t>ÆÝý. ï»Õ.</t>
  </si>
  <si>
    <t>ÒÝ³ñ·»ÉùÇ ³ñÅ»ùÁ /L=2000ÙÙ/</t>
  </si>
  <si>
    <t>ÓÝ³ñ·»Éù</t>
  </si>
  <si>
    <t>E9-116</t>
  </si>
  <si>
    <t>Ö³ñÙ³Ý¹Ý»ñÇ ¨ Ï³å»ñÇ ³í»É³óáõÙ ·áÛáõÃÛáõÝ áõÝ»óáÕ ÷³Ûï» ÏáÝëïñáõÏóÇ³Ý»ñÇÝ</t>
  </si>
  <si>
    <t>×³ñÙ³Ý¹ ¨ Ï³å</t>
  </si>
  <si>
    <t>Ê³ñëË³ÛÇÝ Ñ»ÕÛáõë 160/300</t>
  </si>
  <si>
    <t xml:space="preserve">öáùñ Í³ÍÏáõÛÃÝ»ñÇ Çñ³Ï³Ý³óáõÙ Ñ³ñÃ óÇÝÏ³å³ï ÃÇÃ»ÕÇó 0.55ÙÙ Ñ³ëï. </t>
  </si>
  <si>
    <t xml:space="preserve">¶³·³ÃÇ Í³ÍÏáõÛÃÝ»ñÇ Çñ³Ï³Ý³óáõÙ Ñ³ñÃ óÇÝÏ³å³ï ÃÇÃ»ÕÇó 0.55ÙÙ Ñ³ëï. </t>
  </si>
  <si>
    <t xml:space="preserve">¶á·³íáñ Ù³ë»ñÇ Çñ³Ï³Ý³óáõÙ Ñ³ñÃ óÇÝÏ³å³ï ÃÇÃ»ÕÇó 0.55ÙÙ Ñ³ëï. </t>
  </si>
  <si>
    <t>P8-191</t>
  </si>
  <si>
    <t>ËáÕáí³ÏÝ»ñ</t>
  </si>
  <si>
    <t>Ó³·³ñ /óÇÝÏ./</t>
  </si>
  <si>
    <t>ÍáõÝÏ</t>
  </si>
  <si>
    <t>çñí³Ý</t>
  </si>
  <si>
    <t>Ïéí³ÍùÝ»ñ</t>
  </si>
  <si>
    <t>æñ³Ñ»é³óÙ³Ý ËáÕáí³ÏÝ»ñÇ ï»Õ³¹ñáõÙ óÇÝÏ³å³ï ÃÇÃ»ÕÇó ö140ÙÙ, L=7.5·Ù Ý»ñ³éÛ³É çñÑáë Ó³·³ñÝ»ñÁ</t>
  </si>
  <si>
    <t>E12-289</t>
  </si>
  <si>
    <t>Ì³ÍÏáõÛÃÇ Çñ³Ï³Ý³óáõÙ Ù»Ïß»ñï Ç½á·³ÙÇó /í»ñÇÝ ß»ñïÁ ÷³ÛÉ³ÃÇÃ»Õáí/</t>
  </si>
  <si>
    <t>E10-70
ÏÇñ.</t>
  </si>
  <si>
    <t>î³ÝÇùÇ ÷³ÛïÛ³ ³ÝóáõÕÇÝ»ñÇ Ï³éáõóáõÙ</t>
  </si>
  <si>
    <t>Ø»Ë 5x120ÙÙ</t>
  </si>
  <si>
    <r>
      <t>Ð³Ï³Ý»ËÇã ÉáõÍáõÛÃ /400·/Ù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>/, 138Ï·</t>
    </r>
  </si>
  <si>
    <t xml:space="preserve">Ñ³Ï³Ý»ËÇã </t>
  </si>
  <si>
    <t>î³ÝÇùÇ ç»ñÙ³Ù»Ïáõë³óáõÙ</t>
  </si>
  <si>
    <t>î³ÝÇùÇ ·áÉáñßÇ³Ù»ÏáõëÇã 
Ç½áëå³Ù B Ù³ÏÝÇßÇ</t>
  </si>
  <si>
    <t>E12-284</t>
  </si>
  <si>
    <t>æ»ñÙ³Ù»ÏáõëÇã ß»ñï å³ïñ³ëïáõÙ Ñ³Ýù³µ³Ùµ³ÏÇó, 15-35Ï·/ËÙ 
150ÙÙ Ñ³ëïáõÃÛ³Ùµ</t>
  </si>
  <si>
    <t>î³ÝÇùÇ ·áÉáñßÇ³Ù»ÏáõëÇã 
Ç½áëå³Ù A Ù³ÏÝÇßÇ</t>
  </si>
  <si>
    <t>·áÉáñßÇ³Ù»ÏáëÇã</t>
  </si>
  <si>
    <t>Ç½áëå³Ù B</t>
  </si>
  <si>
    <t>Ç½áëå³Ù A</t>
  </si>
  <si>
    <t xml:space="preserve">ÊáÑ³Ýáó³ÏáÝùÇ ï»Õ³¹ñáõÙ ëÇýáÝáí ãÅ³Ý·áïáÕ Ù»ï³ÕÇó </t>
  </si>
  <si>
    <t>E46-132
ÏÇñ.</t>
  </si>
  <si>
    <t>´³½³Éï» ùáõñù³ï³ß ù³ñ»ñÇ ³å³ÙáÝï³ÅáõÙ ·»ïÝ³Ë³ñëËÇó</t>
  </si>
  <si>
    <t>E46-79</t>
  </si>
  <si>
    <t>E27-82-1</t>
  </si>
  <si>
    <t>E11-55
E11-56
K=2</t>
  </si>
  <si>
    <t>³ÝÓñ¨ÁÝ¹áõÝÇã</t>
  </si>
  <si>
    <t>Ê×Ç Ý³Ë³å³ïñ³ëï³Ï³Ý ß»ñïÇ Çñ³Ï³Ý³óáõÙ 10ëÙ Ñ³ëïáõÃÛ³Ùµ</t>
  </si>
  <si>
    <t>E46-131</t>
  </si>
  <si>
    <t>E15-290</t>
  </si>
  <si>
    <t>E6-21</t>
  </si>
  <si>
    <t>Ë³Ùù³ñ</t>
  </si>
  <si>
    <t>µ»ïáÝ B20</t>
  </si>
  <si>
    <t>Ì³ÍÏ³ñ³Ý-1 /3 Ñ³ïÇ Ñ³Ù³ñ/</t>
  </si>
  <si>
    <t>Ø»ï. ËáÕáí³Ï 60x60x4</t>
  </si>
  <si>
    <t>Ø»ï. ËáÕáí³Ï 60x30x2</t>
  </si>
  <si>
    <t xml:space="preserve">Ø»ï. ³ÝÏÛáõÝ³Ï 90x6 L=60ÙÙ </t>
  </si>
  <si>
    <t>Ø»ï. ÃÇÃ»Õ 150x8 L=150ÙÙ</t>
  </si>
  <si>
    <t>Ù»ï. ÃÇÃ»Õ</t>
  </si>
  <si>
    <t>E8-11</t>
  </si>
  <si>
    <t>Ê×Ç ß»ñï</t>
  </si>
  <si>
    <t>´»ïáÝ B15 ¹³ëÇ /Ï³Ý·Ý³ÏÝ»ñÇ µ»ïáÝ³óáõÙ/</t>
  </si>
  <si>
    <t xml:space="preserve">äáÉÇÏ³ñµáÝ³ï» Í³ÍÏáõÛÃÇ å³ïñ³ëïáõÙ </t>
  </si>
  <si>
    <t>åáÉÇÏ³ñµáÝ³ï</t>
  </si>
  <si>
    <t>Ì³ÍÏ³ñ³Ý-2 /4 Ñ³ïÇ Ñ³Ù³ñ/</t>
  </si>
  <si>
    <t>ÀÝ¹³Ù»ÝÁ /³é³Ýó ë³ñù³íáñáõÙÝ»ñÇ</t>
  </si>
  <si>
    <t>c</t>
  </si>
  <si>
    <t>1*</t>
  </si>
  <si>
    <t>2*</t>
  </si>
  <si>
    <t>3*</t>
  </si>
  <si>
    <t>4*</t>
  </si>
  <si>
    <t>9*</t>
  </si>
  <si>
    <t>5*</t>
  </si>
  <si>
    <t>7*</t>
  </si>
  <si>
    <t>Сводная ведомость обема работ</t>
  </si>
  <si>
    <t>Договор ºø-¶ÐÊ²ÞÒ´-20/43</t>
  </si>
  <si>
    <t>Обоснованые</t>
  </si>
  <si>
    <t>Наименование работ</t>
  </si>
  <si>
    <t>е/и</t>
  </si>
  <si>
    <t>обем</t>
  </si>
  <si>
    <t>Цена          единицы</t>
  </si>
  <si>
    <t>Всего</t>
  </si>
  <si>
    <t>тыс. Драм</t>
  </si>
  <si>
    <t>Строительные работы</t>
  </si>
  <si>
    <t>Разборочные работы</t>
  </si>
  <si>
    <t>Разборка полов из керамических плиток</t>
  </si>
  <si>
    <r>
      <t>м</t>
    </r>
    <r>
      <rPr>
        <vertAlign val="superscript"/>
        <sz val="8"/>
        <rFont val="Arial Armenian"/>
        <family val="2"/>
      </rPr>
      <t>2</t>
    </r>
  </si>
  <si>
    <t>Разборка паркетных полов</t>
  </si>
  <si>
    <t>Разборка бетонных мозаичных полов</t>
  </si>
  <si>
    <t>Разборка базальтных плиток из полов</t>
  </si>
  <si>
    <t>Разборка цементно-песчаной стяжки с полов</t>
  </si>
  <si>
    <t>пм</t>
  </si>
  <si>
    <t>Разборка деревьянных плинтусов</t>
  </si>
  <si>
    <t>Разборка бетонных перегородок толщиной 100мм</t>
  </si>
  <si>
    <t>Разборка досек со стен</t>
  </si>
  <si>
    <t>Разборка слоя алебастра с стен, со слоем окраски</t>
  </si>
  <si>
    <t>Вытирка водоэмульсионной краски спотолков</t>
  </si>
  <si>
    <t>Вытирка водоэмульсионной краски со стен</t>
  </si>
  <si>
    <t>Разборка керамических плиток со стен</t>
  </si>
  <si>
    <t>Разборка цементно-песчаного слоя со стен</t>
  </si>
  <si>
    <t>Вытирка маслянной краски со стен</t>
  </si>
  <si>
    <t>Разборка штукатурки дверных и оконных откосов</t>
  </si>
  <si>
    <t>Разборка гранитных полов</t>
  </si>
  <si>
    <t>Разборка слоя алебастра спотолков, со слоем окраски</t>
  </si>
  <si>
    <t>Разборка деревянных дверей</t>
  </si>
  <si>
    <t>Разборка деревянных окон /вместе подоконниками/</t>
  </si>
  <si>
    <t>Демонтаж металических перил лестниц</t>
  </si>
  <si>
    <t>Демонтаж алюминевых секций отопления</t>
  </si>
  <si>
    <t>шт</t>
  </si>
  <si>
    <t>Переустановка алюмиевых секций, 1480 шт</t>
  </si>
  <si>
    <t>экм</t>
  </si>
  <si>
    <t>Демонтаж полипропиленовых труб</t>
  </si>
  <si>
    <t>Временное перемещение существующего имущества</t>
  </si>
  <si>
    <t>Сбор строительного мусора и предметов хранения, вывоз из здания</t>
  </si>
  <si>
    <t>тн</t>
  </si>
  <si>
    <t>Погрузка строй. мусора на самосвалы и и транспортировка до 13 км</t>
  </si>
  <si>
    <t>Итого по разделу</t>
  </si>
  <si>
    <t>Процент (%)</t>
  </si>
  <si>
    <t>Ж/б пояси под перегородки, из бетона класса B15</t>
  </si>
  <si>
    <r>
      <t>м</t>
    </r>
    <r>
      <rPr>
        <vertAlign val="superscript"/>
        <sz val="8"/>
        <rFont val="Arial Armenian"/>
        <family val="2"/>
      </rPr>
      <t>3</t>
    </r>
  </si>
  <si>
    <r>
      <t xml:space="preserve">Арматура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10A500C</t>
    </r>
  </si>
  <si>
    <t>Арматура ö8AcI</t>
  </si>
  <si>
    <t>Строительство перегородок из бетонных блоков толщиной 10 см.</t>
  </si>
  <si>
    <t>Заполнение пустот блоков цементно-песчаным раствором</t>
  </si>
  <si>
    <t>Армирование кладки</t>
  </si>
  <si>
    <r>
      <t xml:space="preserve">Армарура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10A500C</t>
    </r>
  </si>
  <si>
    <t>Арматура ö6AcI</t>
  </si>
  <si>
    <t>Монтаж пенопласта 100х20 мм между перегородками и конструкциями</t>
  </si>
  <si>
    <t>Изготовление ж / б монолитных перемишек из бетона класса B12. 5</t>
  </si>
  <si>
    <t>Арматура ö10A500c</t>
  </si>
  <si>
    <t>Закрытие пустот кладкой блоками</t>
  </si>
  <si>
    <t xml:space="preserve"> Строительство стен из бетонных блоков толщиной 40 см.</t>
  </si>
  <si>
    <t>Сверление дыр в стенах ö14мм, L=100мм</t>
  </si>
  <si>
    <t>Заполненые дыр полимерцементным раствором</t>
  </si>
  <si>
    <t>Реконтрукция полов колидоров в первом этаже</t>
  </si>
  <si>
    <t>Разборка бутобетонных оснований</t>
  </si>
  <si>
    <t>Разборка бетобнных полов</t>
  </si>
  <si>
    <t>Подготовительный слой из базальтового щебня толщиной 10 см /фракции 20-40/</t>
  </si>
  <si>
    <t>Бетонный слой из бетона класса Б15</t>
  </si>
  <si>
    <t>Армировка ö10A500c армосеткой, шаг 150x150мм</t>
  </si>
  <si>
    <t>Изготовление бетонных лестниц из бетона класса Б15</t>
  </si>
  <si>
    <t>Подготовка стяжки толщиной 30 мм из цементно-песчаного раствора</t>
  </si>
  <si>
    <t>Подготовка стяжки толщиной 50 мм из цементно-песчаного раствора</t>
  </si>
  <si>
    <t>Полы</t>
  </si>
  <si>
    <t>Подготовительный слой из базальтового щебня толщиной 5-7 см /фракции 5-10/</t>
  </si>
  <si>
    <t>Изготовление ламинированных полов толщиной 12мм (включая губку)</t>
  </si>
  <si>
    <t>Изготовление винилных полов толщиной 4мм , с подслоями</t>
  </si>
  <si>
    <t>Изготовление пресгранитных полов /толщиной не менее 9м/, 400x400мм</t>
  </si>
  <si>
    <t>Облицовка лестниц пресгранитними плитками /не сколзайшие/</t>
  </si>
  <si>
    <t>Водоизоляционный слой из изогама в один слой</t>
  </si>
  <si>
    <t>Изготовление полов из керамических плиток</t>
  </si>
  <si>
    <t>Изготовление плинтусов из пресгранита высотой 10см</t>
  </si>
  <si>
    <t>Защитные алюминевые угольники для лестниц</t>
  </si>
  <si>
    <t>Изготовление ламинированных плинтусов  8см</t>
  </si>
  <si>
    <t>Отделочные работы</t>
  </si>
  <si>
    <t>Выравнивание потолков с гипсонитом</t>
  </si>
  <si>
    <t>Покраска потолков латексной краской, шпаклевкой</t>
  </si>
  <si>
    <t>Реализация натяжных потолков с пластиковыми панелями (с каркасной конструкцией)</t>
  </si>
  <si>
    <t>Высококачественная штукатурка потолков алебастром</t>
  </si>
  <si>
    <t>Улучшенная штукатурка стен алебастром</t>
  </si>
  <si>
    <t>Выравнивание стен  с гипсонитом</t>
  </si>
  <si>
    <t>Покраска стен латексной краской, шпаклевкой</t>
  </si>
  <si>
    <t>Покраска стен маслянной краской, шпаклевкой</t>
  </si>
  <si>
    <t>Штукатурка стен цементно-песчаным раствором</t>
  </si>
  <si>
    <t>Облицовка стен керамическими плитками</t>
  </si>
  <si>
    <t>Перегородки сан узлов из металопластика  h=1.8м, включая все детали</t>
  </si>
  <si>
    <t>Обшивка труб сан узлов гипсакартоном 12.5мм, (с каркасной конструкцией)</t>
  </si>
  <si>
    <t>Алюминевые перила лестниц</t>
  </si>
  <si>
    <t>Отчистка металлических деталей лестниц от ржавчини</t>
  </si>
  <si>
    <t>Ремонт металлических деталей лестниц, покраска масляммой краский в вда слоя</t>
  </si>
  <si>
    <t>Установка и демонтаж бревенчатой древесины для наружных работ</t>
  </si>
  <si>
    <t>Установка и демонтаж бревенчатой древесины для внешных работ</t>
  </si>
  <si>
    <t>Проемы</t>
  </si>
  <si>
    <t>Установка металл окна с армянским профилем, белый, толщиной 60 мм., 4 + 4мм со стеклоткани, ,  / в том числе и пакет / открывающийся</t>
  </si>
  <si>
    <t>Установка металл окна с армянским профилем, белый, толщиной 60 мм., 4 + 4мм со стеклоткани, ,  / в том числе и пакет / неоткрывающийся</t>
  </si>
  <si>
    <t>Установка металлопластиковых белых дверей /армянские, включая устройства, замки/</t>
  </si>
  <si>
    <t xml:space="preserve"> Установка внешних теплоизолированных дверей, алюминиевый стеклопакет,  (включая технику, замок, покраска)</t>
  </si>
  <si>
    <t xml:space="preserve"> Установка внешних теплоизолированных витражей, алюминиевый стеклопакет,  (включая технику, замок, покраска)</t>
  </si>
  <si>
    <t>Разница цены сложный и простых замков</t>
  </si>
  <si>
    <t>Антикамарные сетки</t>
  </si>
  <si>
    <t>штукатурка дверных и оконных откосов алебастором</t>
  </si>
  <si>
    <t>Покраска откосов латексной краской,шпаклевкой</t>
  </si>
  <si>
    <t>Декоративные угольники стен</t>
  </si>
  <si>
    <t xml:space="preserve">Штукатурка наружных стен цементно-песчаным раствором, улучшенное качество </t>
  </si>
  <si>
    <r>
      <t xml:space="preserve">Внешние подоконники из оцинкованной стали, </t>
    </r>
    <r>
      <rPr>
        <sz val="8"/>
        <rFont val="Sylfaen"/>
        <family val="1"/>
        <charset val="204"/>
      </rPr>
      <t>δ</t>
    </r>
    <r>
      <rPr>
        <sz val="8"/>
        <rFont val="Arial Armenian"/>
        <family val="2"/>
      </rPr>
      <t>=0.55мм</t>
    </r>
  </si>
  <si>
    <t>Установка пластиковых подоконников шириной 30 см, белая</t>
  </si>
  <si>
    <t>Стоимость пластиковых подоконников, шириной 30 см, белая</t>
  </si>
  <si>
    <t>Ремонт защитног слоя бетона пустотный панелей</t>
  </si>
  <si>
    <t>Штукатурка цементно-песчаным раствором, улучшенное качество, с сеткой</t>
  </si>
  <si>
    <t>Сетка для штукатурки /d=0.7мм/</t>
  </si>
  <si>
    <t>Ремонт швов между панелями</t>
  </si>
  <si>
    <t>Отчистка швов</t>
  </si>
  <si>
    <t>Заливка швов полимерцементным раствовом</t>
  </si>
  <si>
    <t>Стеклонитная сетка</t>
  </si>
  <si>
    <t>Укрепление лестниц</t>
  </si>
  <si>
    <t>Серление отверстий в лестницах  ö12мм, L=50мм</t>
  </si>
  <si>
    <r>
      <t xml:space="preserve">Армарыра </t>
    </r>
    <r>
      <rPr>
        <sz val="8"/>
        <rFont val="Symbol"/>
        <family val="1"/>
        <charset val="2"/>
      </rPr>
      <t xml:space="preserve">Æ  </t>
    </r>
    <r>
      <rPr>
        <sz val="8"/>
        <rFont val="Arial Armenian"/>
        <family val="2"/>
      </rPr>
      <t>10A500C, L=200мм</t>
    </r>
  </si>
  <si>
    <t>Пенопласт 50мм</t>
  </si>
  <si>
    <t>Кровля</t>
  </si>
  <si>
    <t>Демонтаж слоя плоского оцинкованного листа желебов</t>
  </si>
  <si>
    <t>Разборка покрытия из профильного листа</t>
  </si>
  <si>
    <t>Разборка покрытия из плоского оцинкованного листа</t>
  </si>
  <si>
    <t>Демонтаж деревянных конструкций</t>
  </si>
  <si>
    <t>Разборка кровельных водосточных труб, с фасонными деталями</t>
  </si>
  <si>
    <t>Перевозка древесины на склад, на расстоянии 5 км</t>
  </si>
  <si>
    <t>Сбор строительного мусора, погрузка и перевозка до 13 км</t>
  </si>
  <si>
    <t>Установка деревянных кровельных конструкций</t>
  </si>
  <si>
    <t>Связи, крепления</t>
  </si>
  <si>
    <t>кг</t>
  </si>
  <si>
    <t>Анкерный болт 160/300</t>
  </si>
  <si>
    <t>Изготовление обрешётки из брусов 50x50мм</t>
  </si>
  <si>
    <t>Древесина 50x50мм</t>
  </si>
  <si>
    <t>Изготовление настила из брусов 150x25мм</t>
  </si>
  <si>
    <t>Древесина 150x25мм</t>
  </si>
  <si>
    <t>Изготовление покрытия кровли из профильного оцинкованного листа КП-25 толщиной 0.55мм</t>
  </si>
  <si>
    <t>Изготовление желобов из плоских оцинкованных листов толщиной 0.55мм</t>
  </si>
  <si>
    <t>Изготовление слуховых окон с жалюзями</t>
  </si>
  <si>
    <t>Маслянная окраска жалюзей в два слоя</t>
  </si>
  <si>
    <t>Петля, замки</t>
  </si>
  <si>
    <t>к-т</t>
  </si>
  <si>
    <r>
      <t>Изготовление покрытий из плоских оцинкованных листов толщиной 0.5мм /над слуховыми окнами/, S=7x5.5м</t>
    </r>
    <r>
      <rPr>
        <vertAlign val="superscript"/>
        <sz val="8"/>
        <rFont val="Arial Armenian"/>
        <family val="2"/>
      </rPr>
      <t>2</t>
    </r>
  </si>
  <si>
    <t>Огнезащита обрешетки и настила</t>
  </si>
  <si>
    <t>Обработка обрешетки и настила анти гниющими средствами</t>
  </si>
  <si>
    <t>Огнезащита деревянных конструкций</t>
  </si>
  <si>
    <t>Эксплуатация подъемника</t>
  </si>
  <si>
    <t>маш.
Час</t>
  </si>
  <si>
    <t>Металическая решетка кровли</t>
  </si>
  <si>
    <t>Арматура ö20AcI</t>
  </si>
  <si>
    <t>Маслянная окраска решеток в два слоя</t>
  </si>
  <si>
    <t>Установка снегодержателья, 2000мм</t>
  </si>
  <si>
    <t>Стоимость снегодержателья /L=2000мм/</t>
  </si>
  <si>
    <t>Изготовление мельких покрытий из плоских оцинкованных листов толщиной 0.55мм</t>
  </si>
  <si>
    <t>Изготовление покрытий из плоских оцинкованных листов толщиной 0.55мм /конек/</t>
  </si>
  <si>
    <t>Изготовление покрытий из плоских оцинкованных листов толщиной 0.55мм /карниз/</t>
  </si>
  <si>
    <t>точка</t>
  </si>
  <si>
    <t>Изготовление водосточных труб из оцинкованной стали Փ140мм, L=7.5пм, включая воронек</t>
  </si>
  <si>
    <t>Изготовление покритыя из изогама в один слой</t>
  </si>
  <si>
    <t>Изготовление деревянный дорожек</t>
  </si>
  <si>
    <t>Гвоздь 5x120мм</t>
  </si>
  <si>
    <r>
      <t>Анти гниющое средство /400г/м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>/, 138кг</t>
    </r>
  </si>
  <si>
    <t>Теплоизоляция кровли</t>
  </si>
  <si>
    <t>Пароизоляционный изоспам марки Б</t>
  </si>
  <si>
    <t>Теплоизоляционный слой из минватты 15-35кг/м3, толщиной 150мм</t>
  </si>
  <si>
    <t>Пароизоляционный изоспам марки А</t>
  </si>
  <si>
    <t>Теплоизоляционные работы</t>
  </si>
  <si>
    <t>Разборка штукатурки наружный стен</t>
  </si>
  <si>
    <t>Пояс из бетона класса Б15 вокруг пройомов</t>
  </si>
  <si>
    <t>Стальная сетка d=3мм, ячейка 50x50мм</t>
  </si>
  <si>
    <t>Теплоизоляция наружных стен минватой 100 мм толщиной, 100 кг / м</t>
  </si>
  <si>
    <t>Минвата 100мм толщиной« 100 кг / м, стоимось</t>
  </si>
  <si>
    <t>Теплоизоляция наружных стен минватой 20 мм толщиной, 100 кг / м</t>
  </si>
  <si>
    <t>Минвата 20мм толщиной« 100 кг / м, стоимось</t>
  </si>
  <si>
    <t>Реализация пенополиуретана с 100мм толщиной</t>
  </si>
  <si>
    <t>Реализация пенополиуретана с 70мм толщиной</t>
  </si>
  <si>
    <t>Штукатурка стен цементно-песчаным раствором 25мм толщиной, улучшенного качества, на стальной сетке</t>
  </si>
  <si>
    <t>Штукатурка стен цементно-песчаным раствором 15мм толщиной, улучшенного качества, на стальной сетке</t>
  </si>
  <si>
    <t>Стальная сетка d=3мм« ячейка 50x50мм</t>
  </si>
  <si>
    <t>Окраска того же, фасадной краской с штукатуркой</t>
  </si>
  <si>
    <t>Дюбель</t>
  </si>
  <si>
    <t>Бетонное основания цоколя из бетона класса Б15</t>
  </si>
  <si>
    <t>Облицовка цоколя базальтнимы плитами толщиной 30мм</t>
  </si>
  <si>
    <r>
      <t>100
м</t>
    </r>
    <r>
      <rPr>
        <vertAlign val="superscript"/>
        <sz val="8"/>
        <rFont val="Arial Armenian"/>
        <family val="2"/>
      </rPr>
      <t>2</t>
    </r>
  </si>
  <si>
    <t>Отопление</t>
  </si>
  <si>
    <t>Установка одноконтурного котла отопления Q=42квт, N=85вт ( без дымохода/</t>
  </si>
  <si>
    <t>дымоход для котла /заводской/</t>
  </si>
  <si>
    <t>штук</t>
  </si>
  <si>
    <r>
      <t>Циркуляционный насос G=5м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 xml:space="preserve">/час, H=8м </t>
    </r>
  </si>
  <si>
    <t>Мембарная колба V=80л</t>
  </si>
  <si>
    <t>Клапан d=15</t>
  </si>
  <si>
    <t>Филтр d=20</t>
  </si>
  <si>
    <t>Филтр d=15</t>
  </si>
  <si>
    <t>Монтаж алюминиевых отопительных батарей</t>
  </si>
  <si>
    <t>Стоимость алюминиевых отопительных батарей H=500ÙÙ</t>
  </si>
  <si>
    <t>секция</t>
  </si>
  <si>
    <t>Аксесуари для секций</t>
  </si>
  <si>
    <t>крепеж для крепление труб /фитинги/</t>
  </si>
  <si>
    <t>Терморегулирующие клапаны для батарей ö20мм/d=15/</t>
  </si>
  <si>
    <t>Регулирующие клапаны для батарей ö20мм/d=15/</t>
  </si>
  <si>
    <t>Воздуховымигательные клапаны для батарейö15мм /автоматические/</t>
  </si>
  <si>
    <t>Клапаны для слива батарей ö15мм</t>
  </si>
  <si>
    <t>Монтаж трубопровода из PPr-Al-PEX труб /d=40/ ö50x5.5мм, с гидравлическим испытанием</t>
  </si>
  <si>
    <t>Монтаж трубопровода из PPr-Al-PEX труб /d=32/ ö40x5.0мм, с гидравлическим испытанием</t>
  </si>
  <si>
    <t>Монтаж трубопровода из PPr-Al-PEX труб /d=25/ö32x4.0мм, с гидравлическим испытанием</t>
  </si>
  <si>
    <t>Монтаж трубопровода из PPr-Al-PEX труб /d=20/ ö25x3.25мм, с гидравлическим испытанием</t>
  </si>
  <si>
    <t>Монтаж трубопровода из PPr-Al-PEX труб /d=15/ ö20x3.0мм, с гидравлическим испытанием</t>
  </si>
  <si>
    <t>Фасонные части для полипропиленовых труб /разные/</t>
  </si>
  <si>
    <t>Крепления</t>
  </si>
  <si>
    <t>Резиновый изолятор возле дверей</t>
  </si>
  <si>
    <t>Отражающий экран задней части секций</t>
  </si>
  <si>
    <t>Водоснабжения</t>
  </si>
  <si>
    <t>Работы по сносу</t>
  </si>
  <si>
    <t>Разборка металлических труб, фасонных деталей</t>
  </si>
  <si>
    <t xml:space="preserve">Монтаж трубопровода из полипропиленовых труб с гидравлическим испытанием ö20x1.9мм </t>
  </si>
  <si>
    <t xml:space="preserve">Монтаж трубопровода из полипропиленовых труб с гидравлическим испытанием ö25x2.3мм </t>
  </si>
  <si>
    <t>Монтаж трубопровода из полипропиленовых труб с гидравлическим испытанием ö32x3.0мм</t>
  </si>
  <si>
    <r>
      <t xml:space="preserve">Монтаж трубопровода из стальный труб </t>
    </r>
    <r>
      <rPr>
        <sz val="8"/>
        <rFont val="Symbol"/>
        <family val="2"/>
      </rPr>
      <t xml:space="preserve">Æ </t>
    </r>
    <r>
      <rPr>
        <sz val="8"/>
        <rFont val="Arial Armenian"/>
        <family val="2"/>
      </rPr>
      <t>57x3.5мм</t>
    </r>
  </si>
  <si>
    <t>Клапаны ö15мм</t>
  </si>
  <si>
    <t>Клапаны ö20мм</t>
  </si>
  <si>
    <t>Клапаны ö25мм</t>
  </si>
  <si>
    <t>Клапаны ö50мм</t>
  </si>
  <si>
    <t>Установка водонагревателя типа §Ariston¦ N = 1.2 кВт / ч, V = 50л</t>
  </si>
  <si>
    <t>Сметситель для раковин</t>
  </si>
  <si>
    <t>Сметситель для кухонных раковин</t>
  </si>
  <si>
    <r>
      <t xml:space="preserve">Установка водаизмеритель </t>
    </r>
    <r>
      <rPr>
        <sz val="8"/>
        <rFont val="Symbol"/>
        <family val="1"/>
        <charset val="2"/>
      </rPr>
      <t xml:space="preserve">Æ  </t>
    </r>
    <r>
      <rPr>
        <sz val="8"/>
        <rFont val="Arial Armenian"/>
        <family val="2"/>
      </rPr>
      <t>40мм</t>
    </r>
  </si>
  <si>
    <r>
      <t xml:space="preserve">Фильтр 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40мм</t>
    </r>
  </si>
  <si>
    <t>Подключение к действующей сети</t>
  </si>
  <si>
    <t>место</t>
  </si>
  <si>
    <t>Фитингы / разные /</t>
  </si>
  <si>
    <t>Окраска металлических труб маслянной краской в два слоя</t>
  </si>
  <si>
    <t xml:space="preserve">Обработка грунта IV класса в траншеях вручную </t>
  </si>
  <si>
    <r>
      <t xml:space="preserve">Колодци водоснабжения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1000мм, h=1.5м</t>
    </r>
  </si>
  <si>
    <t>Чугунная кришка</t>
  </si>
  <si>
    <t>Установка металлических лестниц</t>
  </si>
  <si>
    <t>Стальные части колодца</t>
  </si>
  <si>
    <t>Обратная засыпка грунта</t>
  </si>
  <si>
    <t>Сбор грунта, погрузка на самосвалах и транспортировка 13км</t>
  </si>
  <si>
    <t>Сверления отверстий в стенах L=100мм</t>
  </si>
  <si>
    <t>Сверления отверстий в перегородках</t>
  </si>
  <si>
    <t>Зашитный слой из песка</t>
  </si>
  <si>
    <t>Канализация</t>
  </si>
  <si>
    <t>Демонтируемые чугунные трубы, фасонные части ö50-ö100 мм</t>
  </si>
  <si>
    <t>Демонтаж унитаза</t>
  </si>
  <si>
    <t>Демонтаж раковин</t>
  </si>
  <si>
    <r>
      <t xml:space="preserve">Сверления отверстий в стенах </t>
    </r>
    <r>
      <rPr>
        <sz val="8"/>
        <rFont val="Symbol"/>
        <family val="2"/>
      </rPr>
      <t xml:space="preserve">Æ </t>
    </r>
    <r>
      <rPr>
        <sz val="8"/>
        <rFont val="Arial Armenian"/>
        <family val="2"/>
      </rPr>
      <t>300мм</t>
    </r>
  </si>
  <si>
    <t>Сверления отверстий в перекрытях</t>
  </si>
  <si>
    <t>Сбор строй мусора, погрузка на самосвалах и транспортировка 13км</t>
  </si>
  <si>
    <t xml:space="preserve">Монтаж поливинилклоридных труб ö150мм, с гидравлическим испытанием </t>
  </si>
  <si>
    <t xml:space="preserve">Монтаж поливинилклоридных труб ö110мм, с гидравлическим испытанием </t>
  </si>
  <si>
    <t xml:space="preserve">Монтаж поливинилклоридных труб ö100мм, с гидравлическим испытанием </t>
  </si>
  <si>
    <t xml:space="preserve">Монтаж поливинилклоридных труб ö50мм, с гидравлическим испытанием </t>
  </si>
  <si>
    <t>кт</t>
  </si>
  <si>
    <t>Установка унитазов с промывной баком /детский/</t>
  </si>
  <si>
    <t>Установка унитазов с промывной баком /нормальный/</t>
  </si>
  <si>
    <t>Установка раковин, включая смеситель и сифон</t>
  </si>
  <si>
    <t>Установка раковин, включая смеситель и сифон /детский/</t>
  </si>
  <si>
    <t>Установка кухонных раковин двухместных</t>
  </si>
  <si>
    <t>Установка поддонов</t>
  </si>
  <si>
    <t>Соединеные с сетю</t>
  </si>
  <si>
    <t xml:space="preserve">Обработка грунта IV класса вручную </t>
  </si>
  <si>
    <t xml:space="preserve"> Монтаж трапа ö50мм</t>
  </si>
  <si>
    <r>
      <t xml:space="preserve">Колодци канализации
</t>
    </r>
    <r>
      <rPr>
        <sz val="8"/>
        <rFont val="Symbol"/>
        <family val="2"/>
      </rPr>
      <t xml:space="preserve">Æ  </t>
    </r>
    <r>
      <rPr>
        <sz val="8"/>
        <rFont val="Arial Armenian"/>
        <family val="2"/>
      </rPr>
      <t>1000x900(Ñ) мм</t>
    </r>
  </si>
  <si>
    <t>Фитинги</t>
  </si>
  <si>
    <r>
      <t xml:space="preserve">Измеритель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 xml:space="preserve"> 50мм</t>
    </r>
  </si>
  <si>
    <r>
      <t xml:space="preserve">Измеритель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100мм</t>
    </r>
  </si>
  <si>
    <r>
      <t>Четервхгранник 90</t>
    </r>
    <r>
      <rPr>
        <vertAlign val="superscript"/>
        <sz val="8"/>
        <rFont val="Arial Armenian"/>
        <family val="2"/>
      </rPr>
      <t>ú</t>
    </r>
  </si>
  <si>
    <r>
      <t xml:space="preserve">Переход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100x50мм</t>
    </r>
  </si>
  <si>
    <r>
      <t>Треугольник 90</t>
    </r>
    <r>
      <rPr>
        <vertAlign val="superscript"/>
        <sz val="8"/>
        <rFont val="Arial Armenian"/>
        <family val="2"/>
      </rPr>
      <t>ú</t>
    </r>
    <r>
      <rPr>
        <sz val="8"/>
        <rFont val="Arial Armenian"/>
        <family val="2"/>
      </rPr>
      <t xml:space="preserve"> </t>
    </r>
    <r>
      <rPr>
        <sz val="8"/>
        <rFont val="Symbol"/>
        <family val="2"/>
      </rPr>
      <t>Æ</t>
    </r>
    <r>
      <rPr>
        <sz val="8"/>
        <rFont val="Arial Armenian"/>
        <family val="2"/>
      </rPr>
      <t>50x50мм</t>
    </r>
  </si>
  <si>
    <r>
      <t>Треугольник 90</t>
    </r>
    <r>
      <rPr>
        <vertAlign val="superscript"/>
        <sz val="8"/>
        <rFont val="Arial Armenian"/>
        <family val="2"/>
      </rPr>
      <t>ú</t>
    </r>
    <r>
      <rPr>
        <sz val="8"/>
        <rFont val="Arial Armenian"/>
        <family val="2"/>
      </rPr>
      <t xml:space="preserve"> </t>
    </r>
    <r>
      <rPr>
        <sz val="8"/>
        <rFont val="Symbol"/>
        <family val="2"/>
      </rPr>
      <t>Æ</t>
    </r>
    <r>
      <rPr>
        <sz val="8"/>
        <rFont val="Arial Armenian"/>
        <family val="2"/>
      </rPr>
      <t>100x100мм</t>
    </r>
  </si>
  <si>
    <r>
      <t>Уголок 90</t>
    </r>
    <r>
      <rPr>
        <vertAlign val="superscript"/>
        <sz val="8"/>
        <rFont val="Arial Armenian"/>
        <family val="2"/>
      </rPr>
      <t>ú</t>
    </r>
    <r>
      <rPr>
        <sz val="8"/>
        <rFont val="Arial Armenian"/>
        <family val="2"/>
      </rPr>
      <t xml:space="preserve"> </t>
    </r>
    <r>
      <rPr>
        <sz val="8"/>
        <rFont val="Symbol"/>
        <family val="2"/>
      </rPr>
      <t>Æ</t>
    </r>
    <r>
      <rPr>
        <sz val="8"/>
        <rFont val="Arial Armenian"/>
        <family val="2"/>
      </rPr>
      <t>50мм</t>
    </r>
  </si>
  <si>
    <r>
      <t>Уголок 90</t>
    </r>
    <r>
      <rPr>
        <vertAlign val="superscript"/>
        <sz val="8"/>
        <rFont val="Arial Armenian"/>
        <family val="2"/>
      </rPr>
      <t>ú</t>
    </r>
    <r>
      <rPr>
        <sz val="8"/>
        <rFont val="Arial Armenian"/>
        <family val="2"/>
      </rPr>
      <t xml:space="preserve"> </t>
    </r>
    <r>
      <rPr>
        <sz val="8"/>
        <rFont val="Symbol"/>
        <family val="2"/>
      </rPr>
      <t>Æ</t>
    </r>
    <r>
      <rPr>
        <sz val="8"/>
        <rFont val="Arial Armenian"/>
        <family val="2"/>
      </rPr>
      <t>100мм</t>
    </r>
  </si>
  <si>
    <t>Электрическая часть</t>
  </si>
  <si>
    <t>Внешная электрическая часть</t>
  </si>
  <si>
    <t>Металлический ящик 1200x600x250мм</t>
  </si>
  <si>
    <t>Распределительный щит кухни 600x600x250мм</t>
  </si>
  <si>
    <t>Автоматический переключатель трехфазный 200А</t>
  </si>
  <si>
    <t>Автоматический переключатель трехфазный 100А</t>
  </si>
  <si>
    <t>Автоматический переключатель трехфазный 40А</t>
  </si>
  <si>
    <t>Автоматический переключатель трехфазный 25А</t>
  </si>
  <si>
    <t>Автоматический переключатель трехфазный 20А</t>
  </si>
  <si>
    <t>Автоматический переключатель однофазный 25А</t>
  </si>
  <si>
    <t>Автоматический переключатель однофазный 16А</t>
  </si>
  <si>
    <t>Автоматический переключатель однофазный 1А</t>
  </si>
  <si>
    <t>Защитное установка УЗО-25</t>
  </si>
  <si>
    <t>Кнопка регулирования ПКЕ-2-112
/вентиляция/</t>
  </si>
  <si>
    <t>Кнопка  1.2² /вентиляция/</t>
  </si>
  <si>
    <t>Монтаж медными жилами ввгнг 5*95 мм2 сечения / несгораемый /</t>
  </si>
  <si>
    <t>Монтаж медными жилами ввгнг 5*35 мм2 сечения / несгораемый /</t>
  </si>
  <si>
    <t>Монтаж медными жилами ввгнг 5*6 мм2 сечения / несгораемый /</t>
  </si>
  <si>
    <r>
      <t xml:space="preserve"> Монтаж медными жилами ВВГ</t>
    </r>
    <r>
      <rPr>
        <vertAlign val="subscript"/>
        <sz val="8"/>
        <rFont val="Arial Armenian"/>
        <family val="2"/>
      </rPr>
      <t>НГ</t>
    </r>
    <r>
      <rPr>
        <sz val="8"/>
        <rFont val="Arial Armenian"/>
        <family val="2"/>
      </rPr>
      <t xml:space="preserve"> 3x1.5ÙÙ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сечения / несгораемый /</t>
    </r>
  </si>
  <si>
    <r>
      <t>Монтаж медными жилами ПВ-0.38 3x2.5ÙÙ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сечения</t>
    </r>
  </si>
  <si>
    <r>
      <t>Монтаж медными жиламиПВ-0.38 3x1.5ÙÙ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сечения</t>
    </r>
  </si>
  <si>
    <r>
      <t xml:space="preserve">труба металлическая 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32мм</t>
    </r>
  </si>
  <si>
    <r>
      <t xml:space="preserve">Гофра труба 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50мм</t>
    </r>
  </si>
  <si>
    <t>Заземление</t>
  </si>
  <si>
    <t>Стальная полоса 40x4</t>
  </si>
  <si>
    <t>Угольник  50x50x5мм - L=2,5м</t>
  </si>
  <si>
    <t xml:space="preserve">Обработка грунта III класса вручную </t>
  </si>
  <si>
    <t>Электроосвешения</t>
  </si>
  <si>
    <t>ЛЕД светильники 36вт, IP 20/40, 4530лм 600x600мм</t>
  </si>
  <si>
    <t>ЛЕД светильники 36вт, IP 20/40, 4530лм 600x600мм, с батарейкой</t>
  </si>
  <si>
    <t>ЛЕД светильники 38вт /герметичные/, 4300лм 1200x150мм</t>
  </si>
  <si>
    <t xml:space="preserve">ЛЕД светильники 25вт, 250мм диаметром 4700лм </t>
  </si>
  <si>
    <t>ЛЕД светильники 25вт 250мм диаметром</t>
  </si>
  <si>
    <t>ЛЕД светильники наружые 10вт , 250мм диаметром</t>
  </si>
  <si>
    <t>ЛЕД светильники санузлов 11вт, 3300лм</t>
  </si>
  <si>
    <t>Установка розеток</t>
  </si>
  <si>
    <t>Установка розеток с заземлением</t>
  </si>
  <si>
    <t>Установка выключателей 2полжения</t>
  </si>
  <si>
    <t>Установка выключателей 1полжения</t>
  </si>
  <si>
    <t>Установка выключателей</t>
  </si>
  <si>
    <t xml:space="preserve">Пластиковые коробки для выключателей и розеток
</t>
  </si>
  <si>
    <t>Ящики для разветвления</t>
  </si>
  <si>
    <t>Подготовка брови</t>
  </si>
  <si>
    <r>
      <t>ПВ-0.38 3x2.5ÙÙ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проводка</t>
    </r>
  </si>
  <si>
    <r>
      <t>ПВ-0.38 3x1.5ÙÙ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проводка</t>
    </r>
  </si>
  <si>
    <r>
      <t xml:space="preserve">Гофра труба 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15мм</t>
    </r>
  </si>
  <si>
    <t>Канали для проводки под алебастром</t>
  </si>
  <si>
    <t>Закритые каналов</t>
  </si>
  <si>
    <t>Демонтаж ящика</t>
  </si>
  <si>
    <t>Разборка светильников</t>
  </si>
  <si>
    <t>Разборка розеток</t>
  </si>
  <si>
    <t>Вентиляция</t>
  </si>
  <si>
    <t>Рекуперационная система  Ü-135Ù3/Å, ²-125Ù3/Å</t>
  </si>
  <si>
    <t>воздуховод L=1310, N=0.075Ïíï/Å</t>
  </si>
  <si>
    <t>Каналный воздуховод L=1250, N=0.2Ïíï/Å</t>
  </si>
  <si>
    <t>Воздуховод N=0.02Ïíï/Å</t>
  </si>
  <si>
    <t>Зонт из оцинкованной стальи   4700x1200мм, 1 штука</t>
  </si>
  <si>
    <t>Зонт из оцинкованной стальи   1100x900ÙÙ мм, 1 штука</t>
  </si>
  <si>
    <t>Решетка P150 150x150мм</t>
  </si>
  <si>
    <t>Проведение воздуховода из оцинкованной стали 400x300(h)мм</t>
  </si>
  <si>
    <t>Проведение воздуховода из оцинкованной стали 150x150(h)мм</t>
  </si>
  <si>
    <t>Проведение воздуховода из оцинкованной стали ö125мм, 285пм</t>
  </si>
  <si>
    <t>Сверление дыр в стенах 500x400мм</t>
  </si>
  <si>
    <t>Сверление дыр в перекрытях 500x400мм</t>
  </si>
  <si>
    <t>Сверление дыр в перегородках /300мм/</t>
  </si>
  <si>
    <t>Зонт из оцинкованной стальи на крыше 500x300мм</t>
  </si>
  <si>
    <t>Зонт из оцинкованной стальи на крыше 1400x300мм</t>
  </si>
  <si>
    <t>Зонт из оцинкованной стальи на крыше 700x500мм</t>
  </si>
  <si>
    <t>Зонт из оцинкованной стальи на крыше ö300мм</t>
  </si>
  <si>
    <t>Изоляция воздуховода минватой</t>
  </si>
  <si>
    <t>Детали крепления</t>
  </si>
  <si>
    <t>Установка противопожарной системы</t>
  </si>
  <si>
    <t>Установка приемного-управляющего устройства адресной системы безопасности и пожарной сигнализации</t>
  </si>
  <si>
    <t>Планирование резервного источника вторичного электропитания</t>
  </si>
  <si>
    <t>Установка датчика пожарной сигнализации</t>
  </si>
  <si>
    <t>Установка комбинированного светозвукового сигнализатора безопасности и пожарной сигнализации</t>
  </si>
  <si>
    <t>Установка пожарного ручного датчика</t>
  </si>
  <si>
    <t>Установка изолятора шлейфа</t>
  </si>
  <si>
    <t>Установка GSM-устройства с контроллером хоста TM</t>
  </si>
  <si>
    <t>Установка аккумуляторных батарей</t>
  </si>
  <si>
    <t>Огнеупорная медь 2x2x0. 5 кв. м проведение кабеля мм / с односторонними передатчиками, силиконовой резиновой пробкой и пластиковым слоем ПВХ/</t>
  </si>
  <si>
    <t>Установка адресного релейного модуля</t>
  </si>
  <si>
    <t>Итого по всем разделям, включая прибыль 11%</t>
  </si>
  <si>
    <t>Оборудования</t>
  </si>
  <si>
    <t>Итого по оборудованиям</t>
  </si>
  <si>
    <t>Процент по оборудованиям</t>
  </si>
  <si>
    <t>Итого по всем разделям + оборудования</t>
  </si>
  <si>
    <t>НДС, 20%</t>
  </si>
  <si>
    <t>ВСЕГО</t>
  </si>
  <si>
    <t>Директор ООО §КАПИТАЛ ПРОДЖЕКТ¦                               А. Оганесян</t>
  </si>
  <si>
    <t>Составил                                                                  А. Оганесян</t>
  </si>
  <si>
    <t>Процент /всего/</t>
  </si>
  <si>
    <t>Работы по благоустойству</t>
  </si>
  <si>
    <t>Водоизоляционные работы</t>
  </si>
  <si>
    <t>Снос асфальтобетонного слоя</t>
  </si>
  <si>
    <t>Снос основания того же</t>
  </si>
  <si>
    <t>Разборка базальтных камней цоколя</t>
  </si>
  <si>
    <t>Обработка грунта III класса механизмом</t>
  </si>
  <si>
    <t>Настенная штукатурка толщиной 30 мм</t>
  </si>
  <si>
    <t>Водоизоляция стен с изогамом в два слоя 4мм</t>
  </si>
  <si>
    <t>Обратная засыпка грунта, с тромбовкой</t>
  </si>
  <si>
    <t>Погрузка строй. мусора, излишной почвы на самосвалы и и транспортировка до 13 км</t>
  </si>
  <si>
    <t>Отмостка</t>
  </si>
  <si>
    <t xml:space="preserve">Разборка базальтных плит </t>
  </si>
  <si>
    <t>Разборка бетонных платформ</t>
  </si>
  <si>
    <t>Разборка бетонных бордюров / с фундаментом /</t>
  </si>
  <si>
    <t>Разборка кладки из туфа</t>
  </si>
  <si>
    <t>Асфальтобетонное покрытие толщиной 5 см</t>
  </si>
  <si>
    <t>Подготовительный слой из базальтового щебня толщиной 15 см</t>
  </si>
  <si>
    <t>Распределение битума /  1 м2 -4.12 кг / за счет битума S=192.0м2</t>
  </si>
  <si>
    <t>Нанесение асфальтобетонного покрытия толщиной 5 см.</t>
  </si>
  <si>
    <t>Установка бетонных бордюров размером 300х150 мм</t>
  </si>
  <si>
    <t>Подготовительный слой из базальтового щебня толщиной 7 см</t>
  </si>
  <si>
    <t>Установка базальтных бордюров размером 300х150 мм</t>
  </si>
  <si>
    <t>Изготовление базалтьной площадки</t>
  </si>
  <si>
    <t>Стяжка из цемтнопесчанного раствора толщиной 30мм</t>
  </si>
  <si>
    <t>Облицовка площадки базальтнимы плитами толщиной 30мм</t>
  </si>
  <si>
    <t>Дождеприемный узель</t>
  </si>
  <si>
    <t>Защитный слой из песка</t>
  </si>
  <si>
    <t>Полиэтиленовые трубы de150, SN8</t>
  </si>
  <si>
    <t>Погрузка излишной почвы на самосвалы и и транспортировка до 13 км</t>
  </si>
  <si>
    <t>Дождеприемник ²¸Ð-1</t>
  </si>
  <si>
    <t>Дождеприемник ²¸Ð-2</t>
  </si>
  <si>
    <t>Дождеприемник ²¸Ð-3</t>
  </si>
  <si>
    <t>Лестници и площадки</t>
  </si>
  <si>
    <t xml:space="preserve"> Демонтаж базальтных лестниц сдалнейшей переустановкой</t>
  </si>
  <si>
    <t>Разборка бетоннохо слоя</t>
  </si>
  <si>
    <t>Подготовительный слой из базальтового щебня толщиной 10 см</t>
  </si>
  <si>
    <t>Изготовление лестниц из бетона класса Б15</t>
  </si>
  <si>
    <t>Штукатурка стен цементно-песчаным раствором, улучшенное качество, с сеткой</t>
  </si>
  <si>
    <t>Облицовка стен базальтнимы плитами толщиной 30мм</t>
  </si>
  <si>
    <t>Пандуси, 3 штуки</t>
  </si>
  <si>
    <t>Основание из бутабетона /бетон B7.5/</t>
  </si>
  <si>
    <t>Армированное бетонное основания из бетона класса Б20, толщиной 10см</t>
  </si>
  <si>
    <t xml:space="preserve">Армировка арматурой ö10A500c </t>
  </si>
  <si>
    <t>Навес-1 /3 штуки/</t>
  </si>
  <si>
    <t>Сборка металлического каркаса навеса</t>
  </si>
  <si>
    <t>Мет. труба 50x30x3</t>
  </si>
  <si>
    <t>Сверление дыр в стенах ö10мм, L=150мм</t>
  </si>
  <si>
    <t>Дюбель M10</t>
  </si>
  <si>
    <t>Покритыя из металлочерепици</t>
  </si>
  <si>
    <t>Фасонное изделя из цветного оцинковонного листа</t>
  </si>
  <si>
    <t>Навес-2 /4 штуки/</t>
  </si>
  <si>
    <t>Мет. труба 60x60x4</t>
  </si>
  <si>
    <t>Мет. труба 60x30x2</t>
  </si>
  <si>
    <t>Мет. уголок 90x6 L=60мм</t>
  </si>
  <si>
    <t>Мет. лист 150x8 L=150мм</t>
  </si>
  <si>
    <t>Покритыя из поликарбоната</t>
  </si>
  <si>
    <t>Щебень</t>
  </si>
  <si>
    <t>Бетон класса Б15 /для стоек/</t>
  </si>
  <si>
    <t>Разные работы</t>
  </si>
  <si>
    <t xml:space="preserve"> Ремонт металлического каркаса тарм</t>
  </si>
  <si>
    <t>Окраска металлических труб в вда слоя</t>
  </si>
  <si>
    <t>Окраска газапровода маслянной краской в вда слоя</t>
  </si>
  <si>
    <t>Обработка почвы с помощью экскаватора-погрузчика</t>
  </si>
  <si>
    <t>Перевозка почвы на 50км</t>
  </si>
  <si>
    <t>Опрыскивание почвы вручную в зеленых зонах толщиной 15 см.</t>
  </si>
  <si>
    <t>Подготовка к посеву семян</t>
  </si>
  <si>
    <r>
      <t>Посев семян 1м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- 35гр</t>
    </r>
  </si>
  <si>
    <t>Одноконтурный котел отопления Q=42квт, N=85вт ( без дымохода/</t>
  </si>
  <si>
    <t>Водонагреватель типа §Ariston¦ N = 1.2 кВт / ч, V = 50л</t>
  </si>
  <si>
    <t xml:space="preserve">Распределительный щит ВРУ8504 - 250 </t>
  </si>
  <si>
    <t>Распределительный щит 18 модульный</t>
  </si>
  <si>
    <t>Приемного-управляющое устройства адресной системы безопасности и пожарной сигнализации</t>
  </si>
  <si>
    <t>Датчик пожарной сигнализации</t>
  </si>
  <si>
    <t>Комбинированная светозвуковая сигнализатор безопасности и пожарной сигнализации</t>
  </si>
  <si>
    <t>Пожарный ручной датчик</t>
  </si>
  <si>
    <t>GSM-устройства с контроллером хоста TM</t>
  </si>
  <si>
    <t xml:space="preserve">Установка противопожарный клапана ö50мм /включая шланг -20м, шкаф/ </t>
  </si>
  <si>
    <t>Разборка базальтных бордюров / с фундаментом /</t>
  </si>
  <si>
    <t>§ºñ¨³Ý ù³Õ³ùÇ Þ»Ý·³íÇÃ í³ñã³Ï³Ý ßñç³ÝÇ Ñ.143 Ù³ÝÏ³å³ñï»½Ç ß»ÝùÇ ÑÇÙÝ³Ýáñá·Ù³Ý ³ßË³ï³ÝùÝ»ñ¦</t>
  </si>
  <si>
    <t>¶ñ³ÝÇï» ë³É»ñÇ ù³Ý¹áõÙ Ñ³ï³ÏÝ»ñÇó</t>
  </si>
  <si>
    <t>P5-1</t>
  </si>
  <si>
    <t>È³ÙÇÝ³ï» Ñ³ï³ÏÇ ù³Ý¹áõÙ</t>
  </si>
  <si>
    <t>E46-121</t>
  </si>
  <si>
    <t>ÈÇÝáÉ»áõÙÇó Ñ³ï³ÏÇ ù³Ý¹áõÙ</t>
  </si>
  <si>
    <t>E9-34
K1=0.6
K2=0.7
K3=0.5</t>
  </si>
  <si>
    <t>Ø»ï³Õ³Ï³Ý ¹éÝ»ñÇ ³å³ÙáÝï³ÅáõÙ</t>
  </si>
  <si>
    <t>ö³ÛïÛ³ ¹éÝ»ñÇ ³å³ÙáÝï³ÅáõÙ</t>
  </si>
  <si>
    <t>Ø»ï³Õ³Ï³Ý åñáýÇÉÝ»ñáí íÇïñ³ÅÝ»ñÇ ³å³ÙáÝï³ÅáõÙ</t>
  </si>
  <si>
    <t>Е46-40</t>
  </si>
  <si>
    <t xml:space="preserve">´³óí³ÍùÇ ù³Ý¹áõÙ ³ñï³ùÇÝ å³ïáõÑ³Ý³µ³óí³ÍùÇ ï³Ï </t>
  </si>
  <si>
    <t>æ»éáõóÙ³Ý Ù³ñïÏáóÝ»ñÇ í»ñ³ï»Õ³¹ñáõÙ, 620Ñ³ï</t>
  </si>
  <si>
    <t>Ê×Ç Ý³Ë³å³ïñ³ëï³Ï³Ý ß»ñïÇ Çñ³Ï³Ý³óáõÙ 5-7ëÙ Ñ³ëïáõÃÛ³Ùµ, 5-10ÙÙ ýñ³ÏóÇ³ÛÇ /µ³óÇ ÝÏáõÕÇó/</t>
  </si>
  <si>
    <t xml:space="preserve">æñÑáñ¹³ÝÝ»ñÇ Çñ³Ï³Ý³óáõÙ óÇÝÏ³å³ï 0.55ÙÙ ÃÇÃ»Õáí </t>
  </si>
  <si>
    <t>E26-41</t>
  </si>
  <si>
    <t>ÜÏáõÕÇ ³é³ëï³ÕÇ ç»ñÙ³Ù»Ïáõë³óáõÙ 30ÙÙ Ñ³ëï. ¿ùëñáõ¹³óí³Í ÷ñ÷ñ³åáÉÇëïÇñáÉáí</t>
  </si>
  <si>
    <t xml:space="preserve">¾ùëñáõ¹³óí³Í ÷ñ÷ñ³åáÉÇëïÇñáÉÇ ³ñÅ»ùÁ </t>
  </si>
  <si>
    <t>÷ñ÷ñ³åáÉÇëï.</t>
  </si>
  <si>
    <t>²å³Ï»µ³Ùµ³Ï ý³É·³Ûáí 50ÙÙ Ñ³ëï. ³ñÅ»ùÁ</t>
  </si>
  <si>
    <t>³å³Ï»µ³Ùµ³Ï</t>
  </si>
  <si>
    <t>òÇÝÏ³å³ï åáÕå³ïÇó Ñáí³Ýáó  2400x1200ÙÙ /ËáÑ³Ýáó³ÛÇÝ ¿É»Ïïñ³Ï³Ý ë³ÉÇ íñ³/, 2Ñ³ï</t>
  </si>
  <si>
    <t>ú¹³ï³ñÇ ³ÝóÏ³óáõÙ óÇÝÏ³å³ï åáÕå³ïÇó ö125ÙÙ ã³÷»ñÇ, 265·Ù</t>
  </si>
  <si>
    <r>
      <t>´ÇïáõÙÇ ï³ñ³ÍáõÙ /1Ù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- 4.12Ï· µÇïáõÙÇ Í³Ëëáí/ S=518.0Ù</t>
    </r>
    <r>
      <rPr>
        <vertAlign val="superscript"/>
        <sz val="8"/>
        <rFont val="Arial Armenian"/>
        <family val="2"/>
      </rPr>
      <t>2</t>
    </r>
  </si>
  <si>
    <t>²ëïÇ×³ÝÝ»ñÇ í»ñ³Ýáñá·áõÙ</t>
  </si>
  <si>
    <t xml:space="preserve">ä³ï»ñÇ ëí³ÕáõÙ ó»Ù»Ýï-³í³½³ÛÇÝ ß³Õ³Ëáí 20ÙÙ Ñ³ëï. µ³ñ»É³íí³Í áñ³ÏÇ, Ù»ï³Õ³ó³ÝóÇ íñ³ </t>
  </si>
  <si>
    <t>E15-290
ÏÇñ.</t>
  </si>
  <si>
    <t>´»ïáÝ» ³ëïÇ×³ÝÝ»ñÇ ¨ Ñ³ñÃ³ÏÝ»ñÇ ëí³ÕáõÙ ó»Ù»Ýï-³í³½³ÛÇÝ ß³Õ³Ëáí 20ÙÙ Ñ³ëï.</t>
  </si>
  <si>
    <t>P13-47</t>
  </si>
  <si>
    <t>²ëïÇ×³ÝÝ»ñÇ ¹ÇÙ³ÛÇÝ Ù³ë»ñÇ »ñ»ëå³ïáõÙ µ³½³Éï» ë³É»ñáí, 20ÙÙ Ñ³ëï.</t>
  </si>
  <si>
    <t>´»ïáÝ» ³ëïÇ×³ÝÝ»ñÇ ¨ Ñ³ñÃ³ÏÝ»ñÇ »ñ»ëå³ïáõÙ µ³½³Éï» ë³É»ñáí, 30ÙÙ Ñ³ëï., »½ñ³·ÍÇ Ù»Ï ÏáÕÙÇó ³Õ»Õ³ÛÇÝ ÑÕÏáõÙáí</t>
  </si>
  <si>
    <t>²ëïÇ×³ÝÝ»ñÇ Ï³éáõóáõÙ</t>
  </si>
  <si>
    <t>Ê³Ùù³ñµ»ïáÝ» ÑÇÙù /µ»ïáÝ B12.5/</t>
  </si>
  <si>
    <t>²Ùñ³Ý³íáñí³Í µ»ïáÝ» ß»ñï B15 ¹³ëÇ µ»ïáÝÇó 20ëÙ Ñ³ëï.</t>
  </si>
  <si>
    <t>²Ùñ³Ý³ó³Ýó ö6AcI</t>
  </si>
  <si>
    <t>ÎáÕ³å³ï»ñÇ »ñ»ëå³ïáõÙ µ³½³Éï» ë³É»ñáí 30ÙÙ Ñ³ëï.</t>
  </si>
  <si>
    <t>Â³ñÙ³Ý»ñÇ µ³ó³Ï³ÛáÕ/íÝ³ëí³Í Ù»ï³Õ³Ï³Ý ËáÕáí³ÏÝ»ñÇ Éñ³óáõÙ</t>
  </si>
  <si>
    <t>10-742-1</t>
  </si>
  <si>
    <t>ÐëÏÇã å³Ý»É 16 ·áïÇ Ý»ñÏ³éáõóí³Í Ï³é³í³ñáÕ ë³ñùáí »õ Ù³ñïÏáóáí</t>
  </si>
  <si>
    <t>Ð»é³Ëáë³ÛÇÝ Ñ³Ý·áõÛó (GSM)</t>
  </si>
  <si>
    <t>ÌË³ÛÇÝ ïíÇã Ñ³ëó»³Ï³Ý</t>
  </si>
  <si>
    <t>Þ³ñÅ³Ï³Ý ïíÇã Ñ³ëó»³Ï³Ý</t>
  </si>
  <si>
    <t>10-39-3</t>
  </si>
  <si>
    <t>î³·Ý³åÇ Ó»éùÇ Ïá×³Ï</t>
  </si>
  <si>
    <t>10-744-6</t>
  </si>
  <si>
    <t>Èáõë³Ó³ÛÝ³ÛÇÝ ßã³Ï</t>
  </si>
  <si>
    <t>10-52-1</t>
  </si>
  <si>
    <r>
      <t>Ø³ÉáõË CV4U 4x0.22ÙÙ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</t>
    </r>
  </si>
  <si>
    <r>
      <t>Ø³ÉáõË åÕÝÓ» çÇÕ»ñáí ВРГ-660В 3x1ÙÙ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</t>
    </r>
  </si>
  <si>
    <t>Îñ³ÏÙ³ñÇã</t>
  </si>
  <si>
    <t>8-572-4</t>
  </si>
  <si>
    <t>Ð³Ï³Ññ¹»Ñ³ÛÇÝ å³Ñ³ñ³Ý</t>
  </si>
  <si>
    <t>8-601-2</t>
  </si>
  <si>
    <t>ìÃ³ñ³ÛÇÝ Éáõë³ïáõ ³íïáÝáÙ ëÝáõóÙ³Ùµ LED</t>
  </si>
  <si>
    <t>P23-40</t>
  </si>
  <si>
    <t>ØÇÝã»õ 200ÙÙ å³ï»ñÇ Ù»ç ³Ýóù»ñÇ µ³óáõÙ</t>
  </si>
  <si>
    <t>200-500ÙÙ å³ï»ñÇ Ù»ç ³Ýóù»ñÇ µ³óáõÙ</t>
  </si>
  <si>
    <t>11-840-6</t>
  </si>
  <si>
    <t>ê³Ï³é 20x40ÙÙ</t>
  </si>
  <si>
    <t>ê³Ï³é 15x15ÙÙ</t>
  </si>
  <si>
    <t>Î³åÇã /Ë³ÙáõÃ/ ККС3x100</t>
  </si>
  <si>
    <r>
      <t xml:space="preserve">ÖÏáõÝ ËáÕáí³Ï 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16ÙÙ</t>
    </r>
  </si>
  <si>
    <t>8-417-6</t>
  </si>
  <si>
    <r>
      <t xml:space="preserve">ÖÏáõÝ ËáÕáí³Ï 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32ÙÙ</t>
    </r>
  </si>
  <si>
    <t>Ø³ÉáõË 2x1ÙÙ</t>
  </si>
  <si>
    <t>Ñ-Õ ë³ñù</t>
  </si>
  <si>
    <t>Ñ/Ñ³Ý·áõÛó</t>
  </si>
  <si>
    <t>Ïá×³Ï</t>
  </si>
  <si>
    <t>ßã³Ï</t>
  </si>
  <si>
    <t>Ïñ³ÏÙ³ñÇã</t>
  </si>
  <si>
    <t>Ñ/Ñ å³Ñ³ñ³Ý</t>
  </si>
  <si>
    <t>É³Ùå</t>
  </si>
  <si>
    <t>ë³Ï³é</t>
  </si>
  <si>
    <t>Ï³åÇã</t>
  </si>
  <si>
    <t>×/ËáÕáí³Ï</t>
  </si>
  <si>
    <t>ä³ï»ñÇ ëí³ÕáõÙ ó»Ù»Ýï³í³½³ÛÇÝ ß³Õ³Ëáí /áñÇó 1560.0ùÙ ÝÏáõÕÇ å³ï»ñ/</t>
  </si>
  <si>
    <t>¸é³Ý µ³óí³ÍùÝ»ñÇ áõÅ»Õ³óáõÙ</t>
  </si>
  <si>
    <t>E6-82</t>
  </si>
  <si>
    <t>²Ùñ³Ý ö12A500c</t>
  </si>
  <si>
    <t>E46-190
E46-206</t>
  </si>
  <si>
    <t xml:space="preserve">²Ýóù»ñÇ ß³Õ³÷áõÙ å³ï»ñáõÙ 30ÙÙ, L=30ëÙ </t>
  </si>
  <si>
    <t>100
Ñ³ï</t>
  </si>
  <si>
    <t>·³ÛÉÇÏáÝ</t>
  </si>
  <si>
    <t>³ÉÙ³ëï»</t>
  </si>
  <si>
    <t>²ÝÏÛáõÝ³Ï L100x10</t>
  </si>
  <si>
    <t>L100x10</t>
  </si>
  <si>
    <t>Þ»ñï³åáÕå³ï ▬4x50, L=650</t>
  </si>
  <si>
    <t>▬4x50</t>
  </si>
  <si>
    <t>·/Ñ³ßí³ñÏ
"ì»ñ³Ï³Ý·ÝáõÙ"</t>
  </si>
  <si>
    <t>äáÉÇÙ»ñó»Ù»Ýï³ÇÝ ÉáõÍáõÛÃÇ Ý»ñ³ñÏáõÙ ß³Õ³÷³Í ³Ýóù»ñáõÙ</t>
  </si>
  <si>
    <t>åáÉÇÙ»ñó»Ù»Ýï</t>
  </si>
  <si>
    <t>¾É»Ïïñá¹Ý»ñ</t>
  </si>
  <si>
    <t>Ù»ï³Õ³Ï³Ý ßñç³Ý³ÏÝ»ñÇ ï³ññ»ñÇ å³ßïå³ÝÇã ëí³ÕÇ Çñ³Ï³Ý³óáõÙ ó»Ù»Ýï-³í³½» ß³Õ³Ëáí 30ÙÙ Ñ³ëïáõÃÛ³Ùµ, ó³ÝóÇ íñ³, Ý»ñ³éÛ³É ó³ÝóÁ »õ ÏÙ³ËùÇ å³ïñ³ëïáõÙÁ</t>
  </si>
  <si>
    <t>Ù»ï³Õ³ó³Ýó</t>
  </si>
  <si>
    <t>åáÕå³ï ÏÉáñ</t>
  </si>
  <si>
    <t>Ø»ï³Õ³Ï³Ý ßñç³Ý³ÏÝ»ñáí å³ï»ñÇ Ù»ç µ³óí³ÍùÝ»ñÇ áõÅ»Õ³óáõÙ</t>
  </si>
  <si>
    <t>²ëý³Éïµ»ïáÝ» Í³ÍÏáõÛÃÇ ù³Ý¹áõÙ</t>
  </si>
  <si>
    <t>§Реконструкция детского сада N143 административного района Шенгавит, г. Ереван¦</t>
  </si>
  <si>
    <t>Ì³í³É³Ã»ñÃ - Ý³Ë³Ñ³ßÇí
Сводная ведомость обема работ</t>
  </si>
  <si>
    <t>ÐÇÙÝ³íáñáõÙÁ
Обоснованые</t>
  </si>
  <si>
    <t>²ßË³ï³ÝùÝ»ñÇ ³Ýí³ÝáõÙÁ
Наименование работ</t>
  </si>
  <si>
    <t>â³÷Ù³Ý ÙÇ³íáñÁ
е/и</t>
  </si>
  <si>
    <t>Ì³í³ÉÁ
обем</t>
  </si>
  <si>
    <t>ØÇ³íáñÇ ÁÝ¹Ñ³Ýáõñ ³ñÅ»ùÁ
Цена          единицы</t>
  </si>
  <si>
    <t>ÀÝ¹Ñ³Ýáõñ ³ñÅ»ùÁ
Всего</t>
  </si>
  <si>
    <t>Ñ³½. ¹ñ³Ù
тыс. Драм</t>
  </si>
  <si>
    <t>ÀÝ¹³Ù»ÝÁ ïíÛ³É µ³ÅÝáí
Итого по разделу</t>
  </si>
  <si>
    <t>ÎßÇé (%)
Процент (%)</t>
  </si>
  <si>
    <t>ê³ñù³íáñáõÙÝ»ñ
Оборудования</t>
  </si>
  <si>
    <t>ÀÝ¹³Ù»ÝÁ ë³ñù³íáñáõÙÝ»ñ
Итого по оборудованиям</t>
  </si>
  <si>
    <t>ÎßÇéÁ ë³ñù³íáñáõÙÝ»ñ
Процент по оборудованиям</t>
  </si>
  <si>
    <t>ÀÝ¹³Ù»ÝÁ µáÉáñ µ³ÅÇÝÝ»ñáí + ë³ñù³íáñáõÙÝ»ñ
Итого по всем разделям + оборудования</t>
  </si>
  <si>
    <t>ÀÝ¹³Ù»ÝÁ ÏßÇéÁ
Процент /всего/</t>
  </si>
  <si>
    <t>²²Ð, 20%
НДС, 20%</t>
  </si>
  <si>
    <t>ÀÝ¹³Ù»ÝÁ
ВСЕГО</t>
  </si>
  <si>
    <t>§ºø-¶ÐÊ²ÞÒ´-21/38¦</t>
  </si>
  <si>
    <t xml:space="preserve">     ÜÛáõÃ»ñÇ ³ñÅ»ùÝ»ñÁ í»ñóí³Í »Ý ýÇÝ³ÝëÝ»ñÇ Ý³Ë³ñ³ñáõÃÛ³Ý ÏáÕÙÇó Ññ³ï³ñ³Ïí³Í 2021Ã. N7</t>
  </si>
  <si>
    <t xml:space="preserve">/ÑáõÉÇë/ ï»Õ»Ï³·ñÇó »õ 2021Ã. ßáõÏ³Û³Ï³Ý ³ñÅ»ùÝ»ñÇó, ¹ñ³Ýó ³í»É³óí³Í`5% ³ÛÉ ÝÛáõÃ»ñ« </t>
  </si>
  <si>
    <t xml:space="preserve">1984 ÃíÇ ·Ý»ñáí »õ í»ñ³Ñ³ßí³ñÏí³Í 2021Ã© ·Ý»ñáí« Ñ³Ù³Ó³ÛÝ éáõµÉáõó ¹ñ³ÙÇ ³ÝóÙ³Ý </t>
  </si>
  <si>
    <t xml:space="preserve">     èáõµÉáõó ¹ñ³ÙÇ ³ÝóÙ³Ý ·áñÍ³ÏÇóÁ Ñ³ßí³ñÏí³Í ¿ ³ßË³ïáÕÝ»ñÇ ³Ùë³Ï³Ý 217.780 Ñ³½© ¹ñ³Ù</t>
  </si>
  <si>
    <t>ÙÇçÇÝ ³ßË³ï³í³ñÓÇ ã³÷áí /2021Ã. Ù³ÛÇë/:</t>
  </si>
  <si>
    <t>Î³íñáÉÇÝÇó Ñ³ï³ÏÇ ù³Ý¹áõÙ</t>
  </si>
  <si>
    <t>´³óí³ÍùÇ ù³Ý¹áõÙ /Çñ³Ï³Ý³óáõÙ/</t>
  </si>
  <si>
    <t>Ø»ï³Õ³åÉ³ëï» ¹éÝ»ñÇ ³å³ÙáÝï³ÅáõÙ</t>
  </si>
  <si>
    <t>E46-94</t>
  </si>
  <si>
    <t>¶Çåë» Ó»õ³íáñ ë³É»ñÇó Ï³ËáíÇ ³é³ëï³ÕÇ ù³Ý¹áõÙ</t>
  </si>
  <si>
    <t>P15-66</t>
  </si>
  <si>
    <t>ÂÕÃ» å³ëï³éÇ ù»ñáõÙ å³ï»ñÇó</t>
  </si>
  <si>
    <t>IV Ï³ñ·Ç ·ñáõÝïÇ Ùß³ÏáõÙ Ó»éùáí</t>
  </si>
  <si>
    <t>ÞÇÝ ³ÕµÇ, ³í»Éáñ¹ ·ñáõÝïÇ Ñ³í³ùáõÙ, µ³ñÓáõÙ ¨ ï»Õ³÷áËáõÙ ÙÇÝã¨ 13ÏÙ Ñ»é³íáñáõÃÛ³Ý íñ³</t>
  </si>
  <si>
    <t>Ð³ï³ÏÝ»ñÇ áõÅ»Õ³óÙ³Ý ³ßË³ï³ÝùÝ»ñ</t>
  </si>
  <si>
    <t>P23-42</t>
  </si>
  <si>
    <t>ÐáñÇ½áÝ³Ï³Ý ³Ýóù»ñÇ ·³ÛÉÇÏáÝáõÙ å³ï»ñáõÙ ö12ÙÙ</t>
  </si>
  <si>
    <t>Ù³Ýñ³ËÇ×</t>
  </si>
  <si>
    <t>ù³ñ» Ù³Ýñáõù</t>
  </si>
  <si>
    <t>Ð³ï³ÏÝ»ñÇ Çñ³Ï³Ý³óáõÙ B15 ¹³ëÇ µ»ïáÝáí 10ëÙ Ñ³ëëïáõÃÛ³Ùµ</t>
  </si>
  <si>
    <t>²Ùñ³Ý³íáñáõÙ ö10A500C ³Ùñ³Ýáí</t>
  </si>
  <si>
    <t>ØÇçÝáñÙÝ»ñ</t>
  </si>
  <si>
    <t>ØÇçÝáñÙ»ñÇ Ï³éáõóáõÙ Ã»Ã»õ³µ»ïáÝ»  µÉáÏÝ»ñÇó 20ëÙ Ñ³ëïáõÃÛ³Ùµ</t>
  </si>
  <si>
    <t>Ê×Ç Ý³Ë³å³ïñ³ëï³Ï³Ý ß»ñïÇ Çñ³Ï³Ý³óáõÙ 5-7ëÙ Ñ³ëïáõÃÛ³Ùµ, 5-10ÙÙ ýñ³ÏóÇ³ÛÇ</t>
  </si>
  <si>
    <t>Î³ËáíÇ ³é³ëï³ÕÝ»ñÇ Çñ³Ï³Ý³óáõÙ §²ñÙëïñáÝ·¦ ïÇåÇ, /ÑÇÙÝ³ÏÙ³ËùÇ Çñ³Ï³Ý³óÙ³Ùµ/</t>
  </si>
  <si>
    <t>³ñÙëïñáÝ·</t>
  </si>
  <si>
    <t>ä³ï»ñÇ ëí³ÕáõÙ ó»Ù»Ýï³í³½³ÛÇÝ ß³Õ³Ëáí</t>
  </si>
  <si>
    <t>E15-78
ÏÇñ.</t>
  </si>
  <si>
    <t>µ³½³Éï» å/·á·</t>
  </si>
  <si>
    <t>äÉ³ëïÙ³ë» å³ïáõÑ³Ý³·á·»ñÇ ï»Õ³¹ñáõÙ 40ëÙ É³ÛÝáõÃÛ³Ùµ, ëåÇï³Ï</t>
  </si>
  <si>
    <t>äÉ³ëïÙ³ë» å³ïáõÑ³Ý³·á·»ñÇ ³ñÅ»ùÁ, 40ëÙ É³ÛÝáõÃÛ³Ùµ, ëåÇï³Ï</t>
  </si>
  <si>
    <t>òÇÝÏ³å³ï Ù»ï³Õ³Ï³Ý ó³Ýó d=2ÙÙ« µçÇçÁ 50x50ÙÙ</t>
  </si>
  <si>
    <t>ä³ï»ñÇ ³ÝÑ³ñÃáõÃÛáõÝÝ»ñÇ ëí³ÕáõÙ ó/³í³½» ß³Õ³Ëáí 25-35ÙÙ Ñ³ëï.</t>
  </si>
  <si>
    <t>Æç³ÝóùÇ Ù»ï³Õ³åÉ³ëï» ëåÇï³Ï ¹éÝ³ÏÝ»ñÇ ÙáÝï³ÅáõÙ ÷³Ï³ÝÝ»ñÇ Ñ»ï ÙÇ³ëÇÝ (1 Ñ³ï)</t>
  </si>
  <si>
    <t>Ð³Ï³Ññ¹»Ñ³ÛÇÝ ÙáÝï³Å³ÛÇÝ ÷ñ÷áõñ</t>
  </si>
  <si>
    <t>É</t>
  </si>
  <si>
    <t>÷ñ÷áõñ</t>
  </si>
  <si>
    <t>å»éÉÇï</t>
  </si>
  <si>
    <r>
      <t>²ñï³ùÇÝ å³ï»ñÇ ç»ñÙ³Ù»Ïáõë³óáõÙ 50ÙÙ Ñ³ëï. ¿ùëïñáõ¹³óí³Í ÷ñ÷ñ³åáÉÇëïÇñáÉáí, Ý»ñ³éÛ³É ³ÝÏÛáõÝ³ÛÇÝ ¹»ï³ÉÝ»ñÁ 100-140 Ï·/Ù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 xml:space="preserve">, </t>
    </r>
    <r>
      <rPr>
        <sz val="8"/>
        <rFont val="Calibri"/>
        <family val="2"/>
        <charset val="204"/>
      </rPr>
      <t>≤</t>
    </r>
    <r>
      <rPr>
        <sz val="8"/>
        <rFont val="Arial Armenian"/>
        <family val="2"/>
      </rPr>
      <t xml:space="preserve"> 0.04 íï/Ù0С</t>
    </r>
  </si>
  <si>
    <t>¾ùëïñáõ¹³óí³Í ÷ñ÷ñ³åáÉÇëïÇñáÉÇ ³ñÅ»ùÁ</t>
  </si>
  <si>
    <t>50ÙÙ</t>
  </si>
  <si>
    <t>²å³Ï» ó³Ýó d=3ÙÙ« µçÇçÁ 50x50ÙÙ</t>
  </si>
  <si>
    <t>P11-186
ÏÇñ.</t>
  </si>
  <si>
    <t>²ñï³ùÇÝ å³ï»ñÇ ¿ùëïñáõ¹³óí³Í ÷ñ÷ñ³åáÉÇëïÇñáÉÇ ß»ñïÇ íñ³ ëáëÝÓáí ùë³Ñ³ñÃáõÙ</t>
  </si>
  <si>
    <t>²ÝÏÛáõÝ³ÛÇÝ ¹»ï³É 100x100ÙÙ</t>
  </si>
  <si>
    <t>³ÝÏÛáõÝ. ¹»ï³É</t>
  </si>
  <si>
    <r>
      <t xml:space="preserve">²ñï³ùÇÝ å³ï»ñÇ Ý»ñÏáõÙ ý³ë³¹³ÛÇÝ Ý»ñÏáí </t>
    </r>
    <r>
      <rPr>
        <b/>
        <sz val="8"/>
        <rFont val="Arial Armenian"/>
        <family val="2"/>
      </rPr>
      <t>/»ñ³Ý·Á Ñ³Ù³Ó³ÛÝ»óÝ»É å³ïíÇñ³ïáõÇ Ñ»ï/</t>
    </r>
  </si>
  <si>
    <t>î³ÝÇùÇ ·áÛáõÃÛáõÝ áõÝ»óáÕ Ë³ñ³ÙÇ Ñ³í³ùáõÙ Çç»óáõÙ ï³ÝÇùÇó ¨ ¹áõñë µ»ñáõÙ ß»ÝùÇó</t>
  </si>
  <si>
    <t>12-811-2</t>
  </si>
  <si>
    <t>ö³Ï³Ý PPR ö32x32 Ï»ëåïáõÛï</t>
  </si>
  <si>
    <t>öáË³Ï»ñåÇã 1M"x3/4"F</t>
  </si>
  <si>
    <t>÷áË³Ï»ñåÇã</t>
  </si>
  <si>
    <t>ö³Ï³Ý PPR ö20x20 Ï»ëåïáõÛï</t>
  </si>
  <si>
    <t>¼ïÇã ö20x20 PPR</t>
  </si>
  <si>
    <t>ö³Ï³Ý ö1/2"M ßïáõó»ñáí</t>
  </si>
  <si>
    <t>öáË³Ï»ñåÇã  ö32X1" F (H)  PPR</t>
  </si>
  <si>
    <t>öáË³Ï»ñåÇã  ö20X1/2" F (H) PPR</t>
  </si>
  <si>
    <t>öáË³Ï»ñåÇã  ö20X1/2" M (H) PPR</t>
  </si>
  <si>
    <t>ºé³µ³ßËÇã ö25x1/2"Fx25 PPR</t>
  </si>
  <si>
    <t>ºé³µ³ßËÇã ö1/2" FxFxF</t>
  </si>
  <si>
    <t>ÜÇå»É ö1/2" MxM</t>
  </si>
  <si>
    <t>ÝÇå»É</t>
  </si>
  <si>
    <t>öáË³Ï»ñåÇã  ö3/4"M x1/2"M</t>
  </si>
  <si>
    <t>Ø»ï³Õ. ËáÕ., ·³½Ç 3/4 (50-100ëÙ)</t>
  </si>
  <si>
    <t>Ø³ñïÏáóÇ ÙáÝï³ÅÙ³Ý ÏáÙåÉ»Ïï</t>
  </si>
  <si>
    <t>ØÇç³¹Çñ</t>
  </si>
  <si>
    <t>ÙÇç³¹Çñ</t>
  </si>
  <si>
    <t>Ø³ñïÏáóÇ Ï³ËÇã</t>
  </si>
  <si>
    <t>Ð»ï³¹³ñÓ ·ÍÇ ³ñµ»ñÇã (ÉñÇí åïáõÛï)</t>
  </si>
  <si>
    <t>Ñ»ï/·Í. ³ñµ»ñÇã</t>
  </si>
  <si>
    <t>Ò»éùÇ Ï³ñ·. ³ñµ»ñÇã</t>
  </si>
  <si>
    <t>Ó»é/Ïñ·. ³ñµ»ñÇã</t>
  </si>
  <si>
    <t>ö³Ï³Ý PPR ö40x40 Ï»ëåïáõÛï</t>
  </si>
  <si>
    <t>ö³Ï³Ý PPR ö63x63 Ï»ëåïáõÛï</t>
  </si>
  <si>
    <t>öáË³Ï»ñåÇã 40X1"1/4" M (H)  PPR</t>
  </si>
  <si>
    <t>ºé³µ³ßËÇã ö63x63x63 PPR</t>
  </si>
  <si>
    <t>ºé³µ³ßËÇã ö63x50x63 PPR</t>
  </si>
  <si>
    <t>ºé³µ³ßËÇã ö63x40x63 PPR</t>
  </si>
  <si>
    <t>ºé³µ³ßËÇã ö50x50x50 PPR</t>
  </si>
  <si>
    <t>ºé³µ³ßËÇã ö50x40x50 PPR</t>
  </si>
  <si>
    <t>ºé³µ³ßËÇã ö40x40x40 PPR</t>
  </si>
  <si>
    <t>ºé³µ³ßËÇã ö40x32x40 PPR</t>
  </si>
  <si>
    <t>ºé³µ³ßËÇã ö40x20x40 PPR</t>
  </si>
  <si>
    <t>ºé³µ³ßËÇã ö32x32x32 PPR</t>
  </si>
  <si>
    <t>ºé³µ³ßËÇã ö32x25x32 PPR</t>
  </si>
  <si>
    <t>ºé³µ³ßËÇã ö32x20x32 PPR</t>
  </si>
  <si>
    <t>ºé³µ³ßËÇã ö25x25x25 PPR</t>
  </si>
  <si>
    <t>ºé³µ³ßËÇã ö25x20x25 PPR</t>
  </si>
  <si>
    <t>ºé³µ³ßËÇã ö25x20x20 PPR</t>
  </si>
  <si>
    <t>ºé³µ³ßËÇã ö20x20x20 PPR</t>
  </si>
  <si>
    <t>²ÝÏÛáõÝ 63x63 PPR  90</t>
  </si>
  <si>
    <t>²ÝÏÛáõÝ 63x63 PPR  45</t>
  </si>
  <si>
    <t>²ÝÏÛáõÝ 50x50 PPR  90</t>
  </si>
  <si>
    <t>²ÝÏÛáõÝ 50x50 PPR  45</t>
  </si>
  <si>
    <t>²ÝÏÛáõÝ 40x40 PPR  90</t>
  </si>
  <si>
    <t>²ÝÏÛáõÝ 40x40 PPR  45</t>
  </si>
  <si>
    <t>²ÝÏÛáõÝ 32x32 PPR  90</t>
  </si>
  <si>
    <t>²ÝÏÛáõÝ 32x32 PPR  45</t>
  </si>
  <si>
    <t>²ÝÏÛáõÝ 25x25 PPR  90</t>
  </si>
  <si>
    <t>²ÝÏÛáõÝ 25x25 PPR  45</t>
  </si>
  <si>
    <t>²ÝÏÛáõÝ 20x20 PPR  90</t>
  </si>
  <si>
    <t>²ÝÏÛáõÝ 20x20 PPR  45</t>
  </si>
  <si>
    <t>Þñç³ÝóáõÙ ö32  PPR</t>
  </si>
  <si>
    <t>ßñç³ÝóáõÙ</t>
  </si>
  <si>
    <t>Þñç³ÝóáõÙ ö25  PPR</t>
  </si>
  <si>
    <t>Þñç³ÝóáõÙ ö20  PPR</t>
  </si>
  <si>
    <t xml:space="preserve">öáË³Ï»ñåÇã  ö63x50 PPR </t>
  </si>
  <si>
    <t xml:space="preserve">öáË³Ï»ñåÇã  ö63x40 PPR </t>
  </si>
  <si>
    <t xml:space="preserve">öáË³Ï»ñåÇã  ö63x32 PPR </t>
  </si>
  <si>
    <t xml:space="preserve">öáË³Ï»ñåÇã  ö50x40 PPR </t>
  </si>
  <si>
    <t xml:space="preserve">öáË³Ï»ñåÇã  ö40x32 PPR </t>
  </si>
  <si>
    <t xml:space="preserve">öáË³Ï»ñåÇã  ö40x25 PPR </t>
  </si>
  <si>
    <t xml:space="preserve">öáË³Ï»ñåÇã  ö32x25 PPR </t>
  </si>
  <si>
    <t xml:space="preserve">öáË³Ï»ñåÇã  ö32x20 PPR </t>
  </si>
  <si>
    <t xml:space="preserve">öáË³Ï»ñåÇã  ö25x20 PPR </t>
  </si>
  <si>
    <t xml:space="preserve">öáË³Ï»ñåÇã  ö63x63 PPR </t>
  </si>
  <si>
    <t xml:space="preserve">öáË³Ï»ñåÇã  ö50x50 PPR </t>
  </si>
  <si>
    <t xml:space="preserve">öáË³Ï»ñåÇã  ö40x40 PPR </t>
  </si>
  <si>
    <t>öáË³Ï»ñåÇã  ö32x32 PPR</t>
  </si>
  <si>
    <t>öáË³Ï»ñåÇã  ö25x25 PPR</t>
  </si>
  <si>
    <t xml:space="preserve">öáË³Ï»ñåÇã  ö20x20 PPR </t>
  </si>
  <si>
    <t>Ø»ï³Õ³ÏáÝëïñáõÏóÇ³Ý»ñ ë³ñù»ñÇ »õ ËáÕáí³ÏÝ»ñÇ ³Ùñ³óÙ³Ý Ñ³Ù³ñ</t>
  </si>
  <si>
    <t>Ù/ÏáÝëïñáõÏóÇ³</t>
  </si>
  <si>
    <t>äïáõï³Ï ¹Ûáõå»É N7</t>
  </si>
  <si>
    <t>åïáõï. ¹Ûáõå»É</t>
  </si>
  <si>
    <t>Ø»ÏáõëÇã ëåáõÝ· ö35, L=2Ù</t>
  </si>
  <si>
    <t>äáÉÇÙ»ñ.å³ñáõñ-Å³å³í»Ý Ù»Í 3/4</t>
  </si>
  <si>
    <t>ÊÍáõÍ</t>
  </si>
  <si>
    <t>ÊáÕáí³Ï³ß³ñÇ ³ÝóÏ³óáõÙ PPr-Al-PEX åáÉÇåñáåÇÉ»Ý³ÛÇÝ ³ÉÛáõÙÇÝ» ß»ñïáí ËáÕáí³ÏÝ»ñÇó ö63x7ÙÙ, ÑÇ¹ñ³íÉÇÏ ÷áñÓ³ñÏáõÙáí</t>
  </si>
  <si>
    <t>ÊáÕáí³Ï³ß³ñÇ ³ÝóÏ³óáõÙ PPr-Al-PEX åáÉÇåñáåÇÉ»Ý³ÛÇÝ ³ÉÛáõÙÇÝ» ß»ñïáí ËáÕáí³ÏÝ»ñÇó ö50x5.5ÙÙ, ÑÇ¹ñ³íÉÇÏ ÷áñÓ³ñÏáõÙáí</t>
  </si>
  <si>
    <t>ÊáÕáí³Ï³ß³ñÇ ³ÝóÏ³óáõÙ PPr-Al-PEX åáÉÇåñáåÇÉ»Ý³ÛÇÝ ³ÉÛáõÙÇÝ» ß»ñïáí ËáÕáí³ÏÝ»ñÇó ö40x5ÙÙ, ÑÇ¹ñ³íÉÇÏ ÷áñÓ³ñÏáõÙáí</t>
  </si>
  <si>
    <t>ÊáÕáí³Ï³ß³ñÇ ³ÝóÏ³óáõÙ PPr-Al-PEX åáÉÇåñáåÇÉ»Ý³ÛÇÝ ³ÉÛáõÙÇÝ» ß»ñïáí ËáÕáí³ÏÝ»ñÇó ö32x4ÙÙ, ÑÇ¹ñ³íÉÇÏ ÷áñÓ³ñÏáõÙáí</t>
  </si>
  <si>
    <t>ÊáÕáí³Ï³ß³ñÇ ³ÝóÏ³óáõÙ PPr-Al-PEX åáÉÇåñáåÇÉ»Ý³ÛÇÝ ³ÉÛáõÙÇÝ» ß»ñïáí ËáÕáí³ÏÝ»ñÇó ö25x3.25ÙÙ, ÑÇ¹ñ³íÉÇÏ ÷áñÓ³ñÏáõÙáí</t>
  </si>
  <si>
    <t>ÊáÕáí³Ï³ß³ñÇ ³ÝóÏ³óáõÙ PPr-Al-PEX åáÉÇåñáåÇÉ»Ý³ÛÇÝ ³ÉÛáõÙÇÝ» ß»ñïáí ËáÕáí³ÏÝ»ñÇó ö20x3ÙÙ, ÑÇ¹ñ³íÉÇÏ ÷áñÓ³ñÏáõÙáí</t>
  </si>
  <si>
    <t>ê³éÁ çñ³Ù³ï³Ï³ñ³ñÙ³Ý ó³Ýó</t>
  </si>
  <si>
    <r>
      <t xml:space="preserve">¼ïÇã 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25ÙÙ</t>
    </r>
  </si>
  <si>
    <t>Ü³Ë³Ñ³ßÇí N1-3 ê³éÁ çñ³Ù³ï³Ï³ñ³ñÙ³Ý ó³Ýó</t>
  </si>
  <si>
    <t>12-1137-1</t>
  </si>
  <si>
    <r>
      <t xml:space="preserve">Î³ñ×³ËáÕáí³ÏÇ ÙáÝï³ÅáõÙ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40ÙÙ</t>
    </r>
  </si>
  <si>
    <t>E16-135</t>
  </si>
  <si>
    <r>
      <t xml:space="preserve">Âáõç» Ïó³ßáõñÃ³íáñ ëáÕÝ³ÏÝ»ñÇ ï»Õ³¹ñáõÙ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50ÙÙ</t>
    </r>
  </si>
  <si>
    <r>
      <t xml:space="preserve">ö³Ï³Ý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20ÙÙ</t>
    </r>
  </si>
  <si>
    <t>E18-226</t>
  </si>
  <si>
    <r>
      <t xml:space="preserve">ÖÝß³ã³÷Ç ÙáÝï³ÅáõÙ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20ÙÙ 0.6ä³</t>
    </r>
  </si>
  <si>
    <r>
      <t xml:space="preserve">Îó³ßáõñÃ³íáñ ×ÏáõÝ Ý»ñ¹ÇñÝ»ñÇ ï»Õ³¹ñáõÙ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50ÙÙ</t>
    </r>
  </si>
  <si>
    <r>
      <t xml:space="preserve">Ð³Ï³Ññ¹»Ñ³ÛÇÝ Íáñ³ÏÇ ï»Õ³¹ñáõÙ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50ÙÙ /Ý»ñ³éÛ³É ×Ï³ËáÕáí³ÏÁ -20Ù ÷³ÛïÛ³ ³ñÏÕÁ 620x850x250ÙÙ ã³÷»ñÇ/</t>
    </r>
  </si>
  <si>
    <r>
      <t xml:space="preserve">äáÕå³ï» ³ñÙáõÝÏ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50ÙÙ</t>
    </r>
  </si>
  <si>
    <r>
      <t xml:space="preserve">äáÕå³ï» »é³µ³ßËÇã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50ÙÙ</t>
    </r>
  </si>
  <si>
    <r>
      <t xml:space="preserve">Ø»ï³Õ³Ï³Ý ×ÏáõÝ Ïóáñ¹Çã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N40</t>
    </r>
    <r>
      <rPr>
        <sz val="8"/>
        <rFont val="Arial Armenian"/>
        <family val="2"/>
      </rPr>
      <t>ÙÙ</t>
    </r>
  </si>
  <si>
    <r>
      <t xml:space="preserve">äáÕå³ï» ³ÝóáõÙ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N80x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N50ÙÙ</t>
    </r>
  </si>
  <si>
    <r>
      <t xml:space="preserve">äáÕå³ï» ¿ùëó»ÝïñÇÏ ³ÝóáõÙ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N50x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N40ÙÙ</t>
    </r>
  </si>
  <si>
    <t>E22-429</t>
  </si>
  <si>
    <r>
      <t xml:space="preserve">äáÕå³ï» Ïó³ßáõñÃ»ñÇ »é³ÏóáõÙ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50ÙÙ</t>
    </r>
  </si>
  <si>
    <r>
      <t xml:space="preserve">äáÕå³ï» Ïó³ßáõñÃ»ñÇ »é³ÏóáõÙ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40ÙÙ</t>
    </r>
  </si>
  <si>
    <t>E16-219</t>
  </si>
  <si>
    <t>äáÕå³ï» ËáÕáí³ÏÝ»ñÇ ÑÇ¹ñ³íÉÇÏ ÷áñÓ³ñÏáõÙ</t>
  </si>
  <si>
    <t>Ï³ñ×³ËáÕáí</t>
  </si>
  <si>
    <t>ëáÕÝ³Ï</t>
  </si>
  <si>
    <t>Ïó³ßáõñÃ</t>
  </si>
  <si>
    <t>Ñ»ÕÛáõë, å/û, ï/û</t>
  </si>
  <si>
    <t>Ñ/Ï³÷áõÛñ</t>
  </si>
  <si>
    <t>ÖÝß³ã³÷</t>
  </si>
  <si>
    <t>×ÏáõÝ Ý»ñ¹Çñ</t>
  </si>
  <si>
    <t>÷³ÛïÛ³ ³ñÏÕ</t>
  </si>
  <si>
    <t>×ÏáõÝ Ïóáñ¹Çã</t>
  </si>
  <si>
    <t>äáÙå³ÛÇÝ ³·ñ»·³ïÇ ï»Õ³¹ñáõÙ, ³íïáÙ³ï Ñ³Ù³Ï³ñ·áí Q=2.5É/í, H=10Ù</t>
  </si>
  <si>
    <r>
      <t xml:space="preserve">Ð³Ï³¹³ñÓ Ï³÷áõÛñÇ ÙáÝï³ÅáõÙ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50ÙÙ</t>
    </r>
  </si>
  <si>
    <r>
      <t xml:space="preserve">ö³Ï³Ý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25ÙÙ</t>
    </r>
  </si>
  <si>
    <r>
      <t xml:space="preserve">ö³Ï³Ý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15ÙÙ</t>
    </r>
  </si>
  <si>
    <r>
      <t xml:space="preserve">Ø»ï³Õ³Ï³Ý å³ñáõñ³Ï³íáñ Ïóáñ¹Çã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e25x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N20ÙÙ</t>
    </r>
  </si>
  <si>
    <r>
      <t xml:space="preserve">Ø»ï³Õ³Ï³Ý å³ñáõñ³Ï³íáñ Ïóáñ¹Çã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e20x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N15ÙÙ</t>
    </r>
  </si>
  <si>
    <r>
      <t>Æ</t>
    </r>
    <r>
      <rPr>
        <sz val="8"/>
        <rFont val="Arial Armenian"/>
        <family val="2"/>
      </rPr>
      <t>e20x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N15ÙÙ, a=90</t>
    </r>
    <r>
      <rPr>
        <vertAlign val="superscript"/>
        <sz val="8"/>
        <rFont val="Arial Armenian"/>
        <family val="2"/>
      </rPr>
      <t>ú</t>
    </r>
    <r>
      <rPr>
        <sz val="8"/>
        <rFont val="Arial Armenian"/>
        <family val="2"/>
      </rPr>
      <t xml:space="preserve"> Ý»ñùÇÝ å³ñáõñ³Ïáí åáÉÇåñáåÇÉ»Ý³ÉÇÝ ³ñÙáõÝÏ</t>
    </r>
  </si>
  <si>
    <r>
      <t>Æ</t>
    </r>
    <r>
      <rPr>
        <sz val="8"/>
        <rFont val="Arial Armenian"/>
        <family val="2"/>
      </rPr>
      <t>e25x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e20ÙÙ åáÉÇåñáåÇÉ»Ý³ÛÇÝ ³ÝóáõÙ³ÛÇÝ »é³µ³ßËÇã</t>
    </r>
  </si>
  <si>
    <r>
      <t xml:space="preserve">äáÉÇåñáåÇÉ»Ý³ÛÇÝ »é³µ³ßËÇã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25ÙÙ</t>
    </r>
  </si>
  <si>
    <r>
      <t xml:space="preserve">äáÉÇåñáåÇÉ»Ý³ÛÇÝ »é³µ³ßËÇã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20ÙÙ</t>
    </r>
  </si>
  <si>
    <r>
      <t xml:space="preserve">ÊáÕáí³ÏÝ»ñÇ ç»ñÙ³Ù»Ïáõë³óáõÙ ýáÉ·³Û³å³ï Ñ³Ýù³ÛÇÝ µ³Ùµ³Ïáí </t>
    </r>
    <r>
      <rPr>
        <sz val="8"/>
        <rFont val="Symbol"/>
        <family val="1"/>
        <charset val="2"/>
      </rPr>
      <t>d</t>
    </r>
    <r>
      <rPr>
        <sz val="8"/>
        <rFont val="Arial Armenian"/>
        <family val="2"/>
      </rPr>
      <t>=20ÙÙ</t>
    </r>
  </si>
  <si>
    <t>å³ñ. Ïóáñ¹Çã</t>
  </si>
  <si>
    <t>³ñÙáõÝÏ</t>
  </si>
  <si>
    <r>
      <t xml:space="preserve">Ø»ï³Õ³Ï³Ý å³ñáõñ³Ï³íáñ Ïóáñ¹Çã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e32x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N25ÙÙ</t>
    </r>
  </si>
  <si>
    <r>
      <t xml:space="preserve">äáÉÇåñáåÇÉ»Ý³ÛÇÝ ³ñÙáõÝÏ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 xml:space="preserve">32ÙÙ, </t>
    </r>
    <r>
      <rPr>
        <sz val="8"/>
        <rFont val="Symbol"/>
        <family val="1"/>
        <charset val="2"/>
      </rPr>
      <t>a</t>
    </r>
    <r>
      <rPr>
        <sz val="8"/>
        <rFont val="Arial Armenian"/>
        <family val="2"/>
      </rPr>
      <t>=90</t>
    </r>
    <r>
      <rPr>
        <vertAlign val="superscript"/>
        <sz val="8"/>
        <rFont val="Arial Armenian"/>
        <family val="2"/>
      </rPr>
      <t>ú</t>
    </r>
  </si>
  <si>
    <r>
      <t xml:space="preserve">äáÉÇåñáåÇÉ»Ý³ÛÇÝ ³ñÙáõÝÏ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 xml:space="preserve">25ÙÙ, </t>
    </r>
    <r>
      <rPr>
        <sz val="8"/>
        <rFont val="Symbol"/>
        <family val="1"/>
        <charset val="2"/>
      </rPr>
      <t>a=</t>
    </r>
    <r>
      <rPr>
        <sz val="8"/>
        <rFont val="Arial Armenian"/>
        <family val="2"/>
      </rPr>
      <t>90</t>
    </r>
    <r>
      <rPr>
        <vertAlign val="superscript"/>
        <sz val="8"/>
        <rFont val="Arial Armenian"/>
        <family val="2"/>
      </rPr>
      <t>ú</t>
    </r>
  </si>
  <si>
    <r>
      <t xml:space="preserve">äáÉÇåñáåÇÉ»Ý³ÛÇÝ ³ñÙáõÝÏ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 xml:space="preserve">25ÙÙ, </t>
    </r>
    <r>
      <rPr>
        <sz val="8"/>
        <rFont val="Symbol"/>
        <family val="1"/>
        <charset val="2"/>
      </rPr>
      <t>a=</t>
    </r>
    <r>
      <rPr>
        <sz val="8"/>
        <rFont val="Arial Armenian"/>
        <family val="2"/>
      </rPr>
      <t>45</t>
    </r>
    <r>
      <rPr>
        <vertAlign val="superscript"/>
        <sz val="8"/>
        <rFont val="Arial Armenian"/>
        <family val="2"/>
      </rPr>
      <t>ú</t>
    </r>
  </si>
  <si>
    <r>
      <t xml:space="preserve">äáÉÇåñáåÇÉ»Ý³ÛÇÝ ³ñÙáõÝÏ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 xml:space="preserve">20ÙÙ, </t>
    </r>
    <r>
      <rPr>
        <sz val="8"/>
        <rFont val="Symbol"/>
        <family val="1"/>
        <charset val="2"/>
      </rPr>
      <t>a=</t>
    </r>
    <r>
      <rPr>
        <sz val="8"/>
        <rFont val="Arial Armenian"/>
        <family val="2"/>
      </rPr>
      <t>90</t>
    </r>
    <r>
      <rPr>
        <vertAlign val="superscript"/>
        <sz val="8"/>
        <rFont val="Arial Armenian"/>
        <family val="2"/>
      </rPr>
      <t>ú</t>
    </r>
  </si>
  <si>
    <r>
      <t>Æ</t>
    </r>
    <r>
      <rPr>
        <sz val="8"/>
        <rFont val="Arial Armenian"/>
        <family val="2"/>
      </rPr>
      <t>e32x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e20ÙÙ åáÉÇåñáåÇÉ»Ý³ÛÇÝ ³ÝóáõÙ³ÛÇÝ »é³µ³ßËÇã</t>
    </r>
  </si>
  <si>
    <t>ÊáÕáí³Ï³ß³ñÇ ³ÝóÏ³óáõÙ åáÉÇåñáåÇÉ»Ý³ÛÇÝ PPr-Al-PEX ËáÕáí³ÏÝ»ñÇó ö32, ÑÇ¹ñ³íÉÇÏ ÷áñÓ³ñÏáõÙáí</t>
  </si>
  <si>
    <t>ÊáÕáí³Ï³ß³ñÇ ³ÝóÏ³óáõÙ åáÉÇåñáåÇÉ»Ý³ÛÇÝ PPr-Al-PEX ËáÕáí³ÏÝ»ñÇó ö25, ÑÇ¹ñ³íÉÇÏ ÷áñÓ³ñÏáõÙáí</t>
  </si>
  <si>
    <t>ÊáÕáí³Ï³ß³ñÇ ³ÝóÏ³óáõÙ åáÉÇåñáåÇÉ»Ý³ÛÇÝ PPr-Al-PEX ËáÕáí³ÏÝ»ñÇó ö20, ÑÇ¹ñ³íÉÇÏ ÷áñÓ³ñÏáõÙáí</t>
  </si>
  <si>
    <t>ÊáÕáí³Ï³ß³ñÇ ³ÝóÏ³óáõÙ ÏáÛáõÕáõ åáÉÇíÇÝÇÉùÉáñÇ¹³ÛÇÝ ËáÕáí³ÏÝ»ñÇó ö200ÙÙ, ÑÇ¹ñ³íÉÇÏ ÷áñÓ³ñÏáõÙáí /Ëñ³ÙáõÕáõÙ/</t>
  </si>
  <si>
    <t>Êñ³ÙáõÕáõ Ùß³ÏáõÙ III Ï³ñ·Ç ·ñáõÝïÝ»ñáõÙ Ó»éùáí</t>
  </si>
  <si>
    <t>III Ï³ñ·Ç µÝ³ÑáÕÇ Ùß³ÏáõÙ Ù»Ë³ÝÇ½Ùáí, ÏáÕÉÇóùáí</t>
  </si>
  <si>
    <t>E1-1569</t>
  </si>
  <si>
    <t>III Ï³ñ·Ç µÝ³ÑáÕÇ Ùß³ÏáõÙ Ù»Ë³ÝÇ½Ùáí, µ³ñÓ»Éáí ³/ÇÝùÝ³Ã³÷»ñÇ íñ³</t>
  </si>
  <si>
    <t>²Ýóù»ñÇ µ³óáõÙ å³ï»ñáõÙ 500x500ÙÙ</t>
  </si>
  <si>
    <t>²Ýóù»ñÇ µ³óáõÙ Í³ÍÏ»ñáõÙ 500x300ÙÙ</t>
  </si>
  <si>
    <t>æñ³Ù»Ïáõë³óÙ³Ý ³ßË³ï³ÝùÝ»ñ</t>
  </si>
  <si>
    <t>ä³ï»ñÇ ëí³ÕáõÙ ó»Ù»Ýï-³í³½³ÛÇÝ ß³Õ³Ëáí 30ÙÙ Ñ³ëï.</t>
  </si>
  <si>
    <t>ä³ï»ñÇ çñ³Ù»ÏáõëÇã ß»ñïÇ Çñ³Ï³Ý³óáõÙ Ç½á·³ÙÇó 4ÙÙ, »ñÏß»ñï</t>
  </si>
  <si>
    <t>¶ñáõÝïÇ »ïÉÇóù Ù»Ë³ÝÇ½Ùáí</t>
  </si>
  <si>
    <t>ê³Éí³Íù</t>
  </si>
  <si>
    <t>Â³ñÙ³Ý»ñÇ, Ù»ï³Õ³Ï³Ý ó³ÝÏ³å³ïÇ µ³ó³Ï³ÛáÕ/íÝ³ëí³Í Ù»ï³Õ³Ï³Ý ËáÕáí³ÏÝ»ñÇ Éñ³óáõÙ</t>
  </si>
  <si>
    <t>´»ïáÝ» ³ëïÇ×³ÝÝ»ñÇ ù³Ý¹áõÙ</t>
  </si>
  <si>
    <t>²/µ»ïáÝ» Í³ÍáõÛÃÇ Çñ³Ï³Ý³óáõÙ 3ëÙ Ñ³ëï.</t>
  </si>
  <si>
    <t>E27-169</t>
  </si>
  <si>
    <t>Ì³ÍÏáõÛÃÇ å³ïñ³ëïáõÙ Ù³Ýñ³Ñ³ïÇÏ ³ëý³Éïµ»ïáÝ» Ë³éÝáõñ¹Çó, h=3ëÙ</t>
  </si>
  <si>
    <t>²ëïÇ×³ÝÝ»ñÇ Ï³éáõóáõÙ /²ì-1/</t>
  </si>
  <si>
    <t>Ð»Ý³å³ïÇ »ñ»ëå³ïáõÙ µ³½³Éï» ë³É»ñáí 30ÙÙ Ñ³ëï., ³ëïÇ×³ÝÝ»ñÇ ÏáÕÙÇó</t>
  </si>
  <si>
    <t>E15-74</t>
  </si>
  <si>
    <t>´³½³Éï» Ã³ë³ÏÝ»ñÇ ï»Õ³¹ñáõÙ 30ÙÙ Ñ³ëï.</t>
  </si>
  <si>
    <t>µ³½³Éï» Ã³ë³Ï</t>
  </si>
  <si>
    <r>
      <t>Ù</t>
    </r>
    <r>
      <rPr>
        <vertAlign val="superscript"/>
        <sz val="8"/>
        <rFont val="Arial Armenian"/>
        <family val="2"/>
      </rPr>
      <t>3</t>
    </r>
    <r>
      <rPr>
        <sz val="11"/>
        <color indexed="8"/>
        <rFont val="Calibri"/>
        <family val="2"/>
      </rPr>
      <t/>
    </r>
  </si>
  <si>
    <t>Ð»Ý³å³ïÇ »ñ»ëå³ïáõÙ µ³½³Éï» ë³É»ñáí 30ÙÙ Ñ³ëï.</t>
  </si>
  <si>
    <t>Ü³Ë³Ñ³ßÇí N1-9 Ð³Ï³Ññ¹»Ñ³ÛÇÝ ¨ å³Ñå³ÝáõÃÛ³Ý ³½¹³Ýß³Ý³ÛÇÝ Ñ³Ù³Ï³ñ·»ñ</t>
  </si>
  <si>
    <t>Ü³Ë³Ñ³ßÇí N1-7 ¾É»Ïïñ³ï»ËÝÇÏ³Ï³Ý Ù³ë</t>
  </si>
  <si>
    <t>Ü³Ë³Ñ³ßÇí N1-6 ÎáÛáõÕáõ ó³Ýó</t>
  </si>
  <si>
    <t>Ü³Ë³Ñ³ßÇí N1-5 Ð³Ï³Ññ¹»Ñ³ÛÇÝ Ñ³Ù³Ï³ñ·</t>
  </si>
  <si>
    <t>Ü³Ë³Ñ³ßÇí N1-4 î³ù çñ³Ù³ï³Ï³ñ³ñÙ³Ý ó³Ýó</t>
  </si>
  <si>
    <t>Ü³Ë N1-9</t>
  </si>
  <si>
    <t>î³ù çñ³Ù³ï³Ï³ñ³ñÙ³Ý ó³Ýó</t>
  </si>
  <si>
    <t>Ð³Ï³Ññ¹»Ñ³ÛÇÝ Ñ³Ù³Ï³ñ·</t>
  </si>
  <si>
    <t>Ü³Ë³Ñ³ßÇí N1-8 ú¹³÷áËáõÃÛáõÝ</t>
  </si>
  <si>
    <t>Ð³Ï³Ññ¹»Ñ³ÛÇÝ ¨ å³Ñå³ÝáõÃÛ³Ý ³½¹³Ýß³Ý³ÛÇÝ Ñ³Ù³Ï³ñ·»ñ</t>
  </si>
  <si>
    <t>æñ³Ù»ÏáõëÇã ß»ñïÇ Çñ³Ï³Ý³óáõÙ 1 ß»ñï Ç½á·³Ùáí, 4ÙÙ /Ë»ó»ë³É» Ñ³ï³ÏÝ»ñÇ ï³Ï/</t>
  </si>
  <si>
    <t>Èí³ó³ñ³ÝÇ Íáñ³Ï-Ë³éÝÇãÇ ï»Õ³¹ñáõÙ /³ÝÏáÝï³Ïï ÙÇ³óáõÙáí/</t>
  </si>
  <si>
    <t>û×. ¹Çëå»Ýë»ñ</t>
  </si>
  <si>
    <t>Ì³Éí³Í ½áõ·³ñ³ÝÇ ÃÕÃÇ ¹Çëå»Ýë»ñÇ Ó»éù µ»ñáõÙ ¨ ï»Õ³¹ñáõÙ</t>
  </si>
  <si>
    <t>½/Ã ¹Çëå»Ýë»ñ</t>
  </si>
  <si>
    <t>Ò»éù»ñÁ ãáñ³óÝ»Éáõ ¿É. ë³ñùÇ Ó»éù µ»ñáõÙ ¨ ï»Õ³¹ñáõÙ</t>
  </si>
  <si>
    <t>ãáñ. ¿É. ë³ñù</t>
  </si>
  <si>
    <t>Ð³Û»ÉÇÝ»ñÇ Ó»éù µ»ñáõÙ ¨ ï»Õ³¹ñáõÙ /í»ñÇÝ Ï³Ù ÏáÕ³ÛÇÝ Éáõë³íáñÙ³Ùµ/</t>
  </si>
  <si>
    <t>Ñ³Û»ÉÇ</t>
  </si>
  <si>
    <t>Èí³ó³ñ³ÝÇ ï³ÏÇ ë»Õ³ÝÇ Ó»éù µ»ñáõÙ ¨ ï»Õ³¹ñáõÙ</t>
  </si>
  <si>
    <t>ë»Õ³Ý</t>
  </si>
  <si>
    <r>
      <t>3x2.5ÙÙ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 åÕÝÓ» çÇÕ»ñáí Ñ³Õáñ¹³É³ñÇ ³ÝóÏ³óáõÙ</t>
    </r>
  </si>
  <si>
    <r>
      <t>3x1.5ÙÙ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 åÕÝÓ» çÇÕ»ñáí Ñ³Õáñ¹³É³ñÇ ³ÝóÏ³óáõÙ</t>
    </r>
  </si>
  <si>
    <t>Ìñ³·ñÇ ³Ýí³ÝáõÙÁ §ºðºì²Ü ø²Ô²øÆ §N5 äàÈÆÎÈÆÜÆÎ²¦ ö´À -Æ ÞºÜøÆ ÐÆØÜ²Üàðà¶Ø²Ü ºì ´²Î²ÚÆÜ î²ð²ÌøÆ ´²ðºÎ²ð¶Ø²Ü ²ÞÊ²î²ÜøÜºð¦</t>
  </si>
  <si>
    <t xml:space="preserve">Ìñ³·ñÇ ³Ýí³ÝáõÙÁ §ºðºì²Ü ø²Ô²øÆ §N5 äàÈÆÎÈÆÜÆÎ²¦ ö´À -Æ ÞºÜøÆ ÐÆØÜ²Üàðà¶Ø²Ü ºì </t>
  </si>
  <si>
    <t xml:space="preserve">                                  ´²Î²ÚÆÜ î²ð²ÌøÆ ´²ðºÎ²ð¶Ø²Ü ²ÞÊ²î²ÜøÜºð¦</t>
  </si>
  <si>
    <t>§ºðºì²Ü ø²Ô²øÆ §N5 äàÈÆÎÈÆÜÆÎ²¦ ö´À -Æ ÞºÜøÆ ÐÆØÜ²Üàðà¶Ø²Ü ºì ´²Î²ÚÆÜ î²ð²ÌøÆ ´²ðºÎ²ð¶Ø²Ü ²ÞÊ²î²ÜøÜºð¦</t>
  </si>
  <si>
    <t xml:space="preserve"> §ºðºì²Ü ø²Ô²øÆ §N5 äàÈÆÎÈÆÜÆÎ²¦ ö´À -Æ ÞºÜøÆ ÐÆØÜ²Üàðà¶Ø²Ü ºì </t>
  </si>
  <si>
    <t xml:space="preserve">´²Î²ÚÆÜ î²ð²ÌøÆ ´²ðºÎ²ð¶Ø²Ü ²ÞÊ²î²ÜøÜºð¦ </t>
  </si>
  <si>
    <t>Íñ³·ñÇ ÁÝ¹Ñ³Ýáõñ Ý³Ë³Ñ³ßí³ÛÇÝ ³ñÅ»ùÁ Ï³½ÙáõÙ ¿</t>
  </si>
  <si>
    <t>Î³ËáíÇ ³é³ëï³ÕÇ ù³Ý¹áõÙ</t>
  </si>
  <si>
    <t>Î³ñµÇ³å³ï ¹éÝ»ñÇ ³å³ÙáÝï³ÅáõÙ</t>
  </si>
  <si>
    <t>æ»éáõóÙ³Ý Ù³ñïÏáóÝ»ñÇ í»ñ³ï»Õ³¹ñáõÙ, 1480 Ñ³ï</t>
  </si>
  <si>
    <t>´³½³Éï» ë³É»ñÇ ù³Ý¹áõÙ Ñ³ï³ÏÝ»ñÇó</t>
  </si>
  <si>
    <t>E15-311
E15-312
K=2</t>
  </si>
  <si>
    <t xml:space="preserve">ÏÇñ ãÑ³Ý·³Í </t>
  </si>
  <si>
    <t>³í³½ µ³ñÇï.</t>
  </si>
  <si>
    <t>ó»Ù»Ýï</t>
  </si>
  <si>
    <t>Ð³ñÃ»óÝáÕ ß»ñïÇ å³ïñ³ëïáõÙ Ñ³ï³ÏÝ»ñÇ ï³Ï é»Ýï·»Ýå³ßïå³ÝÇã ß³Õ³Ëáí 50ÙÙ</t>
  </si>
  <si>
    <t>P13-32</t>
  </si>
  <si>
    <t>÷³ÛÉ»ó. ÷áßÇ</t>
  </si>
  <si>
    <t>¶ñ³ÝÇï» Ñ³ï³ÏÝ»ñÇ ÑÕÏáõÙ</t>
  </si>
  <si>
    <t>E15-309
E15-310</t>
  </si>
  <si>
    <t>ä³ï»ñÇ ëí³ÕáõÙ é»Ýï·»Ýå³ßïå³ÝÇã ß³Õ³Ëáí, 50ÙÙ</t>
  </si>
  <si>
    <t>ó³Ýó Ù»ï³Õ.</t>
  </si>
  <si>
    <t>åáÕå. ÏÉáñ</t>
  </si>
  <si>
    <t>è»Ýï·»Ý³å³ßïå³Ý ¹áõé 900x2100ÙÙ</t>
  </si>
  <si>
    <t>é/å³ßï ¹áõé</t>
  </si>
  <si>
    <t>è»Ýï·»Ý³å³ßïå³Ý ¹áõé 1350x2100ÙÙ</t>
  </si>
  <si>
    <t>é/å³ßï å³ïáõÑ.</t>
  </si>
  <si>
    <t>è»Ýï·»Ý³å³ßïå³Ý å³ïáõÑ³Ý 1200x900ÙÙ</t>
  </si>
  <si>
    <r>
      <t>Ð³Ï³Ý»ËÇã ÉáõÍáõÛÃ /400·/Ù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>/, 164Ï·</t>
    </r>
  </si>
  <si>
    <t>´³½³Éï» ë³É»ñÇ ³å³ÙáÝï³ÅáõÙ ·»ïÝ³Ë³ñëËÇó</t>
  </si>
  <si>
    <t>Ò»éùÇ û×³éÇ ¹Çëå»Ýë»ñÇ Ó»éù µ»ñáõÙ ¨ ï»Õ³¹ñáõÙ</t>
  </si>
  <si>
    <t>û¹³÷áËÇã</t>
  </si>
  <si>
    <t>Ý»ñ³Í. Ñ³Ù³Ï.</t>
  </si>
  <si>
    <r>
      <t>Î³Ý³É³ÛÇÝ û¹³÷áËÇã L=450Ù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/Å, H=550ä³</t>
    </r>
  </si>
  <si>
    <r>
      <t>Ü»ñ³ÍÙ³Ý Ñ³Ù³Ï³ñ· L=600Ù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/Å, H=800ä³</t>
    </r>
  </si>
  <si>
    <r>
      <t>Ü»ñ³ÍÙ³Ý Ñ³Ù³Ï³ñ· L=315Ù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/Å, H=800ä³</t>
    </r>
  </si>
  <si>
    <t>ê³Ñ³÷³Ï³Ý KP400x200</t>
  </si>
  <si>
    <t>ÖÏáõÝ Ý»ñ¹Çñ</t>
  </si>
  <si>
    <t>²ñï³ùÇÝ ×³Õ³í³Ý¹³Ï PBC4-2 400x200</t>
  </si>
  <si>
    <t>Î³ñ·³íáñáÕ ×³Õ³í³Ý¹³Ï 150x100ÙÙ</t>
  </si>
  <si>
    <t>Î³ñ·³íáñáÕ ×³Õ³í³Ý¹³Ï 200x100ÙÙ</t>
  </si>
  <si>
    <t>ú¹³ï³ñÇ ³ÝóÏ³óáõÙ óÇÝÏ³å³ï åáÕå³ïÇó 200x150(h)ÙÙ ã³÷»ñÇ, b=0.7ÙÙ</t>
  </si>
  <si>
    <t>ú¹³ï³ñÇ ³ÝóÏ³óáõÙ óÇÝÏ³å³ï åáÕå³ïÇó 200x100(h)ÙÙ ã³÷»ñÇ, b=0.7ÙÙ</t>
  </si>
  <si>
    <t>ú¹³ï³ñÇ ³ÝóÏ³óáõÙ óÇÝÏ³å³ï åáÕå³ïÇó ö315ÙÙ ã³÷»ñÇ, b=0.7ÙÙ</t>
  </si>
  <si>
    <t>ú¹³ï³ñÇ ³ÝóÏ³óáõÙ óÇÝÏ³å³ï åáÕå³ïÇó ö125ÙÙ ã³÷»ñÇ, b=0.7ÙÙ</t>
  </si>
  <si>
    <t>òÇÝÏ³å³ï åáÕå³ïÇó Ñáí³Ýáó ï³ÝÇùáõÙ 300x300ÙÙ</t>
  </si>
  <si>
    <t>òÇÝÏ³å³ï åáÕå³ïÇó Ñáí³Ýáó ï³ÝÇùáõÙ ö500ÙÙ</t>
  </si>
  <si>
    <t>²ÕÙÏ³ËÉ³óáõóÇã CP400x200</t>
  </si>
  <si>
    <t>ë³Ñ³÷³Ï³Ý</t>
  </si>
  <si>
    <t>³ÕÙÏ³ËÉ³óáõóÇã</t>
  </si>
  <si>
    <t>Ý»ñ¹Çñ</t>
  </si>
  <si>
    <t>E20-441</t>
  </si>
  <si>
    <t>E20-603</t>
  </si>
  <si>
    <t>E20-662</t>
  </si>
  <si>
    <r>
      <t>Î³Ý³É³ÛÇÝ û¹³÷áËÇã L=135Ù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/Å</t>
    </r>
  </si>
  <si>
    <t>Ø³Ýñ¿³Ï³Ý ½ïÇã Hepa Fa</t>
  </si>
  <si>
    <t>E20-763</t>
  </si>
  <si>
    <t>E23-6</t>
  </si>
  <si>
    <t>üÇÉïñÇ Çñ³Ï³Ý³óáõÙ Éí³óí³Í ÏáåÇ×Çó d=20-40ÙÙ</t>
  </si>
  <si>
    <t>ÏáåÇÇ× 20-40</t>
  </si>
  <si>
    <t>üÇÉïñÇ Çñ³Ï³Ý³óáõÙ Éí³óí³Í ÏáåÇ×Çó d=10-20ÙÙ</t>
  </si>
  <si>
    <t>ÏáåÇÇ× 10-20</t>
  </si>
  <si>
    <t>üÇÉïñÇ Çñ³Ï³Ý³óáõÙ  Éí³óí³Í ³í³½Çó d=0.5-2ÙÙ</t>
  </si>
  <si>
    <t>³í³½ 0.5-2</t>
  </si>
  <si>
    <t>²í³½Ç Ý³Ë³å³ïñ³ëï³Ï³Ý ß»ñïÇ Çñ³Ï³Ý³óáõÙ 10ëÙ Ñ³ëïáõÃÛ³Ý</t>
  </si>
  <si>
    <t xml:space="preserve">²í³½Ç å³ßïå³ÝÇã  ß»ñïÇ Çñ³Ï³Ý³óáõÙ </t>
  </si>
  <si>
    <t>Ð³ñÃ Ù»ï³Õ³Ï³Ý í³Ñ³Ý³ÏÝ»ñ H=0.9մ, L=15Ù,d=0.2ÙÙ, 4 Ñ³ï</t>
  </si>
  <si>
    <t>í³Ñ³Ý³ÏÝ»ñ</t>
  </si>
  <si>
    <t>E23-13</t>
  </si>
  <si>
    <t>ËáÕáí³Ï /³Ýóù/</t>
  </si>
  <si>
    <t>E22-68</t>
  </si>
  <si>
    <t>E23-111</t>
  </si>
  <si>
    <t>Âáõç» ÙïáóÇ Ï³÷³ñÇã</t>
  </si>
  <si>
    <t>äÉ³ëïÙ³ë» ¹ñ»Ý³Å³ÛÇÝ ³Ýóù³íáñ ËáÕáí³ÏÝ»ñ ö160ÙÙ</t>
  </si>
  <si>
    <t>äÉ³ëïÙ³ë» ËáÕáí³ÏÝ»ñ ö160ÙÙ</t>
  </si>
  <si>
    <t>ÎáÛáõÕáõ ÏÉáñ ¹Çï³Ñáñ»ñÇ å³ïñ³ëïáõÙ Ñ³í³ùáíÇ »/µ ¿É»Ù»ÝïÝ»ñÇó ö1.5Ù, h=3.7-3.9Ù, 3 Ñ³ï</t>
  </si>
  <si>
    <t>ÎáÛáõÕáõ ÏÉáñ ¹Çï³Ñáñ»ñÇ å³ïñ³ëïáõÙ Ñ³í³ùáíÇ »/µ ¿É»Ù»ÝïÝ»ñÇó ö1.5Ù, h=4.2Ù, 1 Ñ³ï</t>
  </si>
  <si>
    <t>Ø³ÛÃ»ñÇ ³ëý³Éïµ»ïáÝ» Í³ÍÏáõÛÃÇ ù³Ý¹áõÙ</t>
  </si>
  <si>
    <t>Ê×Ç Ý³Ë³å³ïñ³ëï³Ï³Ý ß»ñïÇ Çñ³Ï³Ý³óáõÙ 5ëÙ Ñ³ëïáõÃÛ³Ùµ</t>
  </si>
  <si>
    <t>E27-79</t>
  </si>
  <si>
    <t>´»ïáÝ» »½ñ³ù³ñ»ñÇ ï»Õ³¹ñáõÙ 200x80ÙÙ ã³÷»ñÇ</t>
  </si>
  <si>
    <t>²ëïÇ×³ÝÝ»ñÇ Ï³éáõóáõÙ /²ì-2/</t>
  </si>
  <si>
    <t>²ëïÇ×³ÝÝ»ñÇ Ï³éáõóáõÙ /²ì-3/</t>
  </si>
  <si>
    <t>²ëïÇ×³ÝÝ»ñÇ Ï³éáõóáõÙ /²ì-4/</t>
  </si>
  <si>
    <t>Ì³ÍÏ³ñ³Ý-2 /1 Ñ³ïÇ Ñ³Ù³ñ/</t>
  </si>
  <si>
    <t>E20-114</t>
  </si>
  <si>
    <t>E20-111</t>
  </si>
  <si>
    <t>¸ñ»Ý³Å³ÛÇÝ ó³Ýó</t>
  </si>
  <si>
    <t>Ü³Ë³Ñ³ßÇí N2 ¸ñ»Ý³Å³ÛÇÝ ó³Ýó</t>
  </si>
  <si>
    <t>Ü³Ë³Ñ³ßÇí N3 ´³ñ»Ï³ñ·Ù³Ý ³ßË³ï³ÝùÝ»ñ</t>
  </si>
  <si>
    <t>Ü³Ë³Ñ³ßÇí N1-9</t>
  </si>
  <si>
    <t>Ü³Ë³Ñ³ßÇí N2</t>
  </si>
  <si>
    <t>Ü³Ë³Ñ³ßÇí N3</t>
  </si>
  <si>
    <t>Ü³Ë N2</t>
  </si>
  <si>
    <t>Ü³Ë N3</t>
  </si>
  <si>
    <t>ä³ÛÙ³Ý³·Çñ № ºø-¶ÐÊ²ÞÒ´-21/43</t>
  </si>
  <si>
    <t>ä³ï»ñÇ Ý»ñÏáõÙ Ñ³Ï³ë»åïÇÏ É³ï»ùë³ÛÇÝ Ý»ñÏáí, Í»÷³Ù³ÍÏÙ³Ùµ, É³íáñ³Ï</t>
  </si>
  <si>
    <t>²é³ëï³ÕÝ»ñÇ Ý»ñÏáõÙ Ñ³Ï³ë»åïÇÏ É³ï»ùë³ÛÇÝ Ý»ñÏáí, Í»÷³Ù³ÍÏÙ³Ùµ, É³íáñ³Ï</t>
  </si>
  <si>
    <t>E11-273
ÏÇñ.</t>
  </si>
  <si>
    <t>ä³ï»ñÇ íñ³ å³ßïå³ÝÇã ·áïÇÝ»ñÇ ï»Õ³¹ñáõÙ É³ÙÇÝ³óí³Í öîê-Çó, 200ÙÙ É³ÛÝáõÃÛ³Ùµ, »ñÇ½í³Í ÇÝùÝ³ëáëÝÓíáÕ ßåáÝáí b=20ÙÙ</t>
  </si>
  <si>
    <t>É³ÙÇÝ³óí³Í</t>
  </si>
  <si>
    <t>öîê</t>
  </si>
  <si>
    <t>ßåáÝ</t>
  </si>
  <si>
    <t>ö³Ûï» ¹éÝ»ñÇ ï»Õ³¹ñáõÙ /Ý»ñ³éÛ³É ë³ñù»ñÁ, ÏáÕå»ùÝ»ñÁ/</t>
  </si>
  <si>
    <t>÷³Ûï» ¹áõé</t>
  </si>
  <si>
    <t>ìÇÝÇÉ³ÛÇÝ Ñ³ï³ÏÝ»ñÇ Çñ³Ï³Ý³óáõÙ 2ÙÙ Ñ³ëï. »ÝÃ³ß»ñï»ñÇ Ñ»ï ÙÇ³ëÇÝ</t>
  </si>
  <si>
    <t>Ø»ï³Õ³åÉ³ëï», ëåÇï³Ï, 60 ÙÙ Ñ³ëï., 4+4ÙÙ ³å³Ï»÷³Ã»Ãáí, Ñ³ÛÏ³Ï³Ý åñáýÇÉáí å³ïáõÑ³ÝÝ»ñÇ,  ï»Õ³¹ñáõÙ, ËóÇÏÝ»ñÁ áã å³Ï³ë 4-Çó, Ù»ï³Õ. Ý»ñ¹ÇñÁ 1.2ÙÙ, ³å³ÏÇÝ»ñÇ Ñ»é.-Á 12ÙÙ Ï³Ù 18ÙÙ /Ý»ñ³éÛ³É ³/÷³Ã»ÃÁ/ µ³óíáÕ</t>
  </si>
  <si>
    <t>Ø»ï³Õ³åÉ³ëï», ëåÇï³Ï, 60 ÙÙ Ñ³ëï., 4+4ÙÙ ³å³Ï»÷³Ã»Ãáí, Ñ³ÛÏ³Ï³Ý åñáýÇÉáí å³ïáõÑ³ÝÝ»ñÇ,  ï»Õ³¹ñáõÙ, ËóÇÏÝ»ñÁ áã å³Ï³ë 4-Çó, Ù»ï³Õ. Ý»ñ¹ÇñÁ 1.2ÙÙ, ³å³ÏÇÝ»ñÇ Ñ»é.-Á 12ÙÙ Ï³Ù 18ÙÙ /Ý»ñ³éÛ³É ³/÷³Ã»ÃÁ/ ãµ³óíáÕ</t>
  </si>
  <si>
    <t>Ø»ï³Õ³åÉ³ëï» ëåÇï³Ï ¹éÝ»ñÇ ï»Õ³¹ñáõÙ, ËóÇÏÝ»ñÁ áã å³Ï³ë 4-Çó, Ù»ï³Õ. Ý»ñ¹ÇñÁ 1.2ÙÙ, ³å³ÏÇÝ»ñÇ Ñ»é.-Á 12ÙÙ Ï³Ù 18ÙÙ /Ñ³ÛÏ³Ï³Ý, Ý»ñ³éÛ³É ë³ñù»ñÁ, ÏáÕå»ùÝ»ñÁ/</t>
  </si>
  <si>
    <t>Ø»ï³Õ³åÉ³ëï», ëåÇï³Ï, 60 ÙÙ Ñ³ëï., 4+4ÙÙ ³å³Ï»÷³Ã»Ãáí, Ñ³ÛÏ³Ï³Ý åñáýÇÉáí å³ïáõÑ³ÝÝ»ñÇ,  ï»Õ³¹ñáõÙ, ËóÇÏÝ»ñÁ áã å³Ï³ë 4-Çó, Ù»ï³Õ. Ý»ñ¹ÇñÁ 1.2ÙÙ, ³å³ÏÇÝ»ñÇ Ñ»é.-Á 12ÙÙ Ï³Ù 18ÙÙ /Ý»ñ³éÛ³É ³/÷³Ã»ÃÁ/ ãµ³óíáÕ  /Í³í³ÉÁ Ïû·ï³·áñÍíÇ íÝ³ëí³Í å³ïáõÑ³ÝÝ»ñÇ ÷áË³ñÇÝÙ³Ý Ñ³Ù³ñ/</t>
  </si>
  <si>
    <t>Ø»ï³Õ³åÉ³ëï», ëåÇï³Ï, 60 ÙÙ Ñ³ëï., 4+4ÙÙ ³å³Ï»÷³Ã»Ãáí, Ñ³ÛÏ³Ï³Ý åñáýÇÉáí å³ïáõÑ³ÝÝ»ñÇ,  ï»Õ³¹ñáõÙ, ËóÇÏÝ»ñÁ áã å³Ï³ë 4-Çó, Ù»ï³Õ. Ý»ñ¹ÇñÁ 1.2ÙÙ, ³å³ÏÇÝ»ñÇ Ñ»é.-Á 12ÙÙ Ï³Ù 18ÙÙ /Ý»ñ³éÛ³É ³/÷³Ã»ÃÁ/ µ³óíáÕ /Í³í³ÉÁ Ïû·ï³·áñÍíÇ íÝ³ëí³Í å³ïáõÑ³ÝÝ»ñÇ ÷áË³ñÇÝÙ³Ý Ñ³Ù³ñ/</t>
  </si>
  <si>
    <t>è»Ýï·»Ý³å³ßïå³Ý ¹áõé 1200x2100ÙÙ</t>
  </si>
  <si>
    <t>²ñï³ùÇÝ å³ïáõÑ³Ý³·á·»ñÇ Çñ³Ï³Ý³óáõÙ µ³½³Éï» ë³É»ñÇó 30ÙÙ</t>
  </si>
  <si>
    <t>öù³Í å»éÉÇï, ³í³½Ç ÷áßÇ, ÉóáÝ³Í áõÕÕ³ÝÏÛáõÝ å³ñÏ»ñáí, 200ÙÙ Ñ³ëï.</t>
  </si>
  <si>
    <t>²ñï³ùÇÝ å³ï»ñÇ ç»ñÙ³Ù»Ïáõë³óáõÙ Ñ³Ýù³µ³Ùµ³Ïáí 50ÙÙ Ñ³ëï« 100Ï·/ËÙ</t>
  </si>
  <si>
    <t xml:space="preserve">Ð³Ýù³µ³Ùµ³Ï 50ÙÙ Ñ³ëï« 100Ï·/ËÙ ³ñÅ»ùÁ </t>
  </si>
  <si>
    <t>50ÙÙ Ñ³ëï.</t>
  </si>
  <si>
    <t>E15-523
K=2</t>
  </si>
  <si>
    <t>ÜÏáõÕÇ ³é³ëï³ÕÇ ç»ñÙ³Ù»Ïáõë³óáõÙ 60ÙÙ Ñ³ëï. ÷ñ÷ñ³åÉ³ëïáí</t>
  </si>
  <si>
    <t>öñ÷ñ³åÉ³ëïÇ ³ñÅ»ùÁ 60ÙÙ Ñ³ëï.</t>
  </si>
  <si>
    <t>60ÙÙ</t>
  </si>
  <si>
    <t>ÞÇÝ³ñ³ñ³Ï³Ý ³ßË³ï³ÝùÝ»ñ
Общестроительные работы</t>
  </si>
  <si>
    <r>
      <t>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
м</t>
    </r>
    <r>
      <rPr>
        <vertAlign val="superscript"/>
        <sz val="8"/>
        <rFont val="Arial Armenian"/>
        <family val="2"/>
      </rPr>
      <t>2</t>
    </r>
  </si>
  <si>
    <t>·Ù
пм</t>
  </si>
  <si>
    <r>
      <t>Ù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 xml:space="preserve">
м</t>
    </r>
    <r>
      <rPr>
        <vertAlign val="superscript"/>
        <sz val="8"/>
        <rFont val="Arial Armenian"/>
        <family val="2"/>
      </rPr>
      <t>3</t>
    </r>
  </si>
  <si>
    <t>Ñ³ï
штук</t>
  </si>
  <si>
    <t>Ï·
кг</t>
  </si>
  <si>
    <t>Ð³ï³ÏÝ»ñ
Полы</t>
  </si>
  <si>
    <t>Ð³ñÃ»óÝáÕ ß»ñïÇ å³ïñ³ëïáõÙ ó»Ù»Ýï-³í³½³ÛÇÝ ß³Õ³ËÇó 30ÙÙ Ñ³ëïáõÃÛ³Ùµ
Подготовка стяжки толщиной 30 мм из цементно-песчаного раствора</t>
  </si>
  <si>
    <t>Ð³ñÃ»óÝáÕ ß»ñïÇ å³ïñ³ëïáõÙ Ñ³ï³ÏÝ»ñÇ ï³Ï é»Ýï·»Ýå³ßïå³ÝÇã ß³Õ³Ëáí 50ÙÙ
Подготовка стяжки толщиной 30 мм из рентгенозащитного цементно-песчаного раствора</t>
  </si>
  <si>
    <t>È³ÙÇÝ³ï» Ñ³ï³ÏÇ å³ïñ³ëïáõÙ 12ÙÙ /Ý»ñ³éÛ³É ëåáõÝ·Á/
Изготовление ламинированных полов толщиной 12мм (включая губку)</t>
  </si>
  <si>
    <t>ìÇÝÇÉ³ÛÇÝ Ñ³ï³ÏÝ»ñÇ Çñ³Ï³Ý³óáõÙ 2ÙÙ Ñ³ëï. »ÝÃ³ß»ñï»ñÇ Ñ»ï ÙÇ³ëÇÝ
Изготовление винилных полов толщиной 2мм , с подслоями</t>
  </si>
  <si>
    <t>äñ»ë·ñ³ÝÇï» Ñ³ï³ÏÝ»ñÇ å³ïñ³ëïáõÙ /áã å³Ï³ë, ù³Ý 9ÙÙ Ñ³ëïáõÃÛ³Ùµ/, 400x400ÙÙ
Изготовление пресгранитных полов /толщиной не менее 9м/, 400x400мм</t>
  </si>
  <si>
    <t>æñ³Ù»ÏáõëÇã ß»ñïÇ Çñ³Ï³Ý³óáõÙ 1 ß»ñï Ç½á·³Ùáí /Ë»ó»ë³É» Ñ³ï³ÏÝ»ñÇ ï³Ï/
Водоизоляционный слой из изогама в один слой</t>
  </si>
  <si>
    <t>Ê»ó»ë³É» Ñ³ï³ÏÇ Çñ³Ï³Ý³óáõÙ
Изготовление полов из керамических плиток</t>
  </si>
  <si>
    <t>äñ»ë·ñ³ÝÇï» ßñÇß³ÏÝ»ñÇ å³ïñ³ëïáõÙ, h=10ëÙ
Изготовление плинтусов из пресгранита высотой 10см</t>
  </si>
  <si>
    <t>È³ÙÇÝ³óí³Í ßñÇß³ÏÝ»ñÇ Çñ³Ï³Ý³óáõÙ h=8ëÙ
Изготовление ламинированных плинтусов  8см</t>
  </si>
  <si>
    <t>¶ñ³ÝÇï» Ñ³ï³ÏÝ»ñÇ ÑÕÏáõÙ
Полировка гранитных полов</t>
  </si>
  <si>
    <t>Âáõç» µ³½ñÇùÝ»ñÇ í»ñ³Ýáñá·áõÙ</t>
  </si>
  <si>
    <t>ÓáõÉí³Íù</t>
  </si>
  <si>
    <t>P9-27
ÏÇñ.</t>
  </si>
  <si>
    <t>P9-22</t>
  </si>
  <si>
    <t>´³½ñÇùÝ»ñÇ ÷³ï» »ñ»ëÏ³ÉÝ»ñÇ áõÕÇÕ ï»Õ³Ù³ë»ñÇ ÷áË³ñÇÝáõÙ Ýáñáí</t>
  </si>
  <si>
    <t>÷³Ûï» µéÝ³ÓáÕ</t>
  </si>
  <si>
    <t>åïáõï³Ï</t>
  </si>
  <si>
    <t>Ð³ñ¹³ñÙ³Ý ³ßË³ï³ÝùÝ»ñ
Отделочные работы</t>
  </si>
  <si>
    <t>²é³ëï³ÕÇ ·³ç» ëí³ÕáõÙ µ³ñÓñáñ³Ï
Высококачественная штукатурка потолков алебастром</t>
  </si>
  <si>
    <t>²é³ëï³ÕÝ»ñÇ ùë³Ñ³ñÃáõÙ ·ÇåëáÝÇïáí 
Выравнивание потолков с гипсонитом</t>
  </si>
  <si>
    <t>²é³ëï³ÕÝ»ñÇ Ý»ñÏáõÙ É³ï»ùë³ÛÇÝ Ý»ñÏáí, Í»÷³Ù³ÍÏÙ³Ùµ, É³íáñ³Ï
Покраска потолков латексной краской, шпаклевкой</t>
  </si>
  <si>
    <t>Î³ËáíÇ ³é³ëï³ÕÝ»ñÇ Çñ³Ï³Ý³óáõÙ åÉ³ëïÙ³ë» í³Ñ³Ý³ÏÝ»ñáí /ÑÇÙÝ³ÏÙ³ËùÇ Çñ³Ï³Ý³óÙ³Ùµ/
Реализация натяжных потолков с пластиковыми панелями (с каркасной конструкцией)</t>
  </si>
  <si>
    <t>Î³ËáíÇ ³é³ëï³ÕÝ»ñÇ Çñ³Ï³Ý³óáõÙ §²ñÙëïñáÝ·¦ ïÇåÇ, /ÑÇÙÝ³ÏÙ³ËùÇ Çñ³Ï³Ý³óÙ³Ùµ/
Реализация натяжных потолков Армстронг (с каркасной конструкцией)</t>
  </si>
  <si>
    <t>ä³ï»ñÇ ·³ç» ëí³ÕáõÙ µ³ñ»É³íí³Í áñ³ÏÇ
Улучшенная штукатурка стен алебастром</t>
  </si>
  <si>
    <t xml:space="preserve">ä³ï»ñÇ ëí³ÕáõÙ é»Ýï·»Ýå³ßïå³ÝÇã ß³Õ³Ëáí, 50ÙÙ
Улучшенная штукатурка стен рентгенозащитным алебастром </t>
  </si>
  <si>
    <t>Ù2
м2</t>
  </si>
  <si>
    <t>ä³ï»ñÇ ùë³Ñ³ñÃáõÙ ·ÇåëáÝÇïáí 
Выравнивание стен  с гипсонитом</t>
  </si>
  <si>
    <t>ä³ï»ñÇ Ý»ñÏáõÙ Ñ³Ï³ë»åïÇÏ É³ï»ùë³ÛÇÝ Ý»ñÏáí, Í»÷³Ù³ÍÏÙ³Ùµ, É³íáñ³Ï
Покраска стен антисептическим латексной краской, шпаклевкой</t>
  </si>
  <si>
    <t>ä³ï»ñÇ ÛáõÕ³Ý»ñÏáõÙ, Í»÷³Ù³ÍÏÙ³Ùµ, É³íáñ³Ï
Покраска стен маслянной краской, шпаклевкой</t>
  </si>
  <si>
    <t>ä³ï»ñÇ ëí³ÕáõÙ ó»Ù»Ýï³í³½³ÛÇÝ ß³Õ³Ëáí
Штукатурка стен цементно-песчаным раствором</t>
  </si>
  <si>
    <t>ä³ï»ñÇ  »ñ»ë³å³ïáõÙ Ñ³Ë×³ë³Éáí
Облицовка стен керамическими плитками</t>
  </si>
  <si>
    <t>Î³Ý·Ý³ÏÝ»ñÇ »ñ»ëå³ïáõÙ 12.5ÙÙ Ñ³ëï. çñ³Ï³ÛáõÝ ·Çåë³ëïí³ñ³ÃÕÃáí, /ÑÇÙÝ³ÏÙ³ËùÇ Çñ³Ï³Ý³óÙ³Ùµ/
Обшивка труб сан узлов гипсакартоном 12.5мм, (с каркасной конструкцией)</t>
  </si>
  <si>
    <t>ä³ï»ñÇ íñ³ å³ßïå³ÝÇã ·áïÇÝ»ñÇ ï»Õ³¹ñáõÙ É³ÙÇÝ³óí³Í öîê-Çó, 200ÙÙ É³ÛÝáõÃÛ³Ùµ, »ñÇ½í³Í ÇÝùÝ³ëáëÝÓíáÕ ßåáÝáí b=20ÙÙ
Защитные доски из ламината на стенах</t>
  </si>
  <si>
    <t>Âáõç» µ³½ñÇùÝ»ñÇ í»ñ³Ýáñá·áõÙ
Ремонт чугунных перил</t>
  </si>
  <si>
    <t>´³½ñÇùÝ»ñÇ ÷³ï» »ñ»ëÏ³ÉÝ»ñÇ áõÕÇÕ ï»Õ³Ù³ë»ñÇ ÷áË³ñÇÝáõÙ Ýáñáí
Смена поручней</t>
  </si>
  <si>
    <t>äáÕå³ï» ËáÕáí³ÏÝ»ñÇó Ý»ñùÇÝ ·áõÛù³ÛÇÝ ï³Ëï³Ï³Ù³ÍÇ ï»Õ³¹ñáõÙ ¨ ù³Ý¹áõÙ
Установка и демонтаж бревенчатой древесины для внешных работ</t>
  </si>
  <si>
    <r>
      <t>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
ÑáñÇ½.
åñáÛ.
м</t>
    </r>
    <r>
      <rPr>
        <vertAlign val="superscript"/>
        <sz val="8"/>
        <rFont val="Arial Armenian"/>
        <family val="2"/>
      </rPr>
      <t>2</t>
    </r>
  </si>
  <si>
    <t>´³óí³ÍùÝ»ñ
Проемы</t>
  </si>
  <si>
    <t>è»Ýï·»Ý³å³ßïå³Ý å³ïáõÑ³Ý 1200x900ÙÙ
Рентгенозащитные окна 1200x900мм</t>
  </si>
  <si>
    <t>Ø»ï³Õ³åÉ³ëï» ëåÇï³Ï ¹éÝ»ñÇ ï»Õ³¹ñáõÙ, ËóÇÏÝ»ñÁ áã å³Ï³ë 4-Çó, Ù»ï³Õ. Ý»ñ¹ÇñÁ 1.2ÙÙ, ³å³ÏÇÝ»ñÇ Ñ»é.-Á 12ÙÙ Ï³Ù 18ÙÙ /Ñ³ÛÏ³Ï³Ý, Ý»ñ³éÛ³É ë³ñù»ñÁ, ÏáÕå»ùÝ»ñÁ/
Установка металлопластиковых белых дверей /армянские, включая устройства, замки/</t>
  </si>
  <si>
    <t>ö³Ûï» ¹éÝ»ñÇ ï»Õ³¹ñáõÙ /Ý»ñ³éÛ³É ë³ñù»ñÁ, ÏáÕå»ùÝ»ñÁ/
Установка деревянных дверей</t>
  </si>
  <si>
    <t>è»Ýï·»Ý³å³ßïå³Ý ¹áõé 900x2100ÙÙ
Рентгенозащитные двери 900x2100мм</t>
  </si>
  <si>
    <t>è»Ýï·»Ý³å³ßïå³Ý ¹áõé 1200x2100ÙÙ
Рентгенозащитные двери 1200x2100мм</t>
  </si>
  <si>
    <t>è»Ýï·»Ý³å³ßïå³Ý ¹áõé 1350x2100ÙÙ
Рентгенозащитные двери 1350x2100мм</t>
  </si>
  <si>
    <t>æ»éáõóáõÙ
Отопление</t>
  </si>
  <si>
    <t>æ»éáõóÙ³Ý ³ÉÛáõÙÇÝ» Ù³ñïÏáóÝ»ñÇ ï»Õ³¹ñáõÙ
Монтаж алюминиевых отопительных батарей</t>
  </si>
  <si>
    <t>¿ùÙ
щкм</t>
  </si>
  <si>
    <t>æ»éáõóÙ³Ý ³ÉÛáõÙÇÝ» Ù³ñïÏáóÝ»ñÇ ³ñÅ»ùÁ H=500ÙÙ
Стоимость алюминиевых отопительных батарей H=500ÙÙ</t>
  </si>
  <si>
    <t>ë»Ï-
óÇ³
секция</t>
  </si>
  <si>
    <t>ö³Ï³Ý PPR ö32x32 Ï»ëåïáõÛï
Клапан PPR ö32x32</t>
  </si>
  <si>
    <t xml:space="preserve">öáË³Ï»ñåÇã 1M"x3/4"F 
Переход 1M"x3/4"F </t>
  </si>
  <si>
    <t>ö³Ï³Ý PPR ö20x20 Ï»ëåïáõÛï
Клапан PPR ö20x20 полоборот</t>
  </si>
  <si>
    <t>¼ïÇã ö20x20 PPR
Филтр ö20x20 PPR</t>
  </si>
  <si>
    <t>ö³Ï³Ý ö1/2"M ßïáõó»ñáí
Клапан с штуцером ö1/2"M</t>
  </si>
  <si>
    <t>öáË³Ï»ñåÇã  ö32X1" F (H)  PPR
Переход ö32X1" F (H)  PPR</t>
  </si>
  <si>
    <t>öáË³Ï»ñåÇã  ö20X1/2" F (H) PPR
Переход ö20X1/2" F (H) PPR</t>
  </si>
  <si>
    <t>öáË³Ï»ñåÇã  ö20X1/2" M (H) PPR
Переход ö20X1/2" M (H) PPR</t>
  </si>
  <si>
    <t>ºé³µ³ßËÇã ö25x1/2"Fx25 PPR
Треуголник  ö25x1/2"Fx25 PPR</t>
  </si>
  <si>
    <t>ºé³µ³ßËÇã ö1/2" FxFxF
Треуголник  ö1/2" FxFxF</t>
  </si>
  <si>
    <t>ÜÇå»É ö1/2" MxM
Нипел ö1/2" MxM</t>
  </si>
  <si>
    <t>öáË³Ï»ñåÇã  ö3/4"M x1/2"M
Переход ö3/4"M x1/2"M</t>
  </si>
  <si>
    <t>Ø»ï³Õ. ËáÕ., ·³½Ç 3/4 (50-100ëÙ)
Метал. Труба для газа 3/4 (50-100см)</t>
  </si>
  <si>
    <t>Ø³ñïÏáóÇ ÙáÝï³ÅÙ³Ý ÏáÙåÉ»Ïï
Монтажный комплект батарей</t>
  </si>
  <si>
    <t>ØÇç³¹Çñ
Прокладка</t>
  </si>
  <si>
    <t>Ø³ñïÏáóÇ Ï³ËÇã
Крепеж батарей</t>
  </si>
  <si>
    <t>Ð»ï³¹³ñÓ ·ÍÇ ³ñµ»ñÇã (ÉñÇí åïáõÛï)
Регулирующие клапаны</t>
  </si>
  <si>
    <t>Ò»éùÇ Ï³ñ·. ³ñµ»ñÇã
Регулирующие клапаны</t>
  </si>
  <si>
    <t>ö³Ï³Ý PPR ö40x40 Ï»ëåïáõÛï
Клапан PPR ö40x40</t>
  </si>
  <si>
    <t>ö³Ï³Ý PPR ö63x63 Ï»ëåïáõÛï
Клапан PPR ö63x63</t>
  </si>
  <si>
    <t>öáË³Ï»ñåÇã 40X1"1/4" M (H)  PPR
Клапан 40X1"1/4" M (H)  PPR</t>
  </si>
  <si>
    <t>ºé³µ³ßËÇã ö63x63x63 PPR
Треуголник ö63x63x63 PPR</t>
  </si>
  <si>
    <t>ºé³µ³ßËÇã ö63x50x63 PPR
Треуголник ö63x50x63 PPR</t>
  </si>
  <si>
    <t>ºé³µ³ßËÇã ö63x40x63 PPR
Треуголник ö63x40x63 PPR</t>
  </si>
  <si>
    <t>ºé³µ³ßËÇã ö50x50x50 PPR
Треуголник ö50x50x50 PPR</t>
  </si>
  <si>
    <t>ºé³µ³ßËÇã ö50x40x50 PPR
Треуголник ö50x40x50 PPR</t>
  </si>
  <si>
    <t>ºé³µ³ßËÇã ö40x40x40 PPR
Треуголник ö40x40x40 PPR</t>
  </si>
  <si>
    <t>ºé³µ³ßËÇã ö40x32x40 PPR
Треуголник ö40x32x40 PPR</t>
  </si>
  <si>
    <t>ºé³µ³ßËÇã ö40x20x40 PPR
Треуголник ö40x20x40 PPR</t>
  </si>
  <si>
    <t>ºé³µ³ßËÇã ö32x32x32 PPR
Треуголник ö32x32x32 PPR</t>
  </si>
  <si>
    <t>ºé³µ³ßËÇã ö32x25x32 PPR
Треуголник ö32x25x32 PPR</t>
  </si>
  <si>
    <t>ºé³µ³ßËÇã ö32x20x32 PPR
Треуголник  ö32x20x32 PPR</t>
  </si>
  <si>
    <t>ºé³µ³ßËÇã ö25x25x25 PPR
Треуголник  ö25x25x25 PPR</t>
  </si>
  <si>
    <t>ºé³µ³ßËÇã ö25x20x25 PPR
Треуголник  ö25x20x25 PPR</t>
  </si>
  <si>
    <t>ºé³µ³ßËÇã ö25x20x20 PPR
Треуголник  ö25x20x20 PPR</t>
  </si>
  <si>
    <t>ºé³µ³ßËÇã ö20x20x20 PPR
Треуголник  ö20x20x20 PPR</t>
  </si>
  <si>
    <t>²ÝÏÛáõÝ 63x63 PPR  90
Угол 63x63 PPR  90</t>
  </si>
  <si>
    <t>²ÝÏÛáõÝ 63x63 PPR  45
Угол 63x63 PPR  45</t>
  </si>
  <si>
    <t>²ÝÏÛáõÝ 50x50 PPR  90
Угол 50x50 PPR  90</t>
  </si>
  <si>
    <t>²ÝÏÛáõÝ 50x50 PPR  45
Угол 50x50 PPR  45</t>
  </si>
  <si>
    <t>²ÝÏÛáõÝ 40x40 PPR  90
Угол 40x40 PPR  90</t>
  </si>
  <si>
    <t>²ÝÏÛáõÝ 40x40 PPR  45
Угол 40x40 PPR  45</t>
  </si>
  <si>
    <t>²ÝÏÛáõÝ 32x32 PPR  90
Угол 32x32 PPR  90</t>
  </si>
  <si>
    <t>²ÝÏÛáõÝ 32x32 PPR  45
Угол 32x32 PPR  45</t>
  </si>
  <si>
    <t>²ÝÏÛáõÝ 25x25 PPR  90
Угол 25x25 PPR  90</t>
  </si>
  <si>
    <t>²ÝÏÛáõÝ 25x25 PPR  45
Угол 25x25 PPR  45</t>
  </si>
  <si>
    <t>²ÝÏÛáõÝ 20x20 PPR  90
Угол 20x20 PPR  90</t>
  </si>
  <si>
    <t>²ÝÏÛáõÝ 20x20 PPR  45
Угол 20x20 PPR  45</t>
  </si>
  <si>
    <t>Þñç³ÝóáõÙ ö32  PPR
Перенос ö32  PPR</t>
  </si>
  <si>
    <t>Þñç³ÝóáõÙ ö25  PPR
Перенос ö25  PPR</t>
  </si>
  <si>
    <t>Þñç³ÝóáõÙ ö20  PPR
Перенос  ö20  PPR</t>
  </si>
  <si>
    <t xml:space="preserve">öáË³Ï»ñåÇã  ö63x50 PPR 
Переход ö63x50 PPR </t>
  </si>
  <si>
    <t xml:space="preserve">öáË³Ï»ñåÇã  ö63x40 PPR 
Переход ö63x40 PPR </t>
  </si>
  <si>
    <t xml:space="preserve">öáË³Ï»ñåÇã  ö63x32 PPR 
Переход ö63x32 PPR </t>
  </si>
  <si>
    <t xml:space="preserve">öáË³Ï»ñåÇã  ö50x40 PPR 
Переход ö50x40 PPR </t>
  </si>
  <si>
    <t xml:space="preserve">öáË³Ï»ñåÇã  ö40x32 PPR 
Переход ö40x32 PPR </t>
  </si>
  <si>
    <t xml:space="preserve">öáË³Ï»ñåÇã  ö40x25 PPR 
Переход ö40x25 PPR </t>
  </si>
  <si>
    <t xml:space="preserve">öáË³Ï»ñåÇã  ö32x25 PPR 
Переход ö32x25 PPR </t>
  </si>
  <si>
    <t xml:space="preserve">öáË³Ï»ñåÇã  ö32x20 PPR 
Переход ö32x20 PPR </t>
  </si>
  <si>
    <t xml:space="preserve">öáË³Ï»ñåÇã  ö25x20 PPR 
Переход ö25x20 PPR </t>
  </si>
  <si>
    <t xml:space="preserve">öáË³Ï»ñåÇã  ö63x63 PPR 
Переход ö63x63 PPR </t>
  </si>
  <si>
    <t xml:space="preserve">öáË³Ï»ñåÇã  ö50x50 PPR 
Переход ö50x50 PPR </t>
  </si>
  <si>
    <t xml:space="preserve">öáË³Ï»ñåÇã  ö40x40 PPR 
Переход ö40x40 PPR </t>
  </si>
  <si>
    <t>öáË³Ï»ñåÇã  ö32x32 PPR
Переход ö32x32 PPR</t>
  </si>
  <si>
    <t>öáË³Ï»ñåÇã  ö25x25 PPR
Переход ö25x25 PPR</t>
  </si>
  <si>
    <t xml:space="preserve">öáË³Ï»ñåÇã  ö20x20 PPR 
Переход  ö20x20 PPR </t>
  </si>
  <si>
    <t>ÊáÕáí³Ï³ß³ñÇ ³ÝóÏ³óáõÙ PPr-Al-PEX åáÉÇåñáåÇÉ»Ý³ÛÇÝ ³ÉÛáõÙÇÝ» ß»ñïáí ËáÕáí³ÏÝ»ñÇó ö63x7ÙÙ, ÑÇ¹ñ³íÉÇÏ ÷áñÓ³ñÏáõÙáí
Монтаж трубопровода из PPr-Al-PEX труб ö63x7мм, с гидравлическим испытанием</t>
  </si>
  <si>
    <t>ÊáÕáí³Ï³ß³ñÇ ³ÝóÏ³óáõÙ PPr-Al-PEX åáÉÇåñáåÇÉ»Ý³ÛÇÝ ³ÉÛáõÙÇÝ» ß»ñïáí ËáÕáí³ÏÝ»ñÇó ö50x5.5ÙÙ, ÑÇ¹ñ³íÉÇÏ ÷áñÓ³ñÏáõÙáí
Монтаж трубопровода из PPr-Al-PEX труб ö50x5.5мм, с гидравлическим испытанием</t>
  </si>
  <si>
    <t>ÊáÕáí³Ï³ß³ñÇ ³ÝóÏ³óáõÙ PPr-Al-PEX åáÉÇåñáåÇÉ»Ý³ÛÇÝ ³ÉÛáõÙÇÝ» ß»ñïáí ËáÕáí³ÏÝ»ñÇó ö40x5ÙÙ, ÑÇ¹ñ³íÉÇÏ ÷áñÓ³ñÏáõÙáí
Монтаж трубопровода из PPr-Al-PEX труб ö40x5мм, с гидравлическим испытанием</t>
  </si>
  <si>
    <t>ÊáÕáí³Ï³ß³ñÇ ³ÝóÏ³óáõÙ PPr-Al-PEX åáÉÇåñáåÇÉ»Ý³ÛÇÝ ³ÉÛáõÙÇÝ» ß»ñïáí ËáÕáí³ÏÝ»ñÇó ö32x4ÙÙ, ÑÇ¹ñ³íÉÇÏ ÷áñÓ³ñÏáõÙáí
Монтаж трубопровода из PPr-Al-PEX труб ö32x4мм, с гидравлическим испытанием</t>
  </si>
  <si>
    <t>ÊáÕáí³Ï³ß³ñÇ ³ÝóÏ³óáõÙ PPr-Al-PEX åáÉÇåñáåÇÉ»Ý³ÛÇÝ ³ÉÛáõÙÇÝ» ß»ñïáí ËáÕáí³ÏÝ»ñÇó ö25x3.25ÙÙ, ÑÇ¹ñ³íÉÇÏ ÷áñÓ³ñÏáõÙáí
Монтаж трубопровода из PPr-Al-PEX труб ö25x3.25мм, с гидравлическим испытанием</t>
  </si>
  <si>
    <t>ÊáÕáí³Ï³ß³ñÇ ³ÝóÏ³óáõÙ PPr-Al-PEX åáÉÇåñáåÇÉ»Ý³ÛÇÝ ³ÉÛáõÙÇÝ» ß»ñïáí ËáÕáí³ÏÝ»ñÇó ö20x3ÙÙ, ÑÇ¹ñ³íÉÇÏ ÷áñÓ³ñÏáõÙáí
Монтаж трубопровода из PPr-Al-PEX труб ö20x3мм, с гидравлическим испытанием</t>
  </si>
  <si>
    <t>Ø»ï³Õ³ÏáÝëïñáõÏóÇ³Ý»ñ ë³ñù»ñÇ »õ ËáÕáí³ÏÝ»ñÇ ³Ùñ³óÙ³Ý Ñ³Ù³ñ
Металоконструкция для крепление труб</t>
  </si>
  <si>
    <t xml:space="preserve">äïáõï³Ï ¹Ûáõå»É N7
Дюбель </t>
  </si>
  <si>
    <t>Ø»ÏáõëÇã ëåáõÝ· ö35, L=2Ù
Изоляционная гупка ö35</t>
  </si>
  <si>
    <t>äáÉÇÙ»ñ.å³ñáõñ-Å³å³í»Ý Ù»Í 3/4
изолент большой</t>
  </si>
  <si>
    <t>ÊÍáõÍ
Пакли</t>
  </si>
  <si>
    <t>ÆÝùÝ³ÏåãáõÝ ç»ñÙ³Ù»ÏáõëÇã ³ñï³óáÉáÕ ¿Ïñ³Ý  /Ù³ñïÏáóÝ»ñÇ Ñ»ï¨Ç å³ïÇÝ/
Отражающий экран задней части секций</t>
  </si>
  <si>
    <t>Ï-ï
к-т</t>
  </si>
  <si>
    <t>²ÛÉ ³ßË³ï³ÝùÝ»ñ
Разные работы</t>
  </si>
  <si>
    <t>Ò»éùÇ û×³éÇ ¹Çëå»Ýë»ñÇ Ó»éù µ»ñáõÙ ¨ ï»Õ³¹ñáõÙ
Приобретения и установка диспенсеров для мыл</t>
  </si>
  <si>
    <t>Ì³Éí³Í ½áõ·³ñ³ÝÇ ÃÕÃÇ ¹Çëå»Ýë»ñÇ Ó»éù µ»ñáõÙ ¨ ï»Õ³¹ñáõÙ
Приобретения и установка диспенсеров для туалетной бумаги</t>
  </si>
  <si>
    <t>Ò»éù»ñÁ ãáñ³óÝ»Éáõ ¿É. ë³ñùÇ Ó»éù µ»ñáõÙ ¨ ï»Õ³¹ñáõÙ
Приобретения и установка эл. сушилок для рук</t>
  </si>
  <si>
    <t>Ð³Û»ÉÇÝ»ñÇ Ó»éù µ»ñáõÙ ¨ ï»Õ³¹ñáõÙ /í»ñÇÝ Ï³Ù ÏáÕ³ÛÇÝ Éáõë³íáñÙ³Ùµ/
Приобретения и установка зеркал /с вехним или боковим освещением/</t>
  </si>
  <si>
    <t>Èí³ó³ñ³ÝÇ ï³ÏÇ ë»Õ³ÝÇ Ó»éù µ»ñáõÙ ¨ ï»Õ³¹ñáõÙ
Приобретения и установка стола под раковиной</t>
  </si>
  <si>
    <t>ê³éÁ çñ³Ù³ï³Ï³ñ³ñÙ³Ý ó³Ýó
Система холодного водоснабжения</t>
  </si>
  <si>
    <t>¾É»Ïïñ³ï»ËÝÇÏ³Ï³Ý Ù³ë
Электрическая часть</t>
  </si>
  <si>
    <t>´³ßËÇã Ù»ï³Õ³Ï³Ý å³Ñ³ñ³ÝÇ ï»Õ³¹ñáõÙ 600x600x250ÙÙ ã³÷»ñ</t>
  </si>
  <si>
    <t>Ü»ñùÇÝ ¿É»Ïïñ³Éáõë³íáñáõÃÛ³Ý Ù³ë
Электроосвешения</t>
  </si>
  <si>
    <t xml:space="preserve">Èº¸ ïÇåÇ Éáõë³ïáõÝ»ñÇ ï»Õ³¹ñáõÙ 36íï Ñ½áñáõÃÛ³Ùµ, IP 20/40, 4530ÉÙ 600x600ÙÙ, 4000K 
ЛЕД светильники 36вт, IP 20/40, 4530лм 600x600мм, 4000K </t>
  </si>
  <si>
    <t xml:space="preserve">Èº¸ ïÇåÇ Éáõë³ïáõÝ»ñÇ ï»Õ³¹ñáõÙ 36íï Ñ½áñáõÃÛ³Ùµ, IP 20/40, 4530ÉÙ 600x600ÙÙ, Ù³ñïÏáóáí, 4000K 
ЛЕД светильники 36вт, IP 20/40, 4530лм 600x600мм, с батарейкой, 4000K </t>
  </si>
  <si>
    <t>Èº¸ ïÇåÇ Éáõë³ïáõÝ»ñÇ ï»Õ³¹ñáõÙ ³é³ëï³ÕÇ 25íï Ñ½áñáõÃÛ³Ùµ, 250ÙÙ ïñ³Ù³·Íáí, 4000K 
ЛЕД светильники 25вт 250мм диаметром</t>
  </si>
  <si>
    <t>Èº¸ ïÇåÇ Éáõë³ïáõÝ»ñÇ ï»Õ³¹ñáõÙ ¹ñëáõÙ  Ñ»ñÙ»ïÇÏ 10íï Ñ½áñáõÃÛ³Ùµ, 250ÙÙ ïñ³Ù³·Íáí, 4000K 
ЛЕД светильники наружые 10вт , 250мм диаметром</t>
  </si>
  <si>
    <t>Èº¸ ïÇåÇ ë³ÝÑ³Ý·áõÛóÇ Éáõë³ïáõÝ»ñÇ ï»Õ³¹ñáõÙ 11 íï Ñ½áñáõÃÛ³Ùµ, 3300ÉÙ,
ЛЕД светильники санузлов 11вт, 3300лм</t>
  </si>
  <si>
    <t>ì³ñ¹³ÏÝ»ñÇ ï»Õ³¹ñáõÙ
Установка розеток</t>
  </si>
  <si>
    <t>ì³ñ¹³ÏÝ»ñÇ ï»Õ³¹ñáõÙ ÑáÕ³ÝóáõÙáí
Установка розеток с заземлением</t>
  </si>
  <si>
    <t>ºñÏëï»ÕÝ³íáñ ³Ýç³ïÇãÝ»ñÇ ï»Õ³¹ñáõÙ 
Установка выключателей 2полжения</t>
  </si>
  <si>
    <t>Ø»Ïëï»ÕÝ³íáñ ³Ýç³ïÇãÝ»ñÇ ï»Õ³¹ñáõÙ 
Установка выключателей 1полжения</t>
  </si>
  <si>
    <t>Î³ËáíÇ ³Ýç³ïÇãÝ»ñÇ ï»Õ³¹ñáõÙ 
Установка выключателей</t>
  </si>
  <si>
    <t>îáõ÷»ñ ³Ýç³ïÇãÝ»ñÇ »õ í³ñ¹³ÏÝ»ñÇ ï»Õ³¹ñÙ³Ý Ñ³Ù³ñ
Пластиковые коробки для выключателей и розеток</t>
  </si>
  <si>
    <t>îáõ÷»ñ ×ÛáõÕ³íáñÙ³Ý
Ящики для разветвления</t>
  </si>
  <si>
    <t>ì³ñ¹³ÏÝ»ñÇ, ³Ýç³ïÇãÝ»ñÇ, ÙÇ³óÙ³Ý ïáõ÷»ñÇ ï»Õ»ñÇ ÷áñáõÙ
Подготовка брови</t>
  </si>
  <si>
    <r>
      <t>3x2.5ÙÙ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 åÕÝÓ» çÇÕ»ñáí Ñ³Õáñ¹³É³ñÇ ³ÝóÏ³óáõÙ
3x2.5ÙÙ2 проводка</t>
    </r>
  </si>
  <si>
    <r>
      <t>3x1.5ÙÙ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 åÕÝÓ» çÇÕ»ñáí Ñ³Õáñ¹³É³ñÇ ³ÝóÏ³óáõÙ
3x1.5ÙÙ2 проводка</t>
    </r>
  </si>
  <si>
    <r>
      <t xml:space="preserve">¶áýñ³ åÉ³ëïÙ³ë» ËáÕáí³Ï 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15ÙÙ
Гофра труба Æ 15мм</t>
    </r>
  </si>
  <si>
    <t>²ÏáëÝ»ñÇ ÷áñáõÙ ëí³ÕÇ Ï³ï
Канали для проводки под алебастром</t>
  </si>
  <si>
    <t>²ÏáëÝ»ñÇ ÷³ÏáõÙ
Закритые каналов</t>
  </si>
  <si>
    <t>ú¹³÷áËáõÃÛáõÝ
Вентиляция</t>
  </si>
  <si>
    <t>ú¹Ç Ý»ñ³ÍÙ³Ý ¨ ³ñï³ÍÙ³Ý è»Ïáõå»ñ³óÇáÝ Ñ³Ù³Ï³ñ·  Ü-135Ù3/Å, ²-125Ù3/Å
Рекуперационная система  Ü-135Ù3/Å, ²-125Ù3/Å</t>
  </si>
  <si>
    <r>
      <t>Î³Ý³É³ÛÇÝ û¹³÷áËÇã L=135Ù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/Å
Каналный воздуховод L=135Ù3/Å</t>
    </r>
  </si>
  <si>
    <r>
      <t>Î³Ý³É³ÛÇÝ û¹³÷áËÇã L=450Ù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/Å, H=550ä³
Каналный воздуховод L=450Ù3/Å, H=550ä³</t>
    </r>
  </si>
  <si>
    <t>²é³Ýóù³ÛÇÝ û¹³ÙÕÇã N=0.02Ïíï/Å
Центробежный воздуховод L=1250</t>
  </si>
  <si>
    <r>
      <t>Ü»ñ³ÍÙ³Ý Ñ³Ù³Ï³ñ· L=600Ù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/Å, H=800ä³
Система ввода воздуха  L=600Ù3/Å, H=800ä³</t>
    </r>
  </si>
  <si>
    <r>
      <t>Ü»ñ³ÍÙ³Ý Ñ³Ù³Ï³ñ· L=315Ù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/Å, H=800ä³
Система ввода воздуха L=315Ù3/Å, H=800ä³</t>
    </r>
  </si>
  <si>
    <t>Ø³Ýñ¿³Ï³Ý ½ïÇã Hepa Fa
Бактериальный филтр Hepa Fa</t>
  </si>
  <si>
    <t>ê³Ñ³÷³Ï³Ý KP400x200
Заслонка KP400x200</t>
  </si>
  <si>
    <t>²ÕÙÏ³ËÉ³óáõóÇã CP400x200
Шумоглушитель CP400x200</t>
  </si>
  <si>
    <t>ÖÏáõÝ Ý»ñ¹Çñ
Гибкая прокладка</t>
  </si>
  <si>
    <t>²ñï³ùÇÝ ×³Õ³í³Ý¹³Ï PBC4-2 400x200
Решетка PBC4-2 400x200</t>
  </si>
  <si>
    <t>Î³ñ·³íáñáÕ ×³Õ³í³Ý¹³Ï 150x100ÙÙ
Регулировочная решетка 150x100</t>
  </si>
  <si>
    <t>Î³ñ·³íáñáÕ ×³Õ³í³Ý¹³Ï 200x100ÙÙ
Регулировочная решетка 200x100</t>
  </si>
  <si>
    <t>ú¹³ï³ñÇ ³ÝóÏ³óáõÙ óÇÝÏ³å³ï åáÕå³ïÇó 200x150(h)ÙÙ ã³÷»ñÇ, b=0.7ÙÙ
Проведение воздуховода из оцинкованной стали 200x150(h)ÙÙ b=0.7ÙÙ</t>
  </si>
  <si>
    <t>ú¹³ï³ñÇ ³ÝóÏ³óáõÙ óÇÝÏ³å³ï åáÕå³ïÇó 200x100(h)ÙÙ ã³÷»ñÇ, b=0.7ÙÙ
Проведение воздуховода из оцинкованной стали 200x100(h)ÙÙ ã³÷»ñÇ, b=0.7ÙÙ</t>
  </si>
  <si>
    <t>ú¹³ï³ñÇ ³ÝóÏ³óáõÙ óÇÝÏ³å³ï åáÕå³ïÇó ö315ÙÙ ã³÷»ñÇ, b=0.7ÙÙ
Проведение воздуховода из оцинкованной стали öö315ÙÙ b=0.7ÙÙ</t>
  </si>
  <si>
    <t>ú¹³ï³ñÇ ³ÝóÏ³óáõÙ óÇÝÏ³å³ï åáÕå³ïÇó ö125ÙÙ ã³÷»ñÇ, b=0.7ÙÙ
Проведение воздуховода из оцинкованной стали ö125ÙÙ b=0.7ÙÙ</t>
  </si>
  <si>
    <t>òÇÝÏ³å³ï åáÕå³ïÇó Ñáí³Ýáó ï³ÝÇùáõÙ 300x300ÙÙ
Зонт из оцинкованной стальи   300x300мм</t>
  </si>
  <si>
    <t>òÇÝÏ³å³ï åáÕå³ïÇó Ñáí³Ýáó ï³ÝÇùáõÙ ö500ÙÙ
Зонт из оцинкованной стальи ö500мм</t>
  </si>
  <si>
    <t>²Ýóù»ñÇ µ³óáõÙ å³ï»ñáõÙ 500x500ÙÙ
Сверление дыр в стенах 500x500мм</t>
  </si>
  <si>
    <t>²Ýóù»ñÇ µ³óáõÙ Í³ÍÏ»ñáõÙ 500x300ÙÙ
Сверление дыр в перекрытях 500x300мм</t>
  </si>
  <si>
    <t>²Ýóù»ñÇ µ³óáõÙ µ³ñ³Ï å³ï»ñáõÙ /300ÙÙ/
Сверление дыр в перегородках /300мм/</t>
  </si>
  <si>
    <t>ú¹³ï³ñÇ ç»ñÙ³Ù»Ïáõë³óáõÙ ÷³ÛÉ³ÃÇÃ»Õáí å³ïí³Í Ñ³Ýù³µ³Ùµ³Ïáí
Изоляция воздуховода минватой</t>
  </si>
  <si>
    <t>ú¹³ï³ñÇ ³Ùñ³óáõÙ å³ï»ñÇÝ Ù»ï³ÕÛ³ ßÇÝí³ÍùÝ»ñáí
Детали крепления</t>
  </si>
  <si>
    <t>Ð³Ï³Ññ¹»Ñ³ÛÇÝ Ñ³Ù³Ï³ñ·Ç ï»Õ³¹ñáõÙ
Установка противопожарной системы</t>
  </si>
  <si>
    <t>ÐëÏÇã å³Ý»É 16 ·áïÇ Ý»ñÏ³éáõóí³Í Ï³é³í³ñáÕ ë³ñùáí »õ Ù³ñïÏáóáí
Установка приемного-управляющего устройства адресной системы безопасности и пожарной сигнализации</t>
  </si>
  <si>
    <t>Ð»é³Ëáë³ÛÇÝ Ñ³Ý·áõÛó (GSM)
Установка GSM-устройства с контроллером хоста TM</t>
  </si>
  <si>
    <t>ÌË³ÛÇÝ ïíÇã Ñ³ëó»³Ï³Ý
Установка датчика пожарной сигнализации</t>
  </si>
  <si>
    <t>Þ³ñÅ³Ï³Ý ïíÇã Ñ³ëó»³Ï³Ý
Установка датчика движения</t>
  </si>
  <si>
    <t>î³·Ý³åÇ Ó»éùÇ Ïá×³Ï
Установка ручного датчика</t>
  </si>
  <si>
    <t>Èáõë³Ó³ÛÝ³ÛÇÝ ßã³Ï
Светозвуковой датчик</t>
  </si>
  <si>
    <r>
      <t>Ø³ÉáõË CV4U 4x0.22ÙÙ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
Кабель CV4U 4x0.22мм</t>
    </r>
    <r>
      <rPr>
        <vertAlign val="superscript"/>
        <sz val="8"/>
        <rFont val="Arial Armenian"/>
        <family val="2"/>
      </rPr>
      <t xml:space="preserve">2 </t>
    </r>
  </si>
  <si>
    <r>
      <t>Ø³ÉáõË åÕÝÓ» çÇÕ»ñáí ВРГ-660В 3x1ÙÙ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
Медовых кабель ВРГ-660В 3x1мм</t>
    </r>
    <r>
      <rPr>
        <vertAlign val="superscript"/>
        <sz val="8"/>
        <rFont val="Arial Armenian"/>
        <family val="2"/>
      </rPr>
      <t>2</t>
    </r>
  </si>
  <si>
    <t>Îñ³ÏÙ³ñÇã
Огнетушитель</t>
  </si>
  <si>
    <t>Ð³Ï³Ññ¹»Ñ³ÛÇÝ å³Ñ³ñ³Ý
Противопожарный шкаф</t>
  </si>
  <si>
    <t>ìÃ³ñ³ÛÇÝ Éáõë³ïáõ ³íïáÝáÙ ëÝáõóÙ³Ùµ LED
Аварийный светильник LED</t>
  </si>
  <si>
    <t>ØÇÝã»õ 200ÙÙ å³ï»ñÇ Ù»ç ³Ýóù»ñÇ µ³óáõÙ
Сверление дыр в стенах, 200мм</t>
  </si>
  <si>
    <t>200-500ÙÙ å³ï»ñÇ Ù»ç ³Ýóù»ñÇ µ³óáõÙ
Сверление дыр в стенах, 200-500мм</t>
  </si>
  <si>
    <t>ê³Ï³é 20x40ÙÙ
Короб 20x40мм</t>
  </si>
  <si>
    <t>ê³Ï³é 15x15ÙÙ
Короб 15x15мм</t>
  </si>
  <si>
    <t>Î³åÇã /Ë³ÙáõÃ/ ККС3x100
Крепежи ККС3x100</t>
  </si>
  <si>
    <r>
      <t xml:space="preserve">ÖÏáõÝ ËáÕáí³Ï 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16ÙÙ
Гыбкая труба ö16мм</t>
    </r>
  </si>
  <si>
    <r>
      <t xml:space="preserve">ÖÏáõÝ ËáÕáí³Ï 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32ÙÙ
Гыбкая труба ö32мм</t>
    </r>
  </si>
  <si>
    <t>Ø³ÉáõË 2x1ÙÙ
Кабель 2x1мм</t>
  </si>
  <si>
    <t>´»ïáÝ» »½ñ³ù³ñ»ñÇ ï»Õ³¹ñáõÙ 200x80 ÙÙ ã³÷»ñáí</t>
  </si>
  <si>
    <t>´³½³Éï» ³ëïÇ×³Ý³Ñ³ï»ñÇ ³å³ÙáÝï³ÅáõÙ Ñ»ï³·³ í»ñ³ï»Õ³¹ñÙ³Ùµ</t>
  </si>
  <si>
    <t>ä³ÛÙ³Ý³·Çñ ºø-¶ÐÊ²ÞÒ´-21/43
Договор ºø-¶ÐÊ²ÞÒ´-21/43</t>
  </si>
  <si>
    <t>Ê³ñëË³ÓáÕ»ñÇ ï»Õ³¹ñáõÙ ö8AcI, L=150ÙÙ</t>
  </si>
  <si>
    <t>Ü³Ë³Ñ³ßÇí N4 ´³ÏÇ µ³ñ»Ï³ñ·áõÙ</t>
  </si>
  <si>
    <t>P9-26-B</t>
  </si>
  <si>
    <t>Ø»ï³Õ³Ï³Ý ó³ÝÏ³å³ï»ñÇ ³å³ÙáÝï³ÅáõÙ, Ñ³ÝÓÝáõÙ å³ïíÇñ³ïáõÇÝ</t>
  </si>
  <si>
    <t>´»ïáÝ» ·áïÇÝ»ñÇ ù³Ý¹áõÙ</t>
  </si>
  <si>
    <t>E1-969
E1-1184</t>
  </si>
  <si>
    <t>´Ý³ÑáÕÇ »ïÉÇóù Ó»éùáí Ùß³Ïí³Í µÝ³ÑáÕÇó ïá÷³Ý»Éáí</t>
  </si>
  <si>
    <t>´»ïáÝ» ë³ÉÇÏÝ»ñÇ (ïáÙ»ï) ï»Õ³¹ñáõÙ</t>
  </si>
  <si>
    <t>ËÇ× /15-20ÙÙ/</t>
  </si>
  <si>
    <t>E27-19</t>
  </si>
  <si>
    <t>Ð³ñÃ»óÝáÕ ß»ñï  µ»ïáÝ» ë³É»ñÇ ï³Ï  4ëÙ Ñ³ëïáõÃ.ãáñ ó/³  ß³Õ³Ëáí</t>
  </si>
  <si>
    <t>E27-176</t>
  </si>
  <si>
    <t>ê³ÉÇÏ³å³ïáõÙ µ»ïáÝ» ë³ÉÇÏÝ»ñáí 
6ëÙ Ñ³ëïáõÃÛ³Ùµ, »ñÏñáñ¹ ß»ñïÁ ·áõÝ³íáñ</t>
  </si>
  <si>
    <t>µ»ïáÝ» ë³ÉÇÏÝ»ñ</t>
  </si>
  <si>
    <t>´»ïáÝ» ·áïáõ Çñ³Ï³Ý³óáõÙ</t>
  </si>
  <si>
    <t>E6-90</t>
  </si>
  <si>
    <t>´»ïáÝ» ·áïáõ Çñ³Ï³Ý³óáõÙ B15 ¹³ëÇ µ»ïáÝáí</t>
  </si>
  <si>
    <t>ãáñëáõ,ï³Ëï³Ï</t>
  </si>
  <si>
    <t>Ñ»ÕÛáõë ßÇÝ³ñ³ñ</t>
  </si>
  <si>
    <t>Ü»ñ¹Çñ ï³ññ»ñÇ ï»Õ³¹ñáõÙ /Ù»ï³Õ³Ï³Ý ó³ÝÏ³å³ï»ñÇ Ñ³Ù³ñ, ³ñÅ»ùÁ Ý³Ë³ï»ëí³Í ¿ ·Ý³Ñ³ßí³ñÏ N1-áí/</t>
  </si>
  <si>
    <t>Þ³Õ³÷³Í ³Ýóù»ñÇ Éó³÷³ÏáõÙ åáÉÇÙ»ñó»Ù»Ýï³ÛÇÝ ÉáõÍáõÛÃáí</t>
  </si>
  <si>
    <t>åáÉ./ó»Ù»Ýï³ÛÇÝ</t>
  </si>
  <si>
    <t>ÉáõÍáõÛÃ</t>
  </si>
  <si>
    <t>´»ïáÝ» Ñ»Ý³å³ï»ñÇ Ï³éáõóáõÙ</t>
  </si>
  <si>
    <t>´»ïáÝ» Ñ»Ý³å³ï»ñÇ Çñ³Ï³Ý³óáõÙ B15 ¹³ëÇ µ»ïáÝáí</t>
  </si>
  <si>
    <t>Ð»Ý³å³ï»ñÇ ëí³ÕáõÙ ó/³í³½³ÛÇÝ ß³Õ³Ëáí</t>
  </si>
  <si>
    <t>E15-521
K=2</t>
  </si>
  <si>
    <t>×³Ï³ï. Ý»ñÏ</t>
  </si>
  <si>
    <t>ä³ñëåÇ ¨ ³íïáïÝ³ÏÇ å³ï»ñÇ ëí³ÕáõÙ ó»Ù»Ýï³í³½³ÛÇÝ ß³Õ³Ëáí 1:3 Ñ³ñ³µ»ñáõÃÛ³Ùµ</t>
  </si>
  <si>
    <t>ÜáõÛÝÇ ÝÏ³ñ³½³ñ¹áõÙ</t>
  </si>
  <si>
    <t>ä³ï»ñÇ ëí³ÕáõÙ, ÝÏ³ñ³½³ñ¹áõÙ</t>
  </si>
  <si>
    <t>²ëý³Éïµ»ïáÝ» Í³ÍÏáõÛÃÇ ï»Õ³ÛÇÝ Ýáñá·áõÙ</t>
  </si>
  <si>
    <t>P16-4</t>
  </si>
  <si>
    <r>
      <t>Ö³Ý³å³ñÑÝ»ñÇ ³ëý³ÉïÇ Í³ÍÏáõÛÃÇ ÷áë³ÛÇÝ Ýáñá·áõÙ Ù³Ýñ³Ñ³ïÇÏ ³ëý³Éï³µ»ïáÝáí 5ëÙ ÙÇçÇÝ Ñ³ëïáõÃÛ³Ùµ, ÙÇÝã»õ 5Ù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Ù³Ï»ñ»ëáí /Ù»Ï ï»ÕáõÙ/ </t>
    </r>
  </si>
  <si>
    <t xml:space="preserve">³/µ Ù³Ýñ³Ñ³ï. </t>
  </si>
  <si>
    <t>ÞÇÝ. ³ÕµÇ µ³ñÓáõÙ ÇÝùÝ³Ã³÷ Ù»ù»Ý³Ý»ñÇ íñ³ »õ ï»Õ³÷áËáõÙ ÙÇÝã¨ 13ÏÙ</t>
  </si>
  <si>
    <t>²/µ»ïáÝ» Í³ÍÏáõÛÃÇ Çñ³Ï³Ý³óáõÙ 5ëÙ Ñ³ëï.</t>
  </si>
  <si>
    <t>Ê×Ç Ý³Ë³å³ïñ³ëï³Ï³Ý ß»ñïÇ Çñ³Ï³Ý³óáõÙ 12ëÙ Ñ³ëïáõÃÛ³Ùµ</t>
  </si>
  <si>
    <t>ËÇ× /10-20ÙÙ/</t>
  </si>
  <si>
    <t>ËÇ× /40-70ÙÙ/</t>
  </si>
  <si>
    <t>Ø³Ýñ³Ñ³ïÇÏ ³ëý³Éïµ»ïáÝ» Í³ÍÏáõÛÃÇ Çñ³Ï³Ý³óáõÙ 5ëÙ Ñ³ëïáõÃÛ³Ùµ</t>
  </si>
  <si>
    <t>Ù³Ýñ³Ñ³ï. ³/µ</t>
  </si>
  <si>
    <r>
      <t>´ÇïáõÙÇ ï³ñ³ÍáõÙ /1Ù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- 4.12Ï· µÇïáõÙÇ Í³Ëëáí/ S=620.0Ù</t>
    </r>
    <r>
      <rPr>
        <vertAlign val="superscript"/>
        <sz val="8"/>
        <rFont val="Arial Armenian"/>
        <family val="2"/>
      </rPr>
      <t>2</t>
    </r>
  </si>
  <si>
    <t>Ø»ï³Õ³Ï³Ý ËáÕáí³ÏÝ»ñÇ »ñÏß»ñï ÛáõÕ³Ý»ñÏáõÙ /·³½³ï³ñ/</t>
  </si>
  <si>
    <t xml:space="preserve">ûÉÇý </t>
  </si>
  <si>
    <t>¶Ý³Ñ³ßí³ñÏ N1</t>
  </si>
  <si>
    <t>Ø»ï³Õ³Ï³Ý ó³ÝÏ³å³ïÇ /H=1.8Ù/ Ó»éù µ»ñáõÙ /å³ïñ³ëïáõÙ/ ¨ ï»Õ³¹ñáõÙ</t>
  </si>
  <si>
    <t>¶Ý³Ñ³ßí³ñÏ N3</t>
  </si>
  <si>
    <t>Ø»ï³Õ³Ï³Ý ³Õµ³Ù³ÝÝ»ñÇ Ó»éù µ»ñáõÙ /å³ïñ³ëïáõÙ/ ¨ ï»Õ³¹ñáõÙ</t>
  </si>
  <si>
    <t>¶Ý³Ñ³ßí³ñÏ N2</t>
  </si>
  <si>
    <t>Ø»ï³Õ³Ï³Ý ¹³ñå³ëÝ»ñÇ Ó»éù µ»ñáõÙ /å³ïñ³ëïáõÙ/ ¨ ï»Õ³¹ñáõÙ</t>
  </si>
  <si>
    <t>´³½³Éï» ³ëïÇ×³Ý³Ñ³ï»ñÇ áõÕÕáõÙ</t>
  </si>
  <si>
    <t>Ø»ï³Õ³Ï³Ý ë»Õ³ÝÇ ¨ Ýëï³ñ³ÝÝ»ñÇ  Ó»éù µ»ñáõÙ /å³ïñ³ëïáõÙ/ ¨ ï»Õ³¹ñáõÙ</t>
  </si>
  <si>
    <t>¶Ý³Ñ³ßí³ñÏ N4</t>
  </si>
  <si>
    <t>´áõë³ÑáÕÇ ÷éáõÙ Ó»éùáí Ï³Ý³ã ï³ñ³ÍùÝ»ñáõÙ /10ëÙ Ñ³ëï./</t>
  </si>
  <si>
    <t>III Ï³ñ·Ç µÝ³ÑáÕÇ Ùß³ÏáõÙ Ù»Ë³ÝÇ½Ùáí</t>
  </si>
  <si>
    <t>ä³ÛÙ³Ý³·Çñ № ºø-¶ÐÊ²ÞÒ´-21/38</t>
  </si>
  <si>
    <t>Ìñ³·ñÇ ³Ýí³ÝáõÙÁ §ºðºì²Ü ø²Ô²øÆ §ø²Ô²ø²ÚÆÜ ¾Ü¸àÎðÆÜ¸Æêä²Üêºð¦ -Æ ÞºÜøÆ ÐÆØÜ²Üàðà¶Ø²Ü ºì ´²ÎÆ ´²ðºÎ²ð¶Ø²Ü ²ÞÊ²î²ÜøÜºð¦</t>
  </si>
  <si>
    <t>´Ý³ÑáÕÇ Ùß³ÏáõÙ /Ëñ³ÙáõÕáõÙ/, Ó»éùáí</t>
  </si>
  <si>
    <t>8-142-1</t>
  </si>
  <si>
    <t>²ÝÏáÕÝ³ÏÇ å³ïñ³ëïáõÙ</t>
  </si>
  <si>
    <t>8-417-7</t>
  </si>
  <si>
    <r>
      <t xml:space="preserve">ÊáÕáí³Ï íÇÝÇåÉ³ëï»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50ÙÙ</t>
    </r>
  </si>
  <si>
    <t>E8-145-1</t>
  </si>
  <si>
    <r>
      <t>ППВГ 2x4ÙÙ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 Ù³ÉáõËÇ ³ÝóÏ³óáõÙ /ëïáñ·»ïÝÛ³/</t>
    </r>
  </si>
  <si>
    <t>ä³ßïå³ÝÇã /½·áõß³óÝáÕ/ Å³å³í»ÝÇ ï»Õ³¹ñáõÙ 300ÙÙ É³ÛÝùáí</t>
  </si>
  <si>
    <t>´Ý³ÑáÕÇ »ïÉÇóù Ó»éùáí, ïá÷³ÝáõÙáí</t>
  </si>
  <si>
    <t>²í»Éáñ¹ µÝ³ÑáÕÇ »õ ßÇÝ. ³ÕµÇ µ³ñÓáõÙ ÇÝùÝ³Ã³÷ Ù»ù»Ý³Ý»ñÇ íñ³ »õ ï»Õ³÷áËáõÙ 13ÏÙ</t>
  </si>
  <si>
    <t>Èáõë³íáñáõÃÛ³Ý ¹»Ïáñ³ïÇí Ñ»Ý³ëÛáõÝ»ñÇ ï»Õ³¹ñáõÙ</t>
  </si>
  <si>
    <t>Ü³Ë³Ñ³ßÇí N5 ´³Ï³ÛÇÝ Éáõë³íáñáõÃÛáõÝ</t>
  </si>
  <si>
    <t>î»ËÝáÉá·Ç³Ï³Ý ³ßË³ï³ÝùÝ»ñ</t>
  </si>
  <si>
    <t>E22-397</t>
  </si>
  <si>
    <t>ØÇ³óáõÙ ·áñÍáÕ çñ³·ÍÇÝ</t>
  </si>
  <si>
    <t>E22-65</t>
  </si>
  <si>
    <t>ÊáÕáí³Ï³ß³ñÇ ³ÝóÏ³óáõÙ åáÕå³ï» ¿É»Ïïñ³»é³ÏóíáÕ ËáÕáí³ÏÝ»ñÇó ö76x3.5ÙÙ, ÑÇ¹ñ³íÉÇÏ ÷áñÓ³ñÏáõÙáí</t>
  </si>
  <si>
    <t>E22-64</t>
  </si>
  <si>
    <t>ÊáÕáí³Ï³ß³ñÇ ³ÝóÏ³óáõÙ åáÕå³ï» ¿É»Ïïñ³»é³ÏóíáÕ ËáÕáí³ÏÝ»ñÇó ö48x3.0ÙÙ, ÑÇ¹ñ³íÉÇÏ ÷áñÓ³ñÏáõÙáí</t>
  </si>
  <si>
    <t>E22-368</t>
  </si>
  <si>
    <r>
      <t xml:space="preserve">Âáõç» Ïó³ßáõñÃ³íáñ ëáÕÝ³ÏÝ»ñÇ ï»Õ³¹ñáõÙ 30ч 6бр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50ÙÙ Py1.0Øä³</t>
    </r>
  </si>
  <si>
    <r>
      <t xml:space="preserve">äáÕå³ï» Ïó³ßáõñÃ»ñÇ »é³ÏóáõÙ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50</t>
    </r>
  </si>
  <si>
    <t>¶Ý³Ñ³ßí³ñÏ N5</t>
  </si>
  <si>
    <t>æñÃáÕ Ñ³Ý·áõÛóÝ»ñÇ ÙáÝï³ÅáõÙ</t>
  </si>
  <si>
    <t>æñó³Ý óÝóáõÕ</t>
  </si>
  <si>
    <t>óÝóáõÕ</t>
  </si>
  <si>
    <t>¶Ý³Ñ³ßí³ñÏ N6</t>
  </si>
  <si>
    <t>ÊáÕáí³Ï³ß³ñÇ ¹³ï³ñÏÙ³Ý Ñ³Ý·áõÛóÇ ÙáÝï³ÅáõÙ</t>
  </si>
  <si>
    <t>E22-362</t>
  </si>
  <si>
    <t>äáÕå³ï» Ó»õ³íáñ Ù³ë»ñÇ ÙáÝï³ÅáõÙ</t>
  </si>
  <si>
    <t>Ó»õ³íáñ Ù³ë»ñ</t>
  </si>
  <si>
    <t xml:space="preserve">Ð»ÕÛáõë M16, L=60ÙÙ </t>
  </si>
  <si>
    <t>äÝ¹ûÕ³Ï M16</t>
  </si>
  <si>
    <t>åÝ¹ûÕ³Ï</t>
  </si>
  <si>
    <t>äáÕå³ï» ËáÕáí³ÏÝ»ñÇ Ý»ñÏáõÙ 2 ß»ñï</t>
  </si>
  <si>
    <t>E22-145</t>
  </si>
  <si>
    <t>äáÕå³ï» ËáÕáí³Ï³ß³ñÇ áõÅ»Õ³óí³Í Ñ³Ï³Ïáéá½ÇáÝ Ù»Ïáõë³óáõÙ, ö76</t>
  </si>
  <si>
    <t>Ù³ÍÇÏ</t>
  </si>
  <si>
    <t>³å³Ï»Ïï³í</t>
  </si>
  <si>
    <t>÷³ÃÃáó. ÝÛáõÃ»ñ</t>
  </si>
  <si>
    <t>E22-335</t>
  </si>
  <si>
    <t>äáÕå³ï» ËáÕáí³ÏÝ»ñÇ Éí³óáõÙ Փ48ÙÙ</t>
  </si>
  <si>
    <t>E22-336</t>
  </si>
  <si>
    <t>äáÕå³ï» ËáÕáí³ÏÝ»ñÇ Éí³óáõÙ Փ76ÙÙ</t>
  </si>
  <si>
    <t>III Ï³ñ·Ç ·ñáõÝïÇ Ùß³ÏáõÙ Ó»éùáí /Ëñ³ÙáõÕáõÙ/</t>
  </si>
  <si>
    <t>²í»Éáñ¹ µÝ³ÑáÕÇ ï»Õ³÷áËáõÙ ÙÇÝã¨ 13ÏÙ</t>
  </si>
  <si>
    <r>
      <t>²í³½ /ëïáñÇÝ ¨ í»ñÇÝ å³ßïå³ÝÇã ß»ñï 10ëÙ Ñ³ëï., 7.5+7.5Ù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/</t>
    </r>
  </si>
  <si>
    <t>Ü³Ë³Ñ³ßÇí N6 àéá·áõÙ</t>
  </si>
  <si>
    <t>Ü³Ë N4</t>
  </si>
  <si>
    <t>Ü³Ë N5</t>
  </si>
  <si>
    <t>Ü³Ë N6</t>
  </si>
  <si>
    <t>´³ÏÇ µ³ñ»Ï³ñ·áõÙ</t>
  </si>
  <si>
    <t>àéá·áõÙ</t>
  </si>
  <si>
    <t>´³Ï³ÛÇÝ Éáõë³íáñáõÃÛáõÝ</t>
  </si>
  <si>
    <t>Ü³Ë³Ñ³ßÇí N4</t>
  </si>
  <si>
    <t>Ü³Ë³Ñ³ßÇí N5</t>
  </si>
  <si>
    <t>Ü³Ë³Ñ³ßÇí N6</t>
  </si>
  <si>
    <t>ÀÝ¹³Ù»ÝÁ µáÉáñ µ³ÅÇÝÝ»ñáí 
Итого по всем разделям</t>
  </si>
  <si>
    <t xml:space="preserve">§ºðºì²Ü ø²Ô²øÆ §N5 äàÈÆÎÈÆÜÆÎ²¦ ö´À -Æ ÞºÜøÆ ÐÆØÜ²Üàðà¶Ø²Ü ºì ´²Î²ÚÆÜ î²ð²ÌøÆ ´²ðºÎ²ð¶Ø²Ü ²ÞÊ²î²ÜøÜºð¦ 2-ð¸ öàôÈ
§Реконструкция здания и благоустройство двора поликлиники N5, г. Ереван¦ 2-й этап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</si>
</sst>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0.000"/>
    <numFmt numFmtId="165" formatCode="0.0000"/>
    <numFmt numFmtId="166" formatCode="#,##0.000"/>
    <numFmt numFmtId="167" formatCode="0.0"/>
    <numFmt numFmtId="168" formatCode="0.0%"/>
    <numFmt numFmtId="169" formatCode="#,##0.0"/>
    <numFmt numFmtId="170" formatCode="0.00000"/>
  </numFmts>
  <fonts count="43" x14ac:knownFonts="1">
    <font>
      <sz val="10"/>
      <name val="Arial"/>
      <charset val="204"/>
    </font>
    <font>
      <sz val="10"/>
      <name val="Arial Armenian"/>
      <family val="2"/>
    </font>
    <font>
      <b/>
      <sz val="10.5"/>
      <name val="Arial Armenian"/>
      <family val="2"/>
    </font>
    <font>
      <sz val="10.5"/>
      <name val="Arial Armenian"/>
      <family val="2"/>
    </font>
    <font>
      <sz val="8"/>
      <name val="Arial Armenian"/>
      <family val="2"/>
    </font>
    <font>
      <sz val="8"/>
      <name val="Arial"/>
      <family val="2"/>
    </font>
    <font>
      <u/>
      <sz val="10"/>
      <name val="Arial Armenian"/>
      <family val="2"/>
    </font>
    <font>
      <b/>
      <sz val="11"/>
      <name val="Arial Armenian"/>
      <family val="2"/>
    </font>
    <font>
      <u/>
      <sz val="8"/>
      <name val="Arial Armenian"/>
      <family val="2"/>
    </font>
    <font>
      <sz val="10"/>
      <color indexed="8"/>
      <name val="Arial Armenian"/>
      <family val="2"/>
    </font>
    <font>
      <u/>
      <sz val="12"/>
      <name val="Arial Armenian"/>
      <family val="2"/>
    </font>
    <font>
      <sz val="8"/>
      <color indexed="8"/>
      <name val="Arial Armenian"/>
      <family val="2"/>
    </font>
    <font>
      <i/>
      <sz val="8"/>
      <color indexed="8"/>
      <name val="Arial Armenian"/>
      <family val="2"/>
    </font>
    <font>
      <b/>
      <sz val="10"/>
      <name val="Arial Armenian"/>
      <family val="2"/>
    </font>
    <font>
      <b/>
      <u/>
      <sz val="10"/>
      <name val="Arial Armenian"/>
      <family val="2"/>
    </font>
    <font>
      <b/>
      <u/>
      <sz val="8"/>
      <name val="Arial Armenian"/>
      <family val="2"/>
    </font>
    <font>
      <vertAlign val="superscript"/>
      <sz val="8"/>
      <name val="Arial Armenian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 Armenian"/>
      <family val="2"/>
    </font>
    <font>
      <b/>
      <sz val="8"/>
      <color indexed="8"/>
      <name val="Arial Armenian"/>
      <family val="2"/>
    </font>
    <font>
      <b/>
      <i/>
      <sz val="8"/>
      <color indexed="8"/>
      <name val="Arial Armenian"/>
      <family val="2"/>
    </font>
    <font>
      <b/>
      <sz val="10"/>
      <color indexed="8"/>
      <name val="Arial Armenian"/>
      <family val="2"/>
    </font>
    <font>
      <b/>
      <i/>
      <sz val="10"/>
      <color indexed="8"/>
      <name val="Arial Armenian"/>
      <family val="2"/>
    </font>
    <font>
      <b/>
      <sz val="8"/>
      <name val="Arial Armenian"/>
      <family val="2"/>
    </font>
    <font>
      <i/>
      <sz val="8"/>
      <name val="Arial Armenian"/>
      <family val="2"/>
    </font>
    <font>
      <b/>
      <sz val="9"/>
      <name val="Arial Armenian"/>
      <family val="2"/>
    </font>
    <font>
      <sz val="10"/>
      <name val="Arial"/>
      <family val="2"/>
    </font>
    <font>
      <sz val="10"/>
      <color theme="0"/>
      <name val="Arial Armenian"/>
      <family val="2"/>
    </font>
    <font>
      <sz val="11"/>
      <color indexed="8"/>
      <name val="Calibri"/>
      <family val="2"/>
      <charset val="1"/>
    </font>
    <font>
      <sz val="8"/>
      <name val="Sylfaen"/>
      <family val="1"/>
      <charset val="204"/>
    </font>
    <font>
      <sz val="8"/>
      <name val="Symbol"/>
      <family val="1"/>
      <charset val="2"/>
    </font>
    <font>
      <sz val="8"/>
      <name val="Symbol"/>
      <family val="2"/>
    </font>
    <font>
      <sz val="7"/>
      <name val="Arial Armenian"/>
      <family val="2"/>
    </font>
    <font>
      <vertAlign val="subscript"/>
      <sz val="8"/>
      <name val="Arial Armenian"/>
      <family val="2"/>
    </font>
    <font>
      <sz val="12"/>
      <color indexed="8"/>
      <name val="Arial Armenian"/>
      <family val="2"/>
    </font>
    <font>
      <sz val="11"/>
      <color indexed="8"/>
      <name val="Calibri"/>
      <family val="2"/>
    </font>
    <font>
      <sz val="10"/>
      <name val="Arial"/>
      <family val="2"/>
      <charset val="204"/>
    </font>
    <font>
      <b/>
      <u/>
      <sz val="8"/>
      <name val="Arial Unicode"/>
      <family val="2"/>
      <charset val="204"/>
    </font>
    <font>
      <sz val="8"/>
      <name val="Calibri"/>
      <family val="2"/>
      <charset val="204"/>
    </font>
    <font>
      <sz val="10"/>
      <name val="Arial"/>
      <charset val="204"/>
    </font>
    <font>
      <sz val="8"/>
      <name val="Arial"/>
      <family val="2"/>
      <charset val="204"/>
    </font>
    <font>
      <sz val="8"/>
      <color rgb="FFFF0000"/>
      <name val="Arial Armenian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64"/>
      </right>
      <top style="hair">
        <color indexed="8"/>
      </top>
      <bottom/>
      <diagonal/>
    </border>
    <border>
      <left style="hair">
        <color indexed="8"/>
      </left>
      <right style="hair">
        <color indexed="64"/>
      </right>
      <top/>
      <bottom/>
      <diagonal/>
    </border>
  </borders>
  <cellStyleXfs count="14">
    <xf numFmtId="0" fontId="0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9" fontId="1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27" fillId="0" borderId="0"/>
    <xf numFmtId="9" fontId="40" fillId="0" borderId="0" applyFont="0" applyFill="0" applyBorder="0" applyAlignment="0" applyProtection="0"/>
  </cellStyleXfs>
  <cellXfs count="78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9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/>
    <xf numFmtId="49" fontId="1" fillId="0" borderId="0" xfId="0" applyNumberFormat="1" applyFont="1"/>
    <xf numFmtId="0" fontId="1" fillId="0" borderId="0" xfId="0" applyFont="1" applyAlignment="1">
      <alignment horizontal="right"/>
    </xf>
    <xf numFmtId="166" fontId="9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horizontal="left"/>
    </xf>
    <xf numFmtId="4" fontId="9" fillId="0" borderId="0" xfId="0" applyNumberFormat="1" applyFont="1" applyFill="1" applyBorder="1" applyAlignment="1" applyProtection="1"/>
    <xf numFmtId="4" fontId="1" fillId="0" borderId="0" xfId="0" applyNumberFormat="1" applyFont="1" applyAlignment="1">
      <alignment horizontal="left"/>
    </xf>
    <xf numFmtId="0" fontId="14" fillId="0" borderId="0" xfId="0" applyFont="1" applyAlignment="1">
      <alignment horizontal="left"/>
    </xf>
    <xf numFmtId="4" fontId="14" fillId="0" borderId="0" xfId="0" applyNumberFormat="1" applyFont="1" applyAlignment="1">
      <alignment horizontal="left"/>
    </xf>
    <xf numFmtId="164" fontId="14" fillId="0" borderId="0" xfId="0" applyNumberFormat="1" applyFont="1" applyAlignment="1">
      <alignment horizontal="left"/>
    </xf>
    <xf numFmtId="4" fontId="13" fillId="0" borderId="0" xfId="0" applyNumberFormat="1" applyFont="1" applyAlignment="1">
      <alignment horizontal="center"/>
    </xf>
    <xf numFmtId="0" fontId="9" fillId="0" borderId="0" xfId="0" applyNumberFormat="1" applyFont="1" applyFill="1" applyBorder="1" applyAlignment="1" applyProtection="1">
      <alignment horizontal="left"/>
    </xf>
    <xf numFmtId="4" fontId="23" fillId="0" borderId="0" xfId="0" applyNumberFormat="1" applyFont="1" applyFill="1" applyBorder="1" applyAlignment="1" applyProtection="1">
      <alignment horizontal="left"/>
    </xf>
    <xf numFmtId="0" fontId="1" fillId="0" borderId="0" xfId="0" applyFont="1" applyFill="1"/>
    <xf numFmtId="0" fontId="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right"/>
    </xf>
    <xf numFmtId="0" fontId="1" fillId="0" borderId="0" xfId="0" applyFont="1" applyFill="1" applyAlignment="1"/>
    <xf numFmtId="0" fontId="3" fillId="0" borderId="0" xfId="0" applyFont="1" applyFill="1" applyAlignment="1">
      <alignment horizontal="center"/>
    </xf>
    <xf numFmtId="0" fontId="2" fillId="0" borderId="0" xfId="0" applyFont="1" applyFill="1" applyAlignment="1"/>
    <xf numFmtId="0" fontId="1" fillId="0" borderId="0" xfId="0" applyFont="1" applyFill="1" applyBorder="1"/>
    <xf numFmtId="0" fontId="4" fillId="0" borderId="0" xfId="0" applyFont="1" applyFill="1"/>
    <xf numFmtId="0" fontId="11" fillId="0" borderId="1" xfId="0" applyNumberFormat="1" applyFont="1" applyFill="1" applyBorder="1" applyAlignment="1" applyProtection="1">
      <alignment horizontal="center" vertical="center" wrapText="1"/>
    </xf>
    <xf numFmtId="0" fontId="11" fillId="0" borderId="1" xfId="0" applyNumberFormat="1" applyFont="1" applyFill="1" applyBorder="1" applyAlignment="1" applyProtection="1">
      <alignment horizontal="center" vertical="center"/>
    </xf>
    <xf numFmtId="49" fontId="11" fillId="0" borderId="1" xfId="0" applyNumberFormat="1" applyFont="1" applyFill="1" applyBorder="1" applyAlignment="1" applyProtection="1">
      <alignment horizontal="center"/>
      <protection locked="0"/>
    </xf>
    <xf numFmtId="0" fontId="11" fillId="0" borderId="1" xfId="0" applyNumberFormat="1" applyFont="1" applyFill="1" applyBorder="1" applyAlignment="1" applyProtection="1">
      <alignment horizontal="center" wrapText="1"/>
      <protection locked="0"/>
    </xf>
    <xf numFmtId="3" fontId="11" fillId="0" borderId="1" xfId="0" applyNumberFormat="1" applyFont="1" applyFill="1" applyBorder="1" applyAlignment="1" applyProtection="1">
      <alignment horizontal="center"/>
      <protection locked="0"/>
    </xf>
    <xf numFmtId="16" fontId="11" fillId="0" borderId="1" xfId="0" applyNumberFormat="1" applyFont="1" applyFill="1" applyBorder="1" applyAlignment="1" applyProtection="1">
      <alignment horizontal="left"/>
      <protection locked="0"/>
    </xf>
    <xf numFmtId="0" fontId="20" fillId="0" borderId="1" xfId="0" applyNumberFormat="1" applyFont="1" applyFill="1" applyBorder="1" applyAlignment="1" applyProtection="1">
      <alignment horizontal="left" wrapText="1"/>
      <protection locked="0"/>
    </xf>
    <xf numFmtId="3" fontId="11" fillId="0" borderId="1" xfId="0" applyNumberFormat="1" applyFont="1" applyFill="1" applyBorder="1" applyAlignment="1" applyProtection="1">
      <alignment horizontal="left"/>
      <protection locked="0"/>
    </xf>
    <xf numFmtId="3" fontId="11" fillId="0" borderId="1" xfId="0" applyNumberFormat="1" applyFont="1" applyFill="1" applyBorder="1" applyAlignment="1" applyProtection="1">
      <alignment horizontal="right"/>
      <protection locked="0"/>
    </xf>
    <xf numFmtId="0" fontId="11" fillId="0" borderId="1" xfId="0" applyNumberFormat="1" applyFont="1" applyFill="1" applyBorder="1" applyAlignment="1" applyProtection="1">
      <alignment horizontal="left" wrapText="1"/>
      <protection locked="0"/>
    </xf>
    <xf numFmtId="4" fontId="12" fillId="0" borderId="1" xfId="0" applyNumberFormat="1" applyFont="1" applyFill="1" applyBorder="1" applyAlignment="1" applyProtection="1">
      <alignment horizontal="center"/>
      <protection locked="0"/>
    </xf>
    <xf numFmtId="4" fontId="21" fillId="0" borderId="1" xfId="0" applyNumberFormat="1" applyFont="1" applyFill="1" applyBorder="1" applyAlignment="1" applyProtection="1">
      <alignment horizontal="center"/>
      <protection locked="0"/>
    </xf>
    <xf numFmtId="168" fontId="11" fillId="0" borderId="1" xfId="0" applyNumberFormat="1" applyFont="1" applyFill="1" applyBorder="1" applyAlignment="1" applyProtection="1">
      <alignment horizontal="left"/>
      <protection locked="0"/>
    </xf>
    <xf numFmtId="10" fontId="11" fillId="0" borderId="1" xfId="0" applyNumberFormat="1" applyFont="1" applyFill="1" applyBorder="1" applyAlignment="1" applyProtection="1">
      <alignment horizontal="left"/>
      <protection locked="0"/>
    </xf>
    <xf numFmtId="0" fontId="11" fillId="0" borderId="1" xfId="0" applyNumberFormat="1" applyFont="1" applyFill="1" applyBorder="1" applyAlignment="1" applyProtection="1">
      <alignment horizontal="left"/>
      <protection locked="0"/>
    </xf>
    <xf numFmtId="9" fontId="9" fillId="0" borderId="1" xfId="0" applyNumberFormat="1" applyFont="1" applyFill="1" applyBorder="1" applyAlignment="1" applyProtection="1">
      <alignment horizontal="left"/>
    </xf>
    <xf numFmtId="0" fontId="11" fillId="0" borderId="1" xfId="0" applyNumberFormat="1" applyFont="1" applyFill="1" applyBorder="1" applyAlignment="1" applyProtection="1"/>
    <xf numFmtId="166" fontId="11" fillId="0" borderId="1" xfId="0" applyNumberFormat="1" applyFont="1" applyFill="1" applyBorder="1" applyAlignment="1" applyProtection="1"/>
    <xf numFmtId="164" fontId="11" fillId="0" borderId="1" xfId="0" applyNumberFormat="1" applyFont="1" applyFill="1" applyBorder="1" applyAlignment="1" applyProtection="1"/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left" vertical="justify"/>
    </xf>
    <xf numFmtId="0" fontId="4" fillId="0" borderId="1" xfId="0" applyFont="1" applyFill="1" applyBorder="1" applyAlignment="1">
      <alignment horizontal="center" wrapText="1"/>
    </xf>
    <xf numFmtId="4" fontId="9" fillId="0" borderId="0" xfId="0" applyNumberFormat="1" applyFont="1" applyFill="1" applyBorder="1" applyAlignment="1" applyProtection="1">
      <alignment horizontal="left"/>
    </xf>
    <xf numFmtId="2" fontId="4" fillId="0" borderId="1" xfId="0" applyNumberFormat="1" applyFont="1" applyBorder="1" applyAlignment="1">
      <alignment horizontal="left"/>
    </xf>
    <xf numFmtId="0" fontId="4" fillId="0" borderId="1" xfId="0" applyFont="1" applyFill="1" applyBorder="1" applyAlignment="1">
      <alignment vertical="center"/>
    </xf>
    <xf numFmtId="166" fontId="11" fillId="0" borderId="1" xfId="0" applyNumberFormat="1" applyFont="1" applyFill="1" applyBorder="1" applyAlignment="1" applyProtection="1">
      <alignment horizontal="center" vertical="center" wrapText="1"/>
    </xf>
    <xf numFmtId="164" fontId="4" fillId="0" borderId="1" xfId="0" applyNumberFormat="1" applyFont="1" applyFill="1" applyBorder="1" applyAlignment="1">
      <alignment horizontal="left" wrapText="1"/>
    </xf>
    <xf numFmtId="2" fontId="24" fillId="0" borderId="1" xfId="0" applyNumberFormat="1" applyFont="1" applyFill="1" applyBorder="1" applyAlignment="1">
      <alignment horizontal="center" vertical="center" wrapText="1"/>
    </xf>
    <xf numFmtId="2" fontId="25" fillId="0" borderId="1" xfId="0" applyNumberFormat="1" applyFont="1" applyFill="1" applyBorder="1" applyAlignment="1">
      <alignment horizontal="center" vertical="center" wrapText="1"/>
    </xf>
    <xf numFmtId="0" fontId="26" fillId="0" borderId="0" xfId="0" applyFont="1" applyFill="1"/>
    <xf numFmtId="2" fontId="4" fillId="0" borderId="1" xfId="0" applyNumberFormat="1" applyFont="1" applyFill="1" applyBorder="1" applyAlignment="1">
      <alignment horizontal="left"/>
    </xf>
    <xf numFmtId="164" fontId="4" fillId="0" borderId="1" xfId="0" applyNumberFormat="1" applyFont="1" applyFill="1" applyBorder="1" applyAlignment="1">
      <alignment horizontal="left"/>
    </xf>
    <xf numFmtId="0" fontId="4" fillId="2" borderId="1" xfId="0" applyFont="1" applyFill="1" applyBorder="1" applyAlignment="1">
      <alignment horizontal="left"/>
    </xf>
    <xf numFmtId="165" fontId="4" fillId="2" borderId="1" xfId="0" applyNumberFormat="1" applyFont="1" applyFill="1" applyBorder="1" applyAlignment="1">
      <alignment horizontal="left"/>
    </xf>
    <xf numFmtId="164" fontId="4" fillId="0" borderId="1" xfId="0" applyNumberFormat="1" applyFont="1" applyBorder="1" applyAlignment="1">
      <alignment horizontal="left"/>
    </xf>
    <xf numFmtId="0" fontId="9" fillId="0" borderId="0" xfId="0" applyNumberFormat="1" applyFont="1" applyFill="1" applyBorder="1" applyAlignment="1" applyProtection="1"/>
    <xf numFmtId="0" fontId="1" fillId="0" borderId="0" xfId="0" applyFont="1" applyFill="1"/>
    <xf numFmtId="167" fontId="4" fillId="0" borderId="0" xfId="0" applyNumberFormat="1" applyFont="1" applyFill="1"/>
    <xf numFmtId="0" fontId="4" fillId="0" borderId="1" xfId="0" applyFont="1" applyFill="1" applyBorder="1" applyAlignment="1">
      <alignment horizontal="left"/>
    </xf>
    <xf numFmtId="0" fontId="4" fillId="0" borderId="1" xfId="0" applyFont="1" applyBorder="1" applyAlignment="1">
      <alignment horizontal="left"/>
    </xf>
    <xf numFmtId="165" fontId="4" fillId="0" borderId="1" xfId="0" applyNumberFormat="1" applyFont="1" applyFill="1" applyBorder="1" applyAlignment="1">
      <alignment horizontal="left"/>
    </xf>
    <xf numFmtId="0" fontId="19" fillId="0" borderId="0" xfId="0" applyFont="1" applyFill="1"/>
    <xf numFmtId="0" fontId="4" fillId="0" borderId="1" xfId="0" applyFont="1" applyFill="1" applyBorder="1" applyAlignment="1">
      <alignment vertical="center" wrapText="1"/>
    </xf>
    <xf numFmtId="2" fontId="4" fillId="0" borderId="0" xfId="0" applyNumberFormat="1" applyFont="1" applyFill="1"/>
    <xf numFmtId="1" fontId="4" fillId="0" borderId="0" xfId="0" applyNumberFormat="1" applyFont="1" applyFill="1"/>
    <xf numFmtId="0" fontId="4" fillId="0" borderId="1" xfId="3" applyFont="1" applyFill="1" applyBorder="1" applyAlignment="1">
      <alignment horizontal="left"/>
    </xf>
    <xf numFmtId="165" fontId="4" fillId="0" borderId="1" xfId="0" applyNumberFormat="1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1" xfId="0" applyFont="1" applyBorder="1"/>
    <xf numFmtId="49" fontId="1" fillId="0" borderId="1" xfId="0" applyNumberFormat="1" applyFont="1" applyBorder="1"/>
    <xf numFmtId="0" fontId="9" fillId="0" borderId="1" xfId="0" applyNumberFormat="1" applyFont="1" applyFill="1" applyBorder="1" applyAlignment="1" applyProtection="1">
      <alignment horizontal="left" vertical="center" wrapText="1"/>
      <protection locked="0"/>
    </xf>
    <xf numFmtId="0" fontId="4" fillId="0" borderId="2" xfId="0" applyFont="1" applyFill="1" applyBorder="1" applyAlignment="1">
      <alignment horizontal="left"/>
    </xf>
    <xf numFmtId="0" fontId="1" fillId="0" borderId="0" xfId="0" applyFont="1" applyAlignment="1"/>
    <xf numFmtId="0" fontId="1" fillId="0" borderId="0" xfId="0" applyFont="1" applyFill="1" applyAlignment="1">
      <alignment horizontal="left"/>
    </xf>
    <xf numFmtId="0" fontId="4" fillId="0" borderId="1" xfId="0" applyFont="1" applyFill="1" applyBorder="1" applyAlignment="1">
      <alignment horizontal="center" vertical="center" textRotation="90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/>
    </xf>
    <xf numFmtId="2" fontId="4" fillId="0" borderId="1" xfId="0" applyNumberFormat="1" applyFont="1" applyFill="1" applyBorder="1" applyAlignment="1">
      <alignment horizontal="left" vertical="center"/>
    </xf>
    <xf numFmtId="164" fontId="4" fillId="0" borderId="1" xfId="0" applyNumberFormat="1" applyFont="1" applyFill="1" applyBorder="1" applyAlignment="1">
      <alignment horizontal="left" vertical="center"/>
    </xf>
    <xf numFmtId="1" fontId="4" fillId="0" borderId="1" xfId="0" applyNumberFormat="1" applyFont="1" applyFill="1" applyBorder="1" applyAlignment="1">
      <alignment horizontal="left"/>
    </xf>
    <xf numFmtId="167" fontId="4" fillId="0" borderId="0" xfId="0" applyNumberFormat="1" applyFont="1"/>
    <xf numFmtId="2" fontId="4" fillId="0" borderId="0" xfId="0" applyNumberFormat="1" applyFont="1"/>
    <xf numFmtId="1" fontId="4" fillId="0" borderId="0" xfId="0" applyNumberFormat="1" applyFont="1"/>
    <xf numFmtId="0" fontId="4" fillId="0" borderId="0" xfId="0" applyFont="1"/>
    <xf numFmtId="0" fontId="9" fillId="0" borderId="0" xfId="0" applyFont="1"/>
    <xf numFmtId="166" fontId="4" fillId="0" borderId="1" xfId="0" applyNumberFormat="1" applyFont="1" applyBorder="1" applyAlignment="1">
      <alignment horizontal="left"/>
    </xf>
    <xf numFmtId="0" fontId="4" fillId="0" borderId="1" xfId="7" applyFont="1" applyFill="1" applyBorder="1" applyAlignment="1">
      <alignment horizontal="left"/>
    </xf>
    <xf numFmtId="164" fontId="4" fillId="0" borderId="1" xfId="7" applyNumberFormat="1" applyFont="1" applyFill="1" applyBorder="1" applyAlignment="1">
      <alignment vertical="center" wrapText="1"/>
    </xf>
    <xf numFmtId="165" fontId="4" fillId="0" borderId="1" xfId="7" applyNumberFormat="1" applyFont="1" applyFill="1" applyBorder="1" applyAlignment="1">
      <alignment horizontal="left"/>
    </xf>
    <xf numFmtId="167" fontId="4" fillId="0" borderId="1" xfId="7" applyNumberFormat="1" applyFont="1" applyFill="1" applyBorder="1" applyAlignment="1">
      <alignment vertical="center" wrapText="1"/>
    </xf>
    <xf numFmtId="0" fontId="4" fillId="0" borderId="1" xfId="7" applyFont="1" applyFill="1" applyBorder="1" applyAlignment="1">
      <alignment vertical="center" wrapText="1"/>
    </xf>
    <xf numFmtId="167" fontId="4" fillId="0" borderId="1" xfId="7" applyNumberFormat="1" applyFont="1" applyFill="1" applyBorder="1" applyAlignment="1">
      <alignment horizontal="left"/>
    </xf>
    <xf numFmtId="164" fontId="4" fillId="0" borderId="1" xfId="0" applyNumberFormat="1" applyFont="1" applyFill="1" applyBorder="1" applyAlignment="1">
      <alignment vertical="center" wrapText="1"/>
    </xf>
    <xf numFmtId="167" fontId="4" fillId="0" borderId="1" xfId="0" applyNumberFormat="1" applyFont="1" applyFill="1" applyBorder="1" applyAlignment="1">
      <alignment horizontal="left"/>
    </xf>
    <xf numFmtId="2" fontId="4" fillId="0" borderId="1" xfId="0" applyNumberFormat="1" applyFont="1" applyFill="1" applyBorder="1" applyAlignment="1">
      <alignment vertical="center" wrapText="1"/>
    </xf>
    <xf numFmtId="2" fontId="4" fillId="0" borderId="1" xfId="7" applyNumberFormat="1" applyFont="1" applyFill="1" applyBorder="1" applyAlignment="1">
      <alignment horizontal="left"/>
    </xf>
    <xf numFmtId="0" fontId="31" fillId="0" borderId="1" xfId="0" applyFont="1" applyFill="1" applyBorder="1" applyAlignment="1">
      <alignment horizontal="left"/>
    </xf>
    <xf numFmtId="169" fontId="4" fillId="0" borderId="1" xfId="0" applyNumberFormat="1" applyFont="1" applyBorder="1" applyAlignment="1">
      <alignment horizontal="left"/>
    </xf>
    <xf numFmtId="0" fontId="1" fillId="0" borderId="0" xfId="0" applyFont="1" applyAlignment="1">
      <alignment horizontal="left"/>
    </xf>
    <xf numFmtId="0" fontId="4" fillId="0" borderId="1" xfId="0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/>
    </xf>
    <xf numFmtId="2" fontId="4" fillId="0" borderId="1" xfId="0" applyNumberFormat="1" applyFont="1" applyFill="1" applyBorder="1" applyAlignment="1">
      <alignment horizontal="left" vertical="center"/>
    </xf>
    <xf numFmtId="0" fontId="4" fillId="0" borderId="1" xfId="7" applyFont="1" applyBorder="1" applyAlignment="1">
      <alignment horizontal="left"/>
    </xf>
    <xf numFmtId="0" fontId="9" fillId="0" borderId="0" xfId="7" applyFont="1"/>
    <xf numFmtId="0" fontId="1" fillId="0" borderId="0" xfId="7" applyFont="1"/>
    <xf numFmtId="0" fontId="1" fillId="0" borderId="0" xfId="7" applyFont="1" applyAlignment="1">
      <alignment horizontal="left"/>
    </xf>
    <xf numFmtId="0" fontId="9" fillId="0" borderId="0" xfId="7" applyFont="1" applyAlignment="1">
      <alignment horizontal="center"/>
    </xf>
    <xf numFmtId="4" fontId="20" fillId="0" borderId="0" xfId="7" applyNumberFormat="1" applyFont="1" applyAlignment="1">
      <alignment horizontal="center"/>
    </xf>
    <xf numFmtId="0" fontId="11" fillId="0" borderId="0" xfId="7" applyFont="1" applyAlignment="1">
      <alignment horizontal="left"/>
    </xf>
    <xf numFmtId="0" fontId="11" fillId="0" borderId="1" xfId="7" applyFont="1" applyBorder="1" applyAlignment="1">
      <alignment horizontal="center" vertical="center"/>
    </xf>
    <xf numFmtId="0" fontId="11" fillId="0" borderId="1" xfId="7" applyFont="1" applyBorder="1" applyAlignment="1">
      <alignment horizontal="center" vertical="center" wrapText="1"/>
    </xf>
    <xf numFmtId="3" fontId="11" fillId="0" borderId="1" xfId="7" applyNumberFormat="1" applyFont="1" applyBorder="1" applyAlignment="1">
      <alignment horizontal="center" vertical="center" wrapText="1"/>
    </xf>
    <xf numFmtId="4" fontId="11" fillId="0" borderId="1" xfId="7" applyNumberFormat="1" applyFont="1" applyBorder="1" applyAlignment="1" applyProtection="1">
      <alignment horizontal="left"/>
      <protection locked="0"/>
    </xf>
    <xf numFmtId="0" fontId="11" fillId="0" borderId="1" xfId="7" applyFont="1" applyBorder="1" applyAlignment="1" applyProtection="1">
      <alignment horizontal="left" wrapText="1"/>
      <protection locked="0"/>
    </xf>
    <xf numFmtId="4" fontId="11" fillId="0" borderId="1" xfId="7" applyNumberFormat="1" applyFont="1" applyBorder="1" applyAlignment="1" applyProtection="1">
      <alignment horizontal="left" wrapText="1"/>
      <protection locked="0"/>
    </xf>
    <xf numFmtId="0" fontId="11" fillId="0" borderId="1" xfId="7" applyFont="1" applyBorder="1" applyAlignment="1" applyProtection="1">
      <alignment horizontal="right"/>
      <protection locked="0"/>
    </xf>
    <xf numFmtId="166" fontId="9" fillId="0" borderId="0" xfId="7" applyNumberFormat="1" applyFont="1"/>
    <xf numFmtId="4" fontId="20" fillId="0" borderId="1" xfId="7" applyNumberFormat="1" applyFont="1" applyBorder="1" applyAlignment="1" applyProtection="1">
      <alignment horizontal="center"/>
      <protection locked="0"/>
    </xf>
    <xf numFmtId="4" fontId="11" fillId="0" borderId="1" xfId="7" applyNumberFormat="1" applyFont="1" applyBorder="1" applyAlignment="1" applyProtection="1">
      <alignment horizontal="center"/>
      <protection locked="0"/>
    </xf>
    <xf numFmtId="0" fontId="1" fillId="0" borderId="0" xfId="0" applyFont="1" applyFill="1"/>
    <xf numFmtId="0" fontId="1" fillId="0" borderId="0" xfId="0" applyFont="1"/>
    <xf numFmtId="167" fontId="4" fillId="0" borderId="0" xfId="0" applyNumberFormat="1" applyFont="1"/>
    <xf numFmtId="2" fontId="4" fillId="0" borderId="0" xfId="0" applyNumberFormat="1" applyFont="1"/>
    <xf numFmtId="1" fontId="4" fillId="0" borderId="0" xfId="0" applyNumberFormat="1" applyFont="1"/>
    <xf numFmtId="0" fontId="1" fillId="0" borderId="0" xfId="0" applyFont="1" applyFill="1"/>
    <xf numFmtId="0" fontId="1" fillId="0" borderId="0" xfId="0" applyFont="1"/>
    <xf numFmtId="0" fontId="4" fillId="0" borderId="1" xfId="0" applyFont="1" applyFill="1" applyBorder="1" applyAlignment="1">
      <alignment vertical="center" wrapText="1"/>
    </xf>
    <xf numFmtId="0" fontId="4" fillId="0" borderId="1" xfId="3" applyFont="1" applyBorder="1" applyAlignment="1">
      <alignment horizontal="left"/>
    </xf>
    <xf numFmtId="0" fontId="4" fillId="0" borderId="1" xfId="0" applyFont="1" applyBorder="1" applyAlignment="1">
      <alignment horizontal="left"/>
    </xf>
    <xf numFmtId="1" fontId="4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vertical="center" wrapText="1"/>
    </xf>
    <xf numFmtId="165" fontId="4" fillId="0" borderId="1" xfId="0" applyNumberFormat="1" applyFont="1" applyBorder="1" applyAlignment="1">
      <alignment horizontal="left"/>
    </xf>
    <xf numFmtId="2" fontId="4" fillId="0" borderId="1" xfId="3" applyNumberFormat="1" applyFont="1" applyBorder="1" applyAlignment="1">
      <alignment horizontal="left"/>
    </xf>
    <xf numFmtId="0" fontId="4" fillId="0" borderId="1" xfId="0" applyFont="1" applyBorder="1" applyAlignment="1">
      <alignment horizontal="left" vertical="center"/>
    </xf>
    <xf numFmtId="167" fontId="4" fillId="0" borderId="1" xfId="0" applyNumberFormat="1" applyFont="1" applyFill="1" applyBorder="1" applyAlignment="1">
      <alignment horizontal="left" vertical="center"/>
    </xf>
    <xf numFmtId="0" fontId="4" fillId="0" borderId="1" xfId="7" applyFont="1" applyBorder="1" applyAlignment="1">
      <alignment horizontal="left" vertical="center"/>
    </xf>
    <xf numFmtId="0" fontId="1" fillId="0" borderId="0" xfId="0" applyFont="1" applyFill="1" applyAlignment="1">
      <alignment horizontal="left"/>
    </xf>
    <xf numFmtId="0" fontId="4" fillId="0" borderId="1" xfId="0" applyFont="1" applyFill="1" applyBorder="1" applyAlignment="1">
      <alignment horizontal="center" vertical="center" textRotation="90" wrapText="1"/>
    </xf>
    <xf numFmtId="0" fontId="4" fillId="0" borderId="1" xfId="0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4" fillId="0" borderId="1" xfId="7" applyFont="1" applyFill="1" applyBorder="1" applyAlignment="1">
      <alignment horizontal="left" vertical="center"/>
    </xf>
    <xf numFmtId="167" fontId="4" fillId="0" borderId="1" xfId="7" applyNumberFormat="1" applyFont="1" applyFill="1" applyBorder="1" applyAlignment="1">
      <alignment horizontal="left" vertical="center"/>
    </xf>
    <xf numFmtId="0" fontId="4" fillId="0" borderId="1" xfId="3" applyFont="1" applyFill="1" applyBorder="1" applyAlignment="1">
      <alignment horizontal="left" vertical="center"/>
    </xf>
    <xf numFmtId="167" fontId="4" fillId="0" borderId="1" xfId="0" applyNumberFormat="1" applyFont="1" applyFill="1" applyBorder="1" applyAlignment="1">
      <alignment horizontal="left" vertical="center"/>
    </xf>
    <xf numFmtId="0" fontId="6" fillId="0" borderId="0" xfId="0" applyFont="1" applyFill="1" applyAlignment="1">
      <alignment horizontal="left"/>
    </xf>
    <xf numFmtId="164" fontId="4" fillId="0" borderId="1" xfId="3" applyNumberFormat="1" applyFont="1" applyFill="1" applyBorder="1" applyAlignment="1">
      <alignment horizontal="left"/>
    </xf>
    <xf numFmtId="0" fontId="4" fillId="0" borderId="1" xfId="1" applyFont="1" applyFill="1" applyBorder="1" applyAlignment="1">
      <alignment horizontal="left"/>
    </xf>
    <xf numFmtId="0" fontId="4" fillId="0" borderId="1" xfId="9" applyFont="1" applyFill="1" applyBorder="1" applyAlignment="1">
      <alignment horizontal="left"/>
    </xf>
    <xf numFmtId="2" fontId="4" fillId="0" borderId="1" xfId="1" applyNumberFormat="1" applyFont="1" applyFill="1" applyBorder="1" applyAlignment="1">
      <alignment horizontal="left"/>
    </xf>
    <xf numFmtId="1" fontId="4" fillId="0" borderId="1" xfId="1" applyNumberFormat="1" applyFont="1" applyFill="1" applyBorder="1" applyAlignment="1">
      <alignment horizontal="left"/>
    </xf>
    <xf numFmtId="165" fontId="4" fillId="0" borderId="1" xfId="1" applyNumberFormat="1" applyFont="1" applyFill="1" applyBorder="1" applyAlignment="1">
      <alignment horizontal="left"/>
    </xf>
    <xf numFmtId="164" fontId="4" fillId="0" borderId="1" xfId="0" applyNumberFormat="1" applyFont="1" applyFill="1" applyBorder="1" applyAlignment="1">
      <alignment horizontal="left" vertical="center"/>
    </xf>
    <xf numFmtId="2" fontId="4" fillId="0" borderId="1" xfId="3" applyNumberFormat="1" applyFont="1" applyFill="1" applyBorder="1" applyAlignment="1">
      <alignment horizontal="left"/>
    </xf>
    <xf numFmtId="167" fontId="4" fillId="0" borderId="1" xfId="1" applyNumberFormat="1" applyFont="1" applyFill="1" applyBorder="1" applyAlignment="1">
      <alignment horizontal="left"/>
    </xf>
    <xf numFmtId="164" fontId="4" fillId="0" borderId="1" xfId="7" applyNumberFormat="1" applyFont="1" applyFill="1" applyBorder="1" applyAlignment="1">
      <alignment horizontal="left"/>
    </xf>
    <xf numFmtId="2" fontId="4" fillId="0" borderId="1" xfId="7" applyNumberFormat="1" applyFont="1" applyFill="1" applyBorder="1" applyAlignment="1">
      <alignment vertical="center" wrapText="1"/>
    </xf>
    <xf numFmtId="0" fontId="9" fillId="0" borderId="0" xfId="0" applyFont="1" applyFill="1"/>
    <xf numFmtId="0" fontId="4" fillId="0" borderId="1" xfId="3" applyFont="1" applyBorder="1" applyAlignment="1">
      <alignment horizontal="left" vertical="center"/>
    </xf>
    <xf numFmtId="0" fontId="1" fillId="0" borderId="0" xfId="0" applyFont="1" applyFill="1" applyAlignment="1">
      <alignment horizontal="left"/>
    </xf>
    <xf numFmtId="0" fontId="4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164" fontId="4" fillId="0" borderId="1" xfId="0" applyNumberFormat="1" applyFont="1" applyBorder="1" applyAlignment="1">
      <alignment horizontal="left" vertical="center"/>
    </xf>
    <xf numFmtId="170" fontId="4" fillId="0" borderId="1" xfId="7" applyNumberFormat="1" applyFont="1" applyBorder="1" applyAlignment="1">
      <alignment horizontal="left"/>
    </xf>
    <xf numFmtId="2" fontId="4" fillId="0" borderId="1" xfId="7" applyNumberFormat="1" applyFont="1" applyBorder="1" applyAlignment="1">
      <alignment horizontal="left"/>
    </xf>
    <xf numFmtId="164" fontId="4" fillId="0" borderId="1" xfId="7" applyNumberFormat="1" applyFont="1" applyBorder="1" applyAlignment="1">
      <alignment horizontal="left" vertical="center"/>
    </xf>
    <xf numFmtId="164" fontId="4" fillId="0" borderId="1" xfId="0" applyNumberFormat="1" applyFont="1" applyBorder="1" applyAlignment="1">
      <alignment horizontal="left" wrapText="1"/>
    </xf>
    <xf numFmtId="165" fontId="4" fillId="0" borderId="1" xfId="7" applyNumberFormat="1" applyFont="1" applyBorder="1" applyAlignment="1">
      <alignment horizontal="left"/>
    </xf>
    <xf numFmtId="0" fontId="4" fillId="0" borderId="1" xfId="0" applyFont="1" applyBorder="1" applyAlignment="1">
      <alignment horizontal="left" vertical="center"/>
    </xf>
    <xf numFmtId="2" fontId="4" fillId="0" borderId="1" xfId="0" applyNumberFormat="1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/>
    </xf>
    <xf numFmtId="0" fontId="4" fillId="0" borderId="1" xfId="7" applyFont="1" applyFill="1" applyBorder="1" applyAlignment="1">
      <alignment horizontal="left" vertical="center"/>
    </xf>
    <xf numFmtId="0" fontId="4" fillId="0" borderId="1" xfId="3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167" fontId="4" fillId="0" borderId="1" xfId="0" applyNumberFormat="1" applyFont="1" applyFill="1" applyBorder="1" applyAlignment="1">
      <alignment horizontal="left" vertical="center"/>
    </xf>
    <xf numFmtId="0" fontId="4" fillId="0" borderId="1" xfId="7" applyFont="1" applyFill="1" applyBorder="1" applyAlignment="1">
      <alignment horizontal="left" vertical="center"/>
    </xf>
    <xf numFmtId="167" fontId="4" fillId="0" borderId="1" xfId="7" applyNumberFormat="1" applyFont="1" applyFill="1" applyBorder="1" applyAlignment="1">
      <alignment horizontal="left" vertical="center"/>
    </xf>
    <xf numFmtId="0" fontId="4" fillId="0" borderId="1" xfId="3" applyFont="1" applyBorder="1" applyAlignment="1">
      <alignment horizontal="left" vertical="center"/>
    </xf>
    <xf numFmtId="0" fontId="4" fillId="0" borderId="1" xfId="1" applyFont="1" applyFill="1" applyBorder="1" applyAlignment="1">
      <alignment horizontal="left" vertical="center"/>
    </xf>
    <xf numFmtId="0" fontId="4" fillId="0" borderId="1" xfId="7" applyFont="1" applyBorder="1" applyAlignment="1">
      <alignment horizontal="left" vertical="center"/>
    </xf>
    <xf numFmtId="0" fontId="1" fillId="0" borderId="0" xfId="0" applyFont="1" applyFill="1" applyAlignment="1">
      <alignment horizontal="left"/>
    </xf>
    <xf numFmtId="1" fontId="4" fillId="0" borderId="1" xfId="0" applyNumberFormat="1" applyFont="1" applyFill="1" applyBorder="1" applyAlignment="1">
      <alignment horizontal="left" vertical="center"/>
    </xf>
    <xf numFmtId="164" fontId="4" fillId="0" borderId="1" xfId="0" applyNumberFormat="1" applyFont="1" applyBorder="1" applyAlignment="1">
      <alignment horizontal="left" vertical="center"/>
    </xf>
    <xf numFmtId="167" fontId="4" fillId="0" borderId="1" xfId="7" applyNumberFormat="1" applyFont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/>
    </xf>
    <xf numFmtId="0" fontId="4" fillId="0" borderId="1" xfId="3" applyFont="1" applyFill="1" applyBorder="1" applyAlignment="1">
      <alignment horizontal="left" vertical="center"/>
    </xf>
    <xf numFmtId="164" fontId="4" fillId="0" borderId="1" xfId="0" applyNumberFormat="1" applyFont="1" applyFill="1" applyBorder="1" applyAlignment="1">
      <alignment horizontal="left" vertical="center"/>
    </xf>
    <xf numFmtId="2" fontId="1" fillId="0" borderId="0" xfId="0" applyNumberFormat="1" applyFont="1" applyFill="1"/>
    <xf numFmtId="0" fontId="4" fillId="5" borderId="1" xfId="3" applyFont="1" applyFill="1" applyBorder="1" applyAlignment="1">
      <alignment horizontal="left"/>
    </xf>
    <xf numFmtId="0" fontId="4" fillId="5" borderId="1" xfId="3" applyFont="1" applyFill="1" applyBorder="1" applyAlignment="1">
      <alignment horizontal="left" vertical="center"/>
    </xf>
    <xf numFmtId="0" fontId="4" fillId="5" borderId="1" xfId="0" applyFont="1" applyFill="1" applyBorder="1" applyAlignment="1">
      <alignment vertical="center" wrapText="1"/>
    </xf>
    <xf numFmtId="0" fontId="4" fillId="5" borderId="1" xfId="0" applyFont="1" applyFill="1" applyBorder="1" applyAlignment="1">
      <alignment horizontal="left"/>
    </xf>
    <xf numFmtId="0" fontId="4" fillId="5" borderId="1" xfId="0" applyFont="1" applyFill="1" applyBorder="1" applyAlignment="1">
      <alignment horizontal="left" vertical="center"/>
    </xf>
    <xf numFmtId="2" fontId="4" fillId="5" borderId="1" xfId="0" applyNumberFormat="1" applyFont="1" applyFill="1" applyBorder="1" applyAlignment="1">
      <alignment horizontal="left"/>
    </xf>
    <xf numFmtId="167" fontId="4" fillId="5" borderId="1" xfId="0" applyNumberFormat="1" applyFont="1" applyFill="1" applyBorder="1" applyAlignment="1">
      <alignment horizontal="left"/>
    </xf>
    <xf numFmtId="0" fontId="4" fillId="6" borderId="1" xfId="0" applyFont="1" applyFill="1" applyBorder="1" applyAlignment="1">
      <alignment horizontal="left"/>
    </xf>
    <xf numFmtId="0" fontId="4" fillId="6" borderId="1" xfId="0" applyFont="1" applyFill="1" applyBorder="1" applyAlignment="1">
      <alignment horizontal="left" vertical="center"/>
    </xf>
    <xf numFmtId="0" fontId="4" fillId="6" borderId="1" xfId="0" applyFont="1" applyFill="1" applyBorder="1" applyAlignment="1">
      <alignment vertical="center" wrapText="1"/>
    </xf>
    <xf numFmtId="2" fontId="4" fillId="6" borderId="1" xfId="0" applyNumberFormat="1" applyFont="1" applyFill="1" applyBorder="1" applyAlignment="1">
      <alignment horizontal="left"/>
    </xf>
    <xf numFmtId="167" fontId="4" fillId="6" borderId="1" xfId="0" applyNumberFormat="1" applyFont="1" applyFill="1" applyBorder="1" applyAlignment="1">
      <alignment horizontal="left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left" vertical="justify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1" fillId="0" borderId="0" xfId="0" applyFont="1" applyAlignment="1"/>
    <xf numFmtId="0" fontId="4" fillId="0" borderId="1" xfId="7" applyFont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/>
    </xf>
    <xf numFmtId="0" fontId="4" fillId="0" borderId="1" xfId="0" applyFont="1" applyFill="1" applyBorder="1" applyAlignment="1">
      <alignment horizontal="center" vertical="center" textRotation="90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2" fontId="4" fillId="0" borderId="1" xfId="0" applyNumberFormat="1" applyFont="1" applyFill="1" applyBorder="1" applyAlignment="1">
      <alignment horizontal="left" vertical="center"/>
    </xf>
    <xf numFmtId="0" fontId="4" fillId="0" borderId="1" xfId="1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1" fontId="4" fillId="0" borderId="1" xfId="0" applyNumberFormat="1" applyFont="1" applyBorder="1" applyAlignment="1">
      <alignment horizontal="left" vertical="center"/>
    </xf>
    <xf numFmtId="167" fontId="4" fillId="0" borderId="1" xfId="0" applyNumberFormat="1" applyFont="1" applyFill="1" applyBorder="1" applyAlignment="1">
      <alignment horizontal="left" vertical="center"/>
    </xf>
    <xf numFmtId="0" fontId="4" fillId="0" borderId="1" xfId="7" applyFont="1" applyFill="1" applyBorder="1" applyAlignment="1">
      <alignment horizontal="left" vertical="center"/>
    </xf>
    <xf numFmtId="167" fontId="4" fillId="0" borderId="1" xfId="7" applyNumberFormat="1" applyFont="1" applyFill="1" applyBorder="1" applyAlignment="1">
      <alignment horizontal="left" vertical="center"/>
    </xf>
    <xf numFmtId="0" fontId="4" fillId="0" borderId="1" xfId="3" applyFont="1" applyBorder="1" applyAlignment="1">
      <alignment horizontal="left" vertical="center"/>
    </xf>
    <xf numFmtId="1" fontId="4" fillId="0" borderId="1" xfId="0" applyNumberFormat="1" applyFont="1" applyFill="1" applyBorder="1" applyAlignment="1">
      <alignment horizontal="left" vertical="center"/>
    </xf>
    <xf numFmtId="0" fontId="4" fillId="0" borderId="1" xfId="1" applyFont="1" applyFill="1" applyBorder="1" applyAlignment="1">
      <alignment horizontal="left" vertical="center"/>
    </xf>
    <xf numFmtId="0" fontId="4" fillId="0" borderId="1" xfId="7" applyFont="1" applyBorder="1" applyAlignment="1">
      <alignment horizontal="left" vertical="center"/>
    </xf>
    <xf numFmtId="167" fontId="4" fillId="0" borderId="1" xfId="0" applyNumberFormat="1" applyFont="1" applyBorder="1" applyAlignment="1">
      <alignment horizontal="left" vertical="center"/>
    </xf>
    <xf numFmtId="164" fontId="4" fillId="0" borderId="1" xfId="0" applyNumberFormat="1" applyFont="1" applyBorder="1" applyAlignment="1">
      <alignment horizontal="left" vertical="center"/>
    </xf>
    <xf numFmtId="167" fontId="4" fillId="0" borderId="1" xfId="7" applyNumberFormat="1" applyFont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/>
    </xf>
    <xf numFmtId="0" fontId="4" fillId="0" borderId="1" xfId="3" applyFont="1" applyFill="1" applyBorder="1" applyAlignment="1">
      <alignment horizontal="left" vertical="center"/>
    </xf>
    <xf numFmtId="164" fontId="4" fillId="0" borderId="1" xfId="0" applyNumberFormat="1" applyFont="1" applyFill="1" applyBorder="1" applyAlignment="1">
      <alignment horizontal="left" vertical="center"/>
    </xf>
    <xf numFmtId="0" fontId="4" fillId="0" borderId="2" xfId="0" applyFont="1" applyBorder="1" applyAlignment="1">
      <alignment horizontal="left"/>
    </xf>
    <xf numFmtId="0" fontId="4" fillId="0" borderId="1" xfId="1" applyFont="1" applyBorder="1" applyAlignment="1">
      <alignment horizontal="left"/>
    </xf>
    <xf numFmtId="167" fontId="4" fillId="0" borderId="1" xfId="1" applyNumberFormat="1" applyFont="1" applyBorder="1" applyAlignment="1">
      <alignment horizontal="left"/>
    </xf>
    <xf numFmtId="167" fontId="4" fillId="0" borderId="1" xfId="0" applyNumberFormat="1" applyFont="1" applyBorder="1" applyAlignment="1">
      <alignment horizontal="left"/>
    </xf>
    <xf numFmtId="0" fontId="4" fillId="0" borderId="1" xfId="9" applyFont="1" applyBorder="1" applyAlignment="1">
      <alignment horizontal="left"/>
    </xf>
    <xf numFmtId="0" fontId="4" fillId="0" borderId="1" xfId="6" applyFont="1" applyBorder="1" applyAlignment="1">
      <alignment horizontal="left"/>
    </xf>
    <xf numFmtId="1" fontId="4" fillId="0" borderId="1" xfId="7" applyNumberFormat="1" applyFont="1" applyBorder="1" applyAlignment="1">
      <alignment horizontal="left"/>
    </xf>
    <xf numFmtId="0" fontId="4" fillId="0" borderId="1" xfId="7" applyFont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/>
    </xf>
    <xf numFmtId="0" fontId="4" fillId="0" borderId="1" xfId="0" applyFont="1" applyFill="1" applyBorder="1" applyAlignment="1">
      <alignment horizontal="center" vertical="center" textRotation="90" wrapText="1"/>
    </xf>
    <xf numFmtId="0" fontId="4" fillId="0" borderId="1" xfId="0" applyFont="1" applyFill="1" applyBorder="1" applyAlignment="1">
      <alignment horizontal="center" vertical="center" wrapText="1"/>
    </xf>
    <xf numFmtId="165" fontId="4" fillId="0" borderId="1" xfId="1" applyNumberFormat="1" applyFont="1" applyBorder="1" applyAlignment="1">
      <alignment horizontal="left"/>
    </xf>
    <xf numFmtId="2" fontId="1" fillId="0" borderId="0" xfId="0" applyNumberFormat="1" applyFont="1"/>
    <xf numFmtId="0" fontId="4" fillId="0" borderId="1" xfId="7" applyFont="1" applyBorder="1" applyAlignment="1">
      <alignment vertical="center" wrapText="1"/>
    </xf>
    <xf numFmtId="0" fontId="4" fillId="0" borderId="1" xfId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167" fontId="4" fillId="0" borderId="1" xfId="0" applyNumberFormat="1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1" xfId="7" applyFont="1" applyBorder="1" applyAlignment="1">
      <alignment horizontal="left" vertical="center"/>
    </xf>
    <xf numFmtId="167" fontId="4" fillId="0" borderId="1" xfId="7" applyNumberFormat="1" applyFont="1" applyBorder="1" applyAlignment="1">
      <alignment horizontal="left" vertical="center"/>
    </xf>
    <xf numFmtId="0" fontId="4" fillId="0" borderId="1" xfId="3" applyFont="1" applyBorder="1" applyAlignment="1">
      <alignment horizontal="left" vertical="center"/>
    </xf>
    <xf numFmtId="164" fontId="4" fillId="0" borderId="1" xfId="0" applyNumberFormat="1" applyFont="1" applyBorder="1" applyAlignment="1">
      <alignment horizontal="left" vertical="center"/>
    </xf>
    <xf numFmtId="0" fontId="1" fillId="0" borderId="0" xfId="0" applyFont="1" applyAlignment="1"/>
    <xf numFmtId="0" fontId="4" fillId="0" borderId="1" xfId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4" fillId="0" borderId="1" xfId="7" applyFont="1" applyFill="1" applyBorder="1" applyAlignment="1">
      <alignment horizontal="left" vertical="center"/>
    </xf>
    <xf numFmtId="0" fontId="4" fillId="0" borderId="1" xfId="3" applyFont="1" applyBorder="1" applyAlignment="1">
      <alignment horizontal="left" vertical="center"/>
    </xf>
    <xf numFmtId="0" fontId="1" fillId="0" borderId="0" xfId="0" applyFont="1" applyFill="1" applyAlignment="1">
      <alignment horizontal="left"/>
    </xf>
    <xf numFmtId="0" fontId="4" fillId="0" borderId="1" xfId="0" applyFont="1" applyFill="1" applyBorder="1" applyAlignment="1">
      <alignment horizontal="center" vertical="center" textRotation="90" wrapText="1"/>
    </xf>
    <xf numFmtId="0" fontId="4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/>
    </xf>
    <xf numFmtId="0" fontId="4" fillId="0" borderId="1" xfId="3" applyFont="1" applyFill="1" applyBorder="1" applyAlignment="1">
      <alignment horizontal="left" vertical="center"/>
    </xf>
    <xf numFmtId="2" fontId="4" fillId="0" borderId="1" xfId="1" applyNumberFormat="1" applyFont="1" applyBorder="1" applyAlignment="1">
      <alignment horizontal="left"/>
    </xf>
    <xf numFmtId="1" fontId="4" fillId="0" borderId="1" xfId="1" applyNumberFormat="1" applyFont="1" applyBorder="1" applyAlignment="1">
      <alignment horizontal="left"/>
    </xf>
    <xf numFmtId="167" fontId="4" fillId="0" borderId="1" xfId="7" applyNumberFormat="1" applyFont="1" applyBorder="1" applyAlignment="1">
      <alignment horizontal="left"/>
    </xf>
    <xf numFmtId="164" fontId="4" fillId="0" borderId="1" xfId="7" applyNumberFormat="1" applyFont="1" applyBorder="1" applyAlignment="1">
      <alignment horizontal="left"/>
    </xf>
    <xf numFmtId="0" fontId="1" fillId="0" borderId="0" xfId="0" applyFont="1" applyAlignment="1"/>
    <xf numFmtId="0" fontId="4" fillId="0" borderId="1" xfId="0" applyFont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/>
    </xf>
    <xf numFmtId="0" fontId="4" fillId="0" borderId="1" xfId="0" applyFont="1" applyFill="1" applyBorder="1" applyAlignment="1">
      <alignment horizontal="center" vertical="center" textRotation="90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1" xfId="7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1" xfId="7" applyFont="1" applyBorder="1" applyAlignment="1">
      <alignment horizontal="left" vertical="center"/>
    </xf>
    <xf numFmtId="164" fontId="4" fillId="0" borderId="1" xfId="0" applyNumberFormat="1" applyFont="1" applyBorder="1" applyAlignment="1">
      <alignment horizontal="left" vertical="center"/>
    </xf>
    <xf numFmtId="0" fontId="4" fillId="0" borderId="1" xfId="3" applyFont="1" applyBorder="1" applyAlignment="1">
      <alignment horizontal="left" vertical="center"/>
    </xf>
    <xf numFmtId="0" fontId="4" fillId="0" borderId="1" xfId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167" fontId="4" fillId="0" borderId="1" xfId="0" applyNumberFormat="1" applyFont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/>
    </xf>
    <xf numFmtId="164" fontId="4" fillId="0" borderId="1" xfId="3" applyNumberFormat="1" applyFont="1" applyBorder="1" applyAlignment="1">
      <alignment horizontal="left"/>
    </xf>
    <xf numFmtId="16" fontId="11" fillId="0" borderId="1" xfId="0" applyNumberFormat="1" applyFont="1" applyFill="1" applyBorder="1" applyAlignment="1" applyProtection="1">
      <alignment horizontal="left" vertical="center"/>
      <protection locked="0"/>
    </xf>
    <xf numFmtId="4" fontId="12" fillId="0" borderId="1" xfId="0" applyNumberFormat="1" applyFont="1" applyFill="1" applyBorder="1" applyAlignment="1" applyProtection="1">
      <alignment horizontal="center" vertical="center"/>
      <protection locked="0"/>
    </xf>
    <xf numFmtId="4" fontId="11" fillId="0" borderId="1" xfId="7" applyNumberFormat="1" applyFont="1" applyBorder="1" applyAlignment="1" applyProtection="1">
      <alignment horizontal="left" vertical="center" wrapText="1"/>
      <protection locked="0"/>
    </xf>
    <xf numFmtId="4" fontId="11" fillId="0" borderId="1" xfId="7" applyNumberFormat="1" applyFont="1" applyBorder="1" applyAlignment="1" applyProtection="1">
      <alignment horizontal="left" vertical="center"/>
      <protection locked="0"/>
    </xf>
    <xf numFmtId="0" fontId="4" fillId="0" borderId="1" xfId="0" applyFont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4" fillId="6" borderId="1" xfId="0" applyFont="1" applyFill="1" applyBorder="1" applyAlignment="1">
      <alignment horizontal="left" vertical="center"/>
    </xf>
    <xf numFmtId="0" fontId="4" fillId="5" borderId="1" xfId="0" applyFont="1" applyFill="1" applyBorder="1" applyAlignment="1">
      <alignment horizontal="left" vertical="center"/>
    </xf>
    <xf numFmtId="4" fontId="12" fillId="0" borderId="1" xfId="0" applyNumberFormat="1" applyFont="1" applyBorder="1" applyAlignment="1" applyProtection="1">
      <alignment horizontal="center"/>
      <protection locked="0"/>
    </xf>
    <xf numFmtId="0" fontId="4" fillId="0" borderId="1" xfId="0" applyFont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4" fillId="0" borderId="1" xfId="7" applyFont="1" applyBorder="1" applyAlignment="1">
      <alignment horizontal="left" vertical="center"/>
    </xf>
    <xf numFmtId="0" fontId="4" fillId="0" borderId="1" xfId="7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1" xfId="7" applyFont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3" applyFont="1" applyBorder="1" applyAlignment="1">
      <alignment horizontal="left" vertical="center"/>
    </xf>
    <xf numFmtId="164" fontId="4" fillId="0" borderId="1" xfId="0" applyNumberFormat="1" applyFont="1" applyBorder="1" applyAlignment="1">
      <alignment horizontal="left" vertical="center"/>
    </xf>
    <xf numFmtId="0" fontId="4" fillId="0" borderId="1" xfId="1" applyFont="1" applyBorder="1" applyAlignment="1">
      <alignment horizontal="left" vertical="center"/>
    </xf>
    <xf numFmtId="0" fontId="1" fillId="0" borderId="0" xfId="0" applyFont="1" applyFill="1" applyAlignment="1">
      <alignment horizontal="left"/>
    </xf>
    <xf numFmtId="0" fontId="4" fillId="0" borderId="1" xfId="0" applyFont="1" applyFill="1" applyBorder="1" applyAlignment="1">
      <alignment horizontal="center" vertical="center" textRotation="90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7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1" xfId="7" applyFont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164" fontId="4" fillId="0" borderId="1" xfId="0" applyNumberFormat="1" applyFont="1" applyBorder="1" applyAlignment="1">
      <alignment horizontal="left" vertical="center"/>
    </xf>
    <xf numFmtId="0" fontId="4" fillId="0" borderId="1" xfId="3" applyFont="1" applyBorder="1" applyAlignment="1">
      <alignment horizontal="left" vertical="center"/>
    </xf>
    <xf numFmtId="167" fontId="4" fillId="0" borderId="1" xfId="0" applyNumberFormat="1" applyFont="1" applyFill="1" applyBorder="1" applyAlignment="1">
      <alignment horizontal="left" vertical="center"/>
    </xf>
    <xf numFmtId="0" fontId="4" fillId="0" borderId="1" xfId="1" applyFont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/>
    </xf>
    <xf numFmtId="0" fontId="4" fillId="0" borderId="1" xfId="7" applyFont="1" applyFill="1" applyBorder="1" applyAlignment="1">
      <alignment horizontal="left" vertical="center"/>
    </xf>
    <xf numFmtId="164" fontId="4" fillId="0" borderId="1" xfId="0" applyNumberFormat="1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167" fontId="4" fillId="0" borderId="1" xfId="0" applyNumberFormat="1" applyFont="1" applyBorder="1" applyAlignment="1">
      <alignment horizontal="left" vertical="center"/>
    </xf>
    <xf numFmtId="0" fontId="1" fillId="0" borderId="0" xfId="0" applyFont="1" applyAlignment="1">
      <alignment horizontal="left"/>
    </xf>
    <xf numFmtId="0" fontId="4" fillId="0" borderId="2" xfId="0" applyFont="1" applyBorder="1" applyAlignment="1">
      <alignment horizontal="left" vertical="center"/>
    </xf>
    <xf numFmtId="2" fontId="4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1" applyFont="1" applyBorder="1" applyAlignment="1">
      <alignment horizontal="left" vertical="center"/>
    </xf>
    <xf numFmtId="167" fontId="4" fillId="0" borderId="1" xfId="0" applyNumberFormat="1" applyFont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3" applyFont="1" applyBorder="1" applyAlignment="1">
      <alignment horizontal="left" vertical="center"/>
    </xf>
    <xf numFmtId="164" fontId="4" fillId="0" borderId="1" xfId="0" applyNumberFormat="1" applyFont="1" applyBorder="1" applyAlignment="1">
      <alignment horizontal="left" vertical="center"/>
    </xf>
    <xf numFmtId="0" fontId="4" fillId="0" borderId="1" xfId="7" applyFont="1" applyBorder="1" applyAlignment="1">
      <alignment horizontal="left" vertical="center"/>
    </xf>
    <xf numFmtId="0" fontId="1" fillId="0" borderId="0" xfId="0" applyFont="1" applyFill="1" applyAlignment="1">
      <alignment horizontal="left"/>
    </xf>
    <xf numFmtId="0" fontId="4" fillId="0" borderId="1" xfId="0" applyFont="1" applyFill="1" applyBorder="1" applyAlignment="1">
      <alignment horizontal="center" vertical="center" textRotation="90" wrapText="1"/>
    </xf>
    <xf numFmtId="0" fontId="4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1" xfId="5" applyFont="1" applyBorder="1" applyAlignment="1">
      <alignment horizontal="left"/>
    </xf>
    <xf numFmtId="0" fontId="19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2" fillId="0" borderId="0" xfId="0" applyFont="1"/>
    <xf numFmtId="0" fontId="4" fillId="0" borderId="0" xfId="0" applyFont="1" applyAlignment="1">
      <alignment horizontal="right"/>
    </xf>
    <xf numFmtId="0" fontId="4" fillId="0" borderId="1" xfId="0" applyFont="1" applyBorder="1" applyAlignment="1">
      <alignment horizontal="center" wrapText="1"/>
    </xf>
    <xf numFmtId="0" fontId="10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3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0" fontId="1" fillId="0" borderId="0" xfId="0" applyFont="1" applyAlignment="1"/>
    <xf numFmtId="0" fontId="22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left"/>
    </xf>
    <xf numFmtId="0" fontId="13" fillId="0" borderId="0" xfId="0" applyFont="1" applyAlignment="1">
      <alignment horizontal="center" vertical="center"/>
    </xf>
    <xf numFmtId="0" fontId="11" fillId="0" borderId="0" xfId="0" applyNumberFormat="1" applyFont="1" applyFill="1" applyBorder="1" applyAlignment="1" applyProtection="1">
      <alignment horizontal="right"/>
    </xf>
    <xf numFmtId="0" fontId="11" fillId="0" borderId="0" xfId="7" applyFont="1" applyAlignment="1">
      <alignment horizontal="right"/>
    </xf>
    <xf numFmtId="0" fontId="19" fillId="0" borderId="0" xfId="7" applyFont="1" applyAlignment="1">
      <alignment horizontal="left"/>
    </xf>
    <xf numFmtId="0" fontId="1" fillId="0" borderId="0" xfId="7" applyFont="1" applyAlignment="1">
      <alignment horizontal="center" vertical="center" wrapText="1"/>
    </xf>
    <xf numFmtId="0" fontId="19" fillId="0" borderId="0" xfId="7" applyFont="1" applyAlignment="1">
      <alignment horizontal="center"/>
    </xf>
    <xf numFmtId="0" fontId="11" fillId="0" borderId="0" xfId="7" applyFont="1" applyAlignment="1">
      <alignment horizontal="left"/>
    </xf>
    <xf numFmtId="0" fontId="9" fillId="2" borderId="0" xfId="7" applyFont="1" applyFill="1" applyAlignment="1">
      <alignment horizontal="center"/>
    </xf>
    <xf numFmtId="0" fontId="9" fillId="0" borderId="1" xfId="7" applyFont="1" applyBorder="1" applyAlignment="1">
      <alignment horizontal="center" vertical="center"/>
    </xf>
    <xf numFmtId="0" fontId="35" fillId="0" borderId="1" xfId="7" applyFont="1" applyBorder="1" applyAlignment="1">
      <alignment horizontal="center" vertical="center"/>
    </xf>
    <xf numFmtId="0" fontId="11" fillId="0" borderId="1" xfId="7" applyFont="1" applyBorder="1" applyAlignment="1">
      <alignment horizontal="left" vertical="center" wrapText="1"/>
    </xf>
    <xf numFmtId="2" fontId="4" fillId="0" borderId="2" xfId="0" applyNumberFormat="1" applyFont="1" applyFill="1" applyBorder="1" applyAlignment="1">
      <alignment horizontal="center" vertical="center" wrapText="1"/>
    </xf>
    <xf numFmtId="2" fontId="4" fillId="0" borderId="3" xfId="0" applyNumberFormat="1" applyFont="1" applyFill="1" applyBorder="1" applyAlignment="1">
      <alignment horizontal="center" vertical="center" wrapText="1"/>
    </xf>
    <xf numFmtId="2" fontId="4" fillId="0" borderId="4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7" applyFont="1" applyBorder="1" applyAlignment="1">
      <alignment horizontal="left" vertical="center"/>
    </xf>
    <xf numFmtId="0" fontId="4" fillId="0" borderId="3" xfId="7" applyFont="1" applyBorder="1" applyAlignment="1">
      <alignment horizontal="left" vertical="center"/>
    </xf>
    <xf numFmtId="0" fontId="4" fillId="0" borderId="4" xfId="7" applyFont="1" applyBorder="1" applyAlignment="1">
      <alignment horizontal="left" vertical="center"/>
    </xf>
    <xf numFmtId="167" fontId="4" fillId="0" borderId="2" xfId="0" applyNumberFormat="1" applyFont="1" applyBorder="1" applyAlignment="1">
      <alignment horizontal="left" vertical="center"/>
    </xf>
    <xf numFmtId="167" fontId="4" fillId="0" borderId="3" xfId="0" applyNumberFormat="1" applyFont="1" applyBorder="1" applyAlignment="1">
      <alignment horizontal="left" vertical="center"/>
    </xf>
    <xf numFmtId="167" fontId="4" fillId="0" borderId="4" xfId="0" applyNumberFormat="1" applyFont="1" applyBorder="1" applyAlignment="1">
      <alignment horizontal="left" vertical="center"/>
    </xf>
    <xf numFmtId="2" fontId="4" fillId="0" borderId="2" xfId="0" applyNumberFormat="1" applyFont="1" applyBorder="1" applyAlignment="1">
      <alignment horizontal="left" vertical="center"/>
    </xf>
    <xf numFmtId="2" fontId="4" fillId="0" borderId="3" xfId="0" applyNumberFormat="1" applyFont="1" applyBorder="1" applyAlignment="1">
      <alignment horizontal="left" vertical="center"/>
    </xf>
    <xf numFmtId="2" fontId="4" fillId="0" borderId="4" xfId="0" applyNumberFormat="1" applyFont="1" applyBorder="1" applyAlignment="1">
      <alignment horizontal="left" vertical="center"/>
    </xf>
    <xf numFmtId="164" fontId="4" fillId="0" borderId="2" xfId="0" applyNumberFormat="1" applyFont="1" applyBorder="1" applyAlignment="1">
      <alignment horizontal="center" vertical="center"/>
    </xf>
    <xf numFmtId="164" fontId="4" fillId="0" borderId="3" xfId="0" applyNumberFormat="1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 wrapText="1"/>
    </xf>
    <xf numFmtId="2" fontId="4" fillId="0" borderId="3" xfId="0" applyNumberFormat="1" applyFont="1" applyBorder="1" applyAlignment="1">
      <alignment horizontal="center" vertical="center" wrapText="1"/>
    </xf>
    <xf numFmtId="2" fontId="4" fillId="0" borderId="4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165" fontId="4" fillId="0" borderId="1" xfId="0" applyNumberFormat="1" applyFont="1" applyBorder="1" applyAlignment="1">
      <alignment horizontal="center" vertical="center"/>
    </xf>
    <xf numFmtId="0" fontId="4" fillId="0" borderId="2" xfId="3" applyFont="1" applyBorder="1" applyAlignment="1">
      <alignment horizontal="left" vertical="center" wrapText="1"/>
    </xf>
    <xf numFmtId="0" fontId="4" fillId="0" borderId="3" xfId="3" applyFont="1" applyBorder="1" applyAlignment="1">
      <alignment horizontal="left" vertical="center" wrapText="1"/>
    </xf>
    <xf numFmtId="0" fontId="4" fillId="0" borderId="4" xfId="3" applyFont="1" applyBorder="1" applyAlignment="1">
      <alignment horizontal="left" vertical="center" wrapText="1"/>
    </xf>
    <xf numFmtId="2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165" fontId="4" fillId="0" borderId="2" xfId="0" applyNumberFormat="1" applyFont="1" applyBorder="1" applyAlignment="1">
      <alignment horizontal="center" vertical="center"/>
    </xf>
    <xf numFmtId="165" fontId="4" fillId="0" borderId="3" xfId="0" applyNumberFormat="1" applyFont="1" applyBorder="1" applyAlignment="1">
      <alignment horizontal="center" vertical="center"/>
    </xf>
    <xf numFmtId="165" fontId="4" fillId="0" borderId="4" xfId="0" applyNumberFormat="1" applyFont="1" applyBorder="1" applyAlignment="1">
      <alignment horizontal="center" vertical="center"/>
    </xf>
    <xf numFmtId="1" fontId="4" fillId="0" borderId="1" xfId="0" applyNumberFormat="1" applyFont="1" applyBorder="1" applyAlignment="1">
      <alignment horizontal="left" vertical="center"/>
    </xf>
    <xf numFmtId="0" fontId="4" fillId="0" borderId="2" xfId="1" applyFont="1" applyBorder="1" applyAlignment="1">
      <alignment horizontal="left" vertical="center" wrapText="1"/>
    </xf>
    <xf numFmtId="0" fontId="4" fillId="0" borderId="3" xfId="1" applyFont="1" applyBorder="1" applyAlignment="1">
      <alignment horizontal="left" vertical="center" wrapText="1"/>
    </xf>
    <xf numFmtId="0" fontId="4" fillId="0" borderId="4" xfId="1" applyFont="1" applyBorder="1" applyAlignment="1">
      <alignment horizontal="left" vertical="center" wrapText="1"/>
    </xf>
    <xf numFmtId="2" fontId="4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17" fontId="4" fillId="0" borderId="1" xfId="0" applyNumberFormat="1" applyFont="1" applyBorder="1" applyAlignment="1">
      <alignment horizontal="left" vertical="center" wrapText="1"/>
    </xf>
    <xf numFmtId="0" fontId="4" fillId="0" borderId="2" xfId="3" applyFont="1" applyBorder="1" applyAlignment="1">
      <alignment horizontal="center" vertical="center"/>
    </xf>
    <xf numFmtId="0" fontId="4" fillId="0" borderId="3" xfId="3" applyFont="1" applyBorder="1" applyAlignment="1">
      <alignment horizontal="center" vertical="center"/>
    </xf>
    <xf numFmtId="0" fontId="4" fillId="0" borderId="4" xfId="3" applyFont="1" applyBorder="1" applyAlignment="1">
      <alignment horizontal="center" vertical="center"/>
    </xf>
    <xf numFmtId="17" fontId="4" fillId="0" borderId="2" xfId="0" applyNumberFormat="1" applyFont="1" applyBorder="1" applyAlignment="1">
      <alignment horizontal="left" vertical="center" wrapText="1"/>
    </xf>
    <xf numFmtId="17" fontId="4" fillId="0" borderId="3" xfId="0" applyNumberFormat="1" applyFont="1" applyBorder="1" applyAlignment="1">
      <alignment horizontal="left" vertical="center" wrapText="1"/>
    </xf>
    <xf numFmtId="17" fontId="4" fillId="0" borderId="4" xfId="0" applyNumberFormat="1" applyFont="1" applyBorder="1" applyAlignment="1">
      <alignment horizontal="left" vertical="center" wrapText="1"/>
    </xf>
    <xf numFmtId="0" fontId="4" fillId="0" borderId="1" xfId="3" applyFont="1" applyBorder="1" applyAlignment="1">
      <alignment horizontal="left" vertical="center" wrapText="1"/>
    </xf>
    <xf numFmtId="167" fontId="4" fillId="0" borderId="1" xfId="0" applyNumberFormat="1" applyFont="1" applyBorder="1" applyAlignment="1">
      <alignment horizontal="left" vertical="center"/>
    </xf>
    <xf numFmtId="2" fontId="4" fillId="0" borderId="2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2" fontId="4" fillId="0" borderId="4" xfId="0" applyNumberFormat="1" applyFont="1" applyBorder="1" applyAlignment="1">
      <alignment horizontal="center" vertical="center"/>
    </xf>
    <xf numFmtId="0" fontId="4" fillId="0" borderId="1" xfId="5" applyFont="1" applyBorder="1" applyAlignment="1">
      <alignment horizontal="center" vertical="center"/>
    </xf>
    <xf numFmtId="164" fontId="4" fillId="0" borderId="1" xfId="5" applyNumberFormat="1" applyFont="1" applyBorder="1" applyAlignment="1">
      <alignment horizontal="center" vertical="center"/>
    </xf>
    <xf numFmtId="0" fontId="15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4" fillId="0" borderId="1" xfId="1" applyFont="1" applyBorder="1" applyAlignment="1">
      <alignment horizontal="left" vertical="center" wrapText="1"/>
    </xf>
    <xf numFmtId="0" fontId="4" fillId="0" borderId="1" xfId="1" applyFont="1" applyBorder="1" applyAlignment="1">
      <alignment horizontal="left" vertical="center"/>
    </xf>
    <xf numFmtId="164" fontId="4" fillId="0" borderId="2" xfId="5" applyNumberFormat="1" applyFont="1" applyBorder="1" applyAlignment="1">
      <alignment horizontal="center" vertical="center"/>
    </xf>
    <xf numFmtId="164" fontId="4" fillId="0" borderId="3" xfId="5" applyNumberFormat="1" applyFont="1" applyBorder="1" applyAlignment="1">
      <alignment horizontal="center" vertical="center"/>
    </xf>
    <xf numFmtId="164" fontId="4" fillId="0" borderId="4" xfId="5" applyNumberFormat="1" applyFont="1" applyBorder="1" applyAlignment="1">
      <alignment horizontal="center" vertical="center"/>
    </xf>
    <xf numFmtId="165" fontId="4" fillId="0" borderId="1" xfId="3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2" fontId="4" fillId="0" borderId="1" xfId="0" applyNumberFormat="1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left" vertical="center"/>
    </xf>
    <xf numFmtId="2" fontId="4" fillId="0" borderId="3" xfId="0" applyNumberFormat="1" applyFont="1" applyFill="1" applyBorder="1" applyAlignment="1">
      <alignment horizontal="left" vertical="center"/>
    </xf>
    <xf numFmtId="2" fontId="4" fillId="0" borderId="4" xfId="0" applyNumberFormat="1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2" xfId="1" applyFont="1" applyBorder="1" applyAlignment="1">
      <alignment horizontal="left" vertical="center"/>
    </xf>
    <xf numFmtId="0" fontId="4" fillId="0" borderId="3" xfId="1" applyFont="1" applyBorder="1" applyAlignment="1">
      <alignment horizontal="left" vertical="center"/>
    </xf>
    <xf numFmtId="0" fontId="4" fillId="0" borderId="4" xfId="1" applyFont="1" applyBorder="1" applyAlignment="1">
      <alignment horizontal="left" vertical="center"/>
    </xf>
    <xf numFmtId="0" fontId="4" fillId="0" borderId="1" xfId="1" applyFont="1" applyBorder="1" applyAlignment="1">
      <alignment horizontal="center" vertical="center"/>
    </xf>
    <xf numFmtId="1" fontId="4" fillId="0" borderId="2" xfId="0" applyNumberFormat="1" applyFont="1" applyBorder="1" applyAlignment="1">
      <alignment horizontal="left" vertical="center"/>
    </xf>
    <xf numFmtId="1" fontId="4" fillId="0" borderId="3" xfId="0" applyNumberFormat="1" applyFont="1" applyBorder="1" applyAlignment="1">
      <alignment horizontal="left" vertical="center"/>
    </xf>
    <xf numFmtId="1" fontId="4" fillId="0" borderId="4" xfId="0" applyNumberFormat="1" applyFont="1" applyBorder="1" applyAlignment="1">
      <alignment horizontal="left" vertical="center"/>
    </xf>
    <xf numFmtId="0" fontId="4" fillId="0" borderId="1" xfId="7" applyFont="1" applyBorder="1" applyAlignment="1">
      <alignment horizontal="center" vertical="center"/>
    </xf>
    <xf numFmtId="0" fontId="4" fillId="0" borderId="1" xfId="3" applyFont="1" applyBorder="1" applyAlignment="1">
      <alignment horizontal="left" vertical="center"/>
    </xf>
    <xf numFmtId="2" fontId="4" fillId="0" borderId="2" xfId="1" applyNumberFormat="1" applyFont="1" applyBorder="1" applyAlignment="1">
      <alignment horizontal="center" vertical="center"/>
    </xf>
    <xf numFmtId="2" fontId="4" fillId="0" borderId="3" xfId="1" applyNumberFormat="1" applyFont="1" applyBorder="1" applyAlignment="1">
      <alignment horizontal="center" vertical="center"/>
    </xf>
    <xf numFmtId="2" fontId="4" fillId="0" borderId="4" xfId="1" applyNumberFormat="1" applyFont="1" applyBorder="1" applyAlignment="1">
      <alignment horizontal="center" vertical="center"/>
    </xf>
    <xf numFmtId="0" fontId="4" fillId="0" borderId="1" xfId="7" applyFont="1" applyBorder="1" applyAlignment="1">
      <alignment horizontal="left" vertical="center"/>
    </xf>
    <xf numFmtId="2" fontId="4" fillId="0" borderId="1" xfId="1" applyNumberFormat="1" applyFont="1" applyBorder="1" applyAlignment="1">
      <alignment horizontal="left" vertical="center"/>
    </xf>
    <xf numFmtId="167" fontId="4" fillId="0" borderId="2" xfId="0" applyNumberFormat="1" applyFont="1" applyFill="1" applyBorder="1" applyAlignment="1">
      <alignment horizontal="left" vertical="center"/>
    </xf>
    <xf numFmtId="167" fontId="4" fillId="0" borderId="3" xfId="0" applyNumberFormat="1" applyFont="1" applyFill="1" applyBorder="1" applyAlignment="1">
      <alignment horizontal="left" vertical="center"/>
    </xf>
    <xf numFmtId="167" fontId="4" fillId="0" borderId="4" xfId="0" applyNumberFormat="1" applyFont="1" applyFill="1" applyBorder="1" applyAlignment="1">
      <alignment horizontal="left" vertical="center"/>
    </xf>
    <xf numFmtId="17" fontId="4" fillId="0" borderId="1" xfId="0" applyNumberFormat="1" applyFont="1" applyFill="1" applyBorder="1" applyAlignment="1">
      <alignment horizontal="left" vertical="center" wrapText="1"/>
    </xf>
    <xf numFmtId="167" fontId="4" fillId="0" borderId="1" xfId="0" applyNumberFormat="1" applyFont="1" applyFill="1" applyBorder="1" applyAlignment="1">
      <alignment horizontal="left" vertical="center"/>
    </xf>
    <xf numFmtId="167" fontId="4" fillId="0" borderId="2" xfId="1" applyNumberFormat="1" applyFont="1" applyBorder="1" applyAlignment="1">
      <alignment horizontal="left" vertical="center"/>
    </xf>
    <xf numFmtId="167" fontId="4" fillId="0" borderId="3" xfId="1" applyNumberFormat="1" applyFont="1" applyBorder="1" applyAlignment="1">
      <alignment horizontal="left" vertical="center"/>
    </xf>
    <xf numFmtId="167" fontId="4" fillId="0" borderId="4" xfId="1" applyNumberFormat="1" applyFont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2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167" fontId="4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left" vertical="center"/>
    </xf>
    <xf numFmtId="2" fontId="4" fillId="0" borderId="2" xfId="1" applyNumberFormat="1" applyFont="1" applyBorder="1" applyAlignment="1">
      <alignment horizontal="left" vertical="center"/>
    </xf>
    <xf numFmtId="2" fontId="4" fillId="0" borderId="3" xfId="1" applyNumberFormat="1" applyFont="1" applyBorder="1" applyAlignment="1">
      <alignment horizontal="left" vertical="center"/>
    </xf>
    <xf numFmtId="2" fontId="4" fillId="0" borderId="4" xfId="1" applyNumberFormat="1" applyFont="1" applyBorder="1" applyAlignment="1">
      <alignment horizontal="left" vertical="center"/>
    </xf>
    <xf numFmtId="0" fontId="4" fillId="0" borderId="1" xfId="7" applyFont="1" applyBorder="1" applyAlignment="1">
      <alignment horizontal="left" vertical="center" wrapText="1"/>
    </xf>
    <xf numFmtId="167" fontId="4" fillId="0" borderId="1" xfId="7" applyNumberFormat="1" applyFont="1" applyBorder="1" applyAlignment="1">
      <alignment horizontal="left" vertical="center"/>
    </xf>
    <xf numFmtId="0" fontId="4" fillId="0" borderId="2" xfId="3" applyFont="1" applyFill="1" applyBorder="1" applyAlignment="1">
      <alignment horizontal="left" vertical="center" wrapText="1"/>
    </xf>
    <xf numFmtId="0" fontId="4" fillId="0" borderId="3" xfId="3" applyFont="1" applyFill="1" applyBorder="1" applyAlignment="1">
      <alignment horizontal="left" vertical="center" wrapText="1"/>
    </xf>
    <xf numFmtId="0" fontId="4" fillId="0" borderId="4" xfId="3" applyFont="1" applyFill="1" applyBorder="1" applyAlignment="1">
      <alignment horizontal="left" vertical="center" wrapText="1"/>
    </xf>
    <xf numFmtId="164" fontId="4" fillId="0" borderId="1" xfId="0" applyNumberFormat="1" applyFont="1" applyFill="1" applyBorder="1" applyAlignment="1">
      <alignment horizontal="center" vertical="center"/>
    </xf>
    <xf numFmtId="167" fontId="4" fillId="0" borderId="2" xfId="0" applyNumberFormat="1" applyFont="1" applyFill="1" applyBorder="1" applyAlignment="1">
      <alignment horizontal="center" vertical="center"/>
    </xf>
    <xf numFmtId="167" fontId="4" fillId="0" borderId="3" xfId="0" applyNumberFormat="1" applyFont="1" applyFill="1" applyBorder="1" applyAlignment="1">
      <alignment horizontal="center" vertical="center"/>
    </xf>
    <xf numFmtId="167" fontId="4" fillId="0" borderId="4" xfId="0" applyNumberFormat="1" applyFont="1" applyFill="1" applyBorder="1" applyAlignment="1">
      <alignment horizontal="center" vertical="center"/>
    </xf>
    <xf numFmtId="0" fontId="4" fillId="0" borderId="2" xfId="3" applyFont="1" applyFill="1" applyBorder="1" applyAlignment="1">
      <alignment horizontal="center" vertical="center"/>
    </xf>
    <xf numFmtId="0" fontId="4" fillId="0" borderId="3" xfId="3" applyFont="1" applyFill="1" applyBorder="1" applyAlignment="1">
      <alignment horizontal="center" vertical="center"/>
    </xf>
    <xf numFmtId="0" fontId="4" fillId="0" borderId="4" xfId="3" applyFont="1" applyFill="1" applyBorder="1" applyAlignment="1">
      <alignment horizontal="center" vertical="center"/>
    </xf>
    <xf numFmtId="165" fontId="4" fillId="0" borderId="2" xfId="0" applyNumberFormat="1" applyFont="1" applyFill="1" applyBorder="1" applyAlignment="1">
      <alignment horizontal="center" vertical="center"/>
    </xf>
    <xf numFmtId="165" fontId="4" fillId="0" borderId="3" xfId="0" applyNumberFormat="1" applyFont="1" applyFill="1" applyBorder="1" applyAlignment="1">
      <alignment horizontal="center" vertical="center"/>
    </xf>
    <xf numFmtId="165" fontId="4" fillId="0" borderId="4" xfId="0" applyNumberFormat="1" applyFont="1" applyFill="1" applyBorder="1" applyAlignment="1">
      <alignment horizontal="center" vertical="center"/>
    </xf>
    <xf numFmtId="17" fontId="4" fillId="0" borderId="2" xfId="3" applyNumberFormat="1" applyFont="1" applyFill="1" applyBorder="1" applyAlignment="1">
      <alignment horizontal="left" vertical="center" wrapText="1"/>
    </xf>
    <xf numFmtId="0" fontId="4" fillId="0" borderId="2" xfId="7" applyFont="1" applyFill="1" applyBorder="1" applyAlignment="1">
      <alignment horizontal="left" vertical="center" wrapText="1"/>
    </xf>
    <xf numFmtId="0" fontId="4" fillId="0" borderId="3" xfId="7" applyFont="1" applyFill="1" applyBorder="1" applyAlignment="1">
      <alignment horizontal="left" vertical="center" wrapText="1"/>
    </xf>
    <xf numFmtId="0" fontId="4" fillId="0" borderId="4" xfId="7" applyFont="1" applyFill="1" applyBorder="1" applyAlignment="1">
      <alignment horizontal="left" vertical="center" wrapText="1"/>
    </xf>
    <xf numFmtId="0" fontId="4" fillId="0" borderId="2" xfId="3" applyFont="1" applyBorder="1" applyAlignment="1">
      <alignment horizontal="left" vertical="center"/>
    </xf>
    <xf numFmtId="0" fontId="4" fillId="0" borderId="3" xfId="3" applyFont="1" applyBorder="1" applyAlignment="1">
      <alignment horizontal="left" vertical="center"/>
    </xf>
    <xf numFmtId="0" fontId="4" fillId="0" borderId="4" xfId="3" applyFont="1" applyBorder="1" applyAlignment="1">
      <alignment horizontal="left" vertical="center"/>
    </xf>
    <xf numFmtId="17" fontId="4" fillId="0" borderId="2" xfId="3" applyNumberFormat="1" applyFont="1" applyBorder="1" applyAlignment="1">
      <alignment horizontal="left" vertical="center" wrapText="1"/>
    </xf>
    <xf numFmtId="0" fontId="15" fillId="0" borderId="1" xfId="0" applyFont="1" applyFill="1" applyBorder="1" applyAlignment="1">
      <alignment horizontal="center" vertical="center" wrapText="1"/>
    </xf>
    <xf numFmtId="167" fontId="4" fillId="0" borderId="1" xfId="0" applyNumberFormat="1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left" vertical="center"/>
    </xf>
    <xf numFmtId="0" fontId="4" fillId="0" borderId="2" xfId="7" applyFont="1" applyBorder="1" applyAlignment="1">
      <alignment horizontal="left" vertical="center" wrapText="1"/>
    </xf>
    <xf numFmtId="0" fontId="4" fillId="0" borderId="3" xfId="7" applyFont="1" applyBorder="1" applyAlignment="1">
      <alignment horizontal="left" vertical="center" wrapText="1"/>
    </xf>
    <xf numFmtId="0" fontId="4" fillId="0" borderId="4" xfId="7" applyFont="1" applyBorder="1" applyAlignment="1">
      <alignment horizontal="left" vertical="center" wrapText="1"/>
    </xf>
    <xf numFmtId="0" fontId="4" fillId="0" borderId="2" xfId="1" applyFont="1" applyFill="1" applyBorder="1" applyAlignment="1">
      <alignment horizontal="center" vertical="center"/>
    </xf>
    <xf numFmtId="0" fontId="4" fillId="0" borderId="3" xfId="1" applyFont="1" applyFill="1" applyBorder="1" applyAlignment="1">
      <alignment horizontal="center" vertical="center"/>
    </xf>
    <xf numFmtId="0" fontId="4" fillId="0" borderId="4" xfId="1" applyFont="1" applyFill="1" applyBorder="1" applyAlignment="1">
      <alignment horizontal="center" vertical="center"/>
    </xf>
    <xf numFmtId="165" fontId="4" fillId="0" borderId="1" xfId="3" applyNumberFormat="1" applyFont="1" applyFill="1" applyBorder="1" applyAlignment="1">
      <alignment horizontal="center" vertical="center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22" fillId="0" borderId="0" xfId="0" applyFont="1" applyFill="1" applyAlignment="1">
      <alignment horizontal="center" vertical="center"/>
    </xf>
    <xf numFmtId="2" fontId="4" fillId="0" borderId="1" xfId="1" applyNumberFormat="1" applyFont="1" applyBorder="1" applyAlignment="1">
      <alignment horizontal="center" vertical="center"/>
    </xf>
    <xf numFmtId="0" fontId="4" fillId="7" borderId="1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horizontal="center"/>
    </xf>
    <xf numFmtId="0" fontId="8" fillId="0" borderId="0" xfId="0" applyFont="1" applyFill="1" applyAlignment="1">
      <alignment horizontal="left"/>
    </xf>
    <xf numFmtId="0" fontId="7" fillId="0" borderId="0" xfId="0" applyFont="1" applyFill="1" applyAlignment="1">
      <alignment horizontal="center"/>
    </xf>
    <xf numFmtId="0" fontId="2" fillId="0" borderId="0" xfId="0" applyFont="1" applyFill="1" applyAlignment="1">
      <alignment horizontal="right"/>
    </xf>
    <xf numFmtId="0" fontId="4" fillId="0" borderId="1" xfId="0" applyFont="1" applyFill="1" applyBorder="1" applyAlignment="1">
      <alignment horizontal="center" vertical="center" textRotation="90" wrapText="1"/>
    </xf>
    <xf numFmtId="2" fontId="2" fillId="0" borderId="0" xfId="0" applyNumberFormat="1" applyFont="1" applyFill="1" applyAlignment="1">
      <alignment horizontal="left"/>
    </xf>
    <xf numFmtId="0" fontId="2" fillId="0" borderId="0" xfId="0" applyFont="1" applyFill="1" applyAlignment="1">
      <alignment horizontal="left"/>
    </xf>
    <xf numFmtId="0" fontId="4" fillId="0" borderId="1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right"/>
    </xf>
    <xf numFmtId="0" fontId="15" fillId="0" borderId="2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4" fillId="0" borderId="1" xfId="3" applyFont="1" applyFill="1" applyBorder="1" applyAlignment="1">
      <alignment horizontal="left" vertical="center" wrapText="1"/>
    </xf>
    <xf numFmtId="0" fontId="4" fillId="0" borderId="1" xfId="3" applyFont="1" applyBorder="1" applyAlignment="1">
      <alignment horizontal="center" vertical="center"/>
    </xf>
    <xf numFmtId="0" fontId="15" fillId="0" borderId="1" xfId="0" applyFont="1" applyBorder="1" applyAlignment="1">
      <alignment horizontal="left" vertical="center" wrapText="1"/>
    </xf>
    <xf numFmtId="0" fontId="4" fillId="7" borderId="1" xfId="0" applyFont="1" applyFill="1" applyBorder="1" applyAlignment="1">
      <alignment horizontal="left" vertical="center" wrapText="1"/>
    </xf>
    <xf numFmtId="0" fontId="4" fillId="0" borderId="1" xfId="5" applyFont="1" applyFill="1" applyBorder="1" applyAlignment="1">
      <alignment horizontal="center" vertical="center"/>
    </xf>
    <xf numFmtId="164" fontId="4" fillId="0" borderId="1" xfId="5" applyNumberFormat="1" applyFont="1" applyFill="1" applyBorder="1" applyAlignment="1">
      <alignment horizontal="center" vertical="center"/>
    </xf>
    <xf numFmtId="17" fontId="4" fillId="0" borderId="3" xfId="3" applyNumberFormat="1" applyFont="1" applyBorder="1" applyAlignment="1">
      <alignment horizontal="left" vertical="center" wrapText="1"/>
    </xf>
    <xf numFmtId="17" fontId="4" fillId="0" borderId="4" xfId="3" applyNumberFormat="1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1" fontId="4" fillId="0" borderId="1" xfId="0" applyNumberFormat="1" applyFont="1" applyBorder="1" applyAlignment="1">
      <alignment horizontal="center" vertical="center"/>
    </xf>
    <xf numFmtId="167" fontId="4" fillId="2" borderId="1" xfId="0" applyNumberFormat="1" applyFont="1" applyFill="1" applyBorder="1" applyAlignment="1">
      <alignment horizontal="left" vertical="center"/>
    </xf>
    <xf numFmtId="0" fontId="4" fillId="2" borderId="2" xfId="3" applyFont="1" applyFill="1" applyBorder="1" applyAlignment="1">
      <alignment horizontal="left" vertical="center" wrapText="1"/>
    </xf>
    <xf numFmtId="0" fontId="4" fillId="2" borderId="3" xfId="3" applyFont="1" applyFill="1" applyBorder="1" applyAlignment="1">
      <alignment horizontal="left" vertical="center" wrapText="1"/>
    </xf>
    <xf numFmtId="0" fontId="4" fillId="2" borderId="4" xfId="3" applyFont="1" applyFill="1" applyBorder="1" applyAlignment="1">
      <alignment horizontal="left" vertical="center" wrapText="1"/>
    </xf>
    <xf numFmtId="165" fontId="4" fillId="2" borderId="1" xfId="0" applyNumberFormat="1" applyFont="1" applyFill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2" fontId="4" fillId="0" borderId="1" xfId="7" applyNumberFormat="1" applyFont="1" applyBorder="1" applyAlignment="1">
      <alignment horizontal="center" vertical="center" wrapText="1"/>
    </xf>
    <xf numFmtId="2" fontId="4" fillId="0" borderId="1" xfId="7" applyNumberFormat="1" applyFont="1" applyBorder="1" applyAlignment="1">
      <alignment horizontal="left" vertical="center"/>
    </xf>
    <xf numFmtId="1" fontId="4" fillId="2" borderId="1" xfId="0" applyNumberFormat="1" applyFont="1" applyFill="1" applyBorder="1" applyAlignment="1">
      <alignment horizontal="left" vertical="center"/>
    </xf>
    <xf numFmtId="0" fontId="15" fillId="2" borderId="1" xfId="0" applyFont="1" applyFill="1" applyBorder="1" applyAlignment="1">
      <alignment horizontal="left" vertical="center" wrapText="1"/>
    </xf>
    <xf numFmtId="167" fontId="4" fillId="0" borderId="1" xfId="3" applyNumberFormat="1" applyFont="1" applyFill="1" applyBorder="1" applyAlignment="1">
      <alignment horizontal="left" vertical="center"/>
    </xf>
    <xf numFmtId="0" fontId="4" fillId="0" borderId="1" xfId="3" applyFont="1" applyFill="1" applyBorder="1" applyAlignment="1">
      <alignment horizontal="center" vertical="center"/>
    </xf>
    <xf numFmtId="1" fontId="4" fillId="0" borderId="2" xfId="0" applyNumberFormat="1" applyFont="1" applyFill="1" applyBorder="1" applyAlignment="1">
      <alignment horizontal="left" vertical="center"/>
    </xf>
    <xf numFmtId="1" fontId="4" fillId="0" borderId="3" xfId="0" applyNumberFormat="1" applyFont="1" applyFill="1" applyBorder="1" applyAlignment="1">
      <alignment horizontal="left" vertical="center"/>
    </xf>
    <xf numFmtId="1" fontId="4" fillId="0" borderId="4" xfId="0" applyNumberFormat="1" applyFont="1" applyFill="1" applyBorder="1" applyAlignment="1">
      <alignment horizontal="left" vertical="center"/>
    </xf>
    <xf numFmtId="2" fontId="4" fillId="0" borderId="1" xfId="7" applyNumberFormat="1" applyFont="1" applyFill="1" applyBorder="1" applyAlignment="1">
      <alignment horizontal="center" vertical="center" wrapText="1"/>
    </xf>
    <xf numFmtId="0" fontId="4" fillId="0" borderId="1" xfId="7" applyFont="1" applyFill="1" applyBorder="1" applyAlignment="1">
      <alignment horizontal="left" vertical="center"/>
    </xf>
    <xf numFmtId="0" fontId="4" fillId="0" borderId="1" xfId="7" applyFont="1" applyFill="1" applyBorder="1" applyAlignment="1">
      <alignment horizontal="left" vertical="center" wrapText="1"/>
    </xf>
    <xf numFmtId="167" fontId="4" fillId="0" borderId="1" xfId="7" applyNumberFormat="1" applyFont="1" applyFill="1" applyBorder="1" applyAlignment="1">
      <alignment horizontal="left" vertical="center"/>
    </xf>
    <xf numFmtId="2" fontId="4" fillId="0" borderId="1" xfId="7" applyNumberFormat="1" applyFont="1" applyFill="1" applyBorder="1" applyAlignment="1">
      <alignment horizontal="left" vertical="center"/>
    </xf>
    <xf numFmtId="0" fontId="4" fillId="0" borderId="1" xfId="7" applyFont="1" applyFill="1" applyBorder="1" applyAlignment="1">
      <alignment horizontal="center" vertical="center"/>
    </xf>
    <xf numFmtId="0" fontId="4" fillId="0" borderId="2" xfId="7" applyFont="1" applyFill="1" applyBorder="1" applyAlignment="1">
      <alignment horizontal="left" vertical="center"/>
    </xf>
    <xf numFmtId="0" fontId="4" fillId="0" borderId="3" xfId="7" applyFont="1" applyFill="1" applyBorder="1" applyAlignment="1">
      <alignment horizontal="left" vertical="center"/>
    </xf>
    <xf numFmtId="0" fontId="4" fillId="0" borderId="4" xfId="7" applyFont="1" applyFill="1" applyBorder="1" applyAlignment="1">
      <alignment horizontal="left" vertical="center"/>
    </xf>
    <xf numFmtId="1" fontId="4" fillId="0" borderId="2" xfId="7" applyNumberFormat="1" applyFont="1" applyFill="1" applyBorder="1" applyAlignment="1">
      <alignment horizontal="left" vertical="center"/>
    </xf>
    <xf numFmtId="1" fontId="4" fillId="0" borderId="3" xfId="7" applyNumberFormat="1" applyFont="1" applyFill="1" applyBorder="1" applyAlignment="1">
      <alignment horizontal="left" vertical="center"/>
    </xf>
    <xf numFmtId="1" fontId="4" fillId="0" borderId="4" xfId="7" applyNumberFormat="1" applyFont="1" applyFill="1" applyBorder="1" applyAlignment="1">
      <alignment horizontal="left" vertical="center"/>
    </xf>
    <xf numFmtId="2" fontId="4" fillId="0" borderId="2" xfId="7" applyNumberFormat="1" applyFont="1" applyFill="1" applyBorder="1" applyAlignment="1">
      <alignment horizontal="left" vertical="center"/>
    </xf>
    <xf numFmtId="2" fontId="4" fillId="0" borderId="3" xfId="7" applyNumberFormat="1" applyFont="1" applyFill="1" applyBorder="1" applyAlignment="1">
      <alignment horizontal="left" vertical="center"/>
    </xf>
    <xf numFmtId="2" fontId="4" fillId="0" borderId="4" xfId="7" applyNumberFormat="1" applyFont="1" applyFill="1" applyBorder="1" applyAlignment="1">
      <alignment horizontal="left" vertical="center"/>
    </xf>
    <xf numFmtId="2" fontId="4" fillId="0" borderId="2" xfId="7" applyNumberFormat="1" applyFont="1" applyFill="1" applyBorder="1" applyAlignment="1">
      <alignment horizontal="center" vertical="center" wrapText="1"/>
    </xf>
    <xf numFmtId="2" fontId="4" fillId="0" borderId="3" xfId="7" applyNumberFormat="1" applyFont="1" applyFill="1" applyBorder="1" applyAlignment="1">
      <alignment horizontal="center" vertical="center" wrapText="1"/>
    </xf>
    <xf numFmtId="2" fontId="4" fillId="0" borderId="4" xfId="7" applyNumberFormat="1" applyFont="1" applyFill="1" applyBorder="1" applyAlignment="1">
      <alignment horizontal="center" vertical="center" wrapText="1"/>
    </xf>
    <xf numFmtId="0" fontId="4" fillId="0" borderId="2" xfId="7" applyFont="1" applyFill="1" applyBorder="1" applyAlignment="1">
      <alignment horizontal="center" vertical="center"/>
    </xf>
    <xf numFmtId="0" fontId="4" fillId="0" borderId="3" xfId="7" applyFont="1" applyFill="1" applyBorder="1" applyAlignment="1">
      <alignment horizontal="center" vertical="center"/>
    </xf>
    <xf numFmtId="0" fontId="4" fillId="0" borderId="4" xfId="7" applyFont="1" applyFill="1" applyBorder="1" applyAlignment="1">
      <alignment horizontal="center" vertical="center"/>
    </xf>
    <xf numFmtId="2" fontId="4" fillId="0" borderId="2" xfId="7" applyNumberFormat="1" applyFont="1" applyFill="1" applyBorder="1" applyAlignment="1">
      <alignment horizontal="center" vertical="center"/>
    </xf>
    <xf numFmtId="2" fontId="4" fillId="0" borderId="3" xfId="7" applyNumberFormat="1" applyFont="1" applyFill="1" applyBorder="1" applyAlignment="1">
      <alignment horizontal="center" vertical="center"/>
    </xf>
    <xf numFmtId="2" fontId="4" fillId="0" borderId="4" xfId="7" applyNumberFormat="1" applyFont="1" applyFill="1" applyBorder="1" applyAlignment="1">
      <alignment horizontal="center" vertical="center"/>
    </xf>
    <xf numFmtId="1" fontId="4" fillId="0" borderId="1" xfId="7" applyNumberFormat="1" applyFont="1" applyFill="1" applyBorder="1" applyAlignment="1">
      <alignment horizontal="left" vertical="center"/>
    </xf>
    <xf numFmtId="0" fontId="4" fillId="0" borderId="2" xfId="3" applyFont="1" applyFill="1" applyBorder="1" applyAlignment="1">
      <alignment horizontal="left" vertical="center"/>
    </xf>
    <xf numFmtId="0" fontId="4" fillId="0" borderId="3" xfId="3" applyFont="1" applyFill="1" applyBorder="1" applyAlignment="1">
      <alignment horizontal="left" vertical="center"/>
    </xf>
    <xf numFmtId="0" fontId="4" fillId="0" borderId="4" xfId="3" applyFont="1" applyFill="1" applyBorder="1" applyAlignment="1">
      <alignment horizontal="left" vertical="center"/>
    </xf>
    <xf numFmtId="167" fontId="4" fillId="0" borderId="2" xfId="3" applyNumberFormat="1" applyFont="1" applyFill="1" applyBorder="1" applyAlignment="1">
      <alignment horizontal="left" vertical="center"/>
    </xf>
    <xf numFmtId="167" fontId="4" fillId="0" borderId="3" xfId="3" applyNumberFormat="1" applyFont="1" applyFill="1" applyBorder="1" applyAlignment="1">
      <alignment horizontal="left" vertical="center"/>
    </xf>
    <xf numFmtId="167" fontId="4" fillId="0" borderId="4" xfId="3" applyNumberFormat="1" applyFont="1" applyFill="1" applyBorder="1" applyAlignment="1">
      <alignment horizontal="left" vertical="center"/>
    </xf>
    <xf numFmtId="0" fontId="31" fillId="0" borderId="1" xfId="0" applyFont="1" applyBorder="1" applyAlignment="1">
      <alignment horizontal="left" vertical="center" wrapText="1"/>
    </xf>
    <xf numFmtId="0" fontId="15" fillId="0" borderId="1" xfId="7" applyFont="1" applyFill="1" applyBorder="1" applyAlignment="1">
      <alignment horizontal="left" vertical="center" wrapText="1"/>
    </xf>
    <xf numFmtId="0" fontId="4" fillId="0" borderId="1" xfId="3" applyFont="1" applyFill="1" applyBorder="1" applyAlignment="1">
      <alignment horizontal="left" vertical="center"/>
    </xf>
    <xf numFmtId="0" fontId="15" fillId="0" borderId="1" xfId="0" applyFont="1" applyFill="1" applyBorder="1" applyAlignment="1">
      <alignment horizontal="left" vertical="center" wrapText="1"/>
    </xf>
    <xf numFmtId="0" fontId="33" fillId="0" borderId="1" xfId="0" applyFont="1" applyFill="1" applyBorder="1" applyAlignment="1">
      <alignment horizontal="center" vertical="center"/>
    </xf>
    <xf numFmtId="1" fontId="4" fillId="0" borderId="1" xfId="0" applyNumberFormat="1" applyFont="1" applyFill="1" applyBorder="1" applyAlignment="1">
      <alignment horizontal="left" vertical="center"/>
    </xf>
    <xf numFmtId="164" fontId="4" fillId="2" borderId="1" xfId="0" applyNumberFormat="1" applyFont="1" applyFill="1" applyBorder="1" applyAlignment="1">
      <alignment horizontal="center" vertical="center"/>
    </xf>
    <xf numFmtId="1" fontId="4" fillId="0" borderId="1" xfId="7" applyNumberFormat="1" applyFont="1" applyBorder="1" applyAlignment="1">
      <alignment horizontal="left" vertical="center"/>
    </xf>
    <xf numFmtId="165" fontId="4" fillId="0" borderId="1" xfId="7" applyNumberFormat="1" applyFont="1" applyBorder="1" applyAlignment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167" fontId="4" fillId="0" borderId="1" xfId="1" applyNumberFormat="1" applyFont="1" applyBorder="1" applyAlignment="1">
      <alignment horizontal="left" vertical="center"/>
    </xf>
    <xf numFmtId="165" fontId="4" fillId="0" borderId="2" xfId="0" applyNumberFormat="1" applyFont="1" applyBorder="1" applyAlignment="1">
      <alignment horizontal="left" vertical="center"/>
    </xf>
    <xf numFmtId="165" fontId="4" fillId="0" borderId="3" xfId="0" applyNumberFormat="1" applyFont="1" applyBorder="1" applyAlignment="1">
      <alignment horizontal="left" vertical="center"/>
    </xf>
    <xf numFmtId="165" fontId="4" fillId="0" borderId="4" xfId="0" applyNumberFormat="1" applyFont="1" applyBorder="1" applyAlignment="1">
      <alignment horizontal="left" vertical="center"/>
    </xf>
    <xf numFmtId="164" fontId="4" fillId="0" borderId="1" xfId="1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left" vertical="center"/>
    </xf>
    <xf numFmtId="164" fontId="4" fillId="0" borderId="3" xfId="0" applyNumberFormat="1" applyFont="1" applyBorder="1" applyAlignment="1">
      <alignment horizontal="left" vertical="center"/>
    </xf>
    <xf numFmtId="164" fontId="4" fillId="0" borderId="4" xfId="0" applyNumberFormat="1" applyFont="1" applyBorder="1" applyAlignment="1">
      <alignment horizontal="left" vertical="center"/>
    </xf>
    <xf numFmtId="165" fontId="4" fillId="0" borderId="1" xfId="1" applyNumberFormat="1" applyFont="1" applyBorder="1" applyAlignment="1">
      <alignment horizontal="center" vertical="center"/>
    </xf>
    <xf numFmtId="170" fontId="4" fillId="0" borderId="1" xfId="0" applyNumberFormat="1" applyFont="1" applyBorder="1" applyAlignment="1">
      <alignment horizontal="center" vertical="center"/>
    </xf>
    <xf numFmtId="0" fontId="4" fillId="0" borderId="1" xfId="12" applyFont="1" applyBorder="1" applyAlignment="1">
      <alignment horizontal="left" vertical="center" wrapText="1"/>
    </xf>
    <xf numFmtId="2" fontId="4" fillId="0" borderId="1" xfId="12" applyNumberFormat="1" applyFont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0" borderId="1" xfId="1" applyFont="1" applyFill="1" applyBorder="1" applyAlignment="1">
      <alignment horizontal="center" vertical="center"/>
    </xf>
    <xf numFmtId="164" fontId="4" fillId="0" borderId="1" xfId="1" applyNumberFormat="1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left" vertical="center" wrapText="1"/>
    </xf>
    <xf numFmtId="0" fontId="15" fillId="0" borderId="3" xfId="0" applyFont="1" applyFill="1" applyBorder="1" applyAlignment="1">
      <alignment horizontal="left" vertical="center" wrapText="1"/>
    </xf>
    <xf numFmtId="0" fontId="15" fillId="0" borderId="4" xfId="0" applyFont="1" applyFill="1" applyBorder="1" applyAlignment="1">
      <alignment horizontal="left" vertical="center" wrapText="1"/>
    </xf>
    <xf numFmtId="0" fontId="13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3" fillId="0" borderId="0" xfId="0" applyFont="1" applyFill="1" applyAlignment="1">
      <alignment horizontal="center" vertical="center" wrapText="1"/>
    </xf>
    <xf numFmtId="0" fontId="28" fillId="0" borderId="1" xfId="0" applyFont="1" applyFill="1" applyBorder="1" applyAlignment="1">
      <alignment horizontal="center"/>
    </xf>
    <xf numFmtId="164" fontId="4" fillId="0" borderId="2" xfId="0" applyNumberFormat="1" applyFont="1" applyFill="1" applyBorder="1" applyAlignment="1">
      <alignment horizontal="center" vertical="center"/>
    </xf>
    <xf numFmtId="164" fontId="4" fillId="0" borderId="3" xfId="0" applyNumberFormat="1" applyFont="1" applyFill="1" applyBorder="1" applyAlignment="1">
      <alignment horizontal="center" vertical="center"/>
    </xf>
    <xf numFmtId="164" fontId="4" fillId="0" borderId="4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/>
    </xf>
    <xf numFmtId="2" fontId="4" fillId="0" borderId="4" xfId="0" applyNumberFormat="1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 wrapText="1"/>
    </xf>
    <xf numFmtId="17" fontId="4" fillId="0" borderId="2" xfId="0" applyNumberFormat="1" applyFont="1" applyFill="1" applyBorder="1" applyAlignment="1">
      <alignment horizontal="left" vertical="center" wrapText="1"/>
    </xf>
    <xf numFmtId="17" fontId="4" fillId="0" borderId="3" xfId="0" applyNumberFormat="1" applyFont="1" applyFill="1" applyBorder="1" applyAlignment="1">
      <alignment horizontal="left" vertical="center" wrapText="1"/>
    </xf>
    <xf numFmtId="17" fontId="4" fillId="0" borderId="4" xfId="0" applyNumberFormat="1" applyFont="1" applyFill="1" applyBorder="1" applyAlignment="1">
      <alignment horizontal="left" vertical="center" wrapText="1"/>
    </xf>
    <xf numFmtId="2" fontId="4" fillId="0" borderId="1" xfId="1" applyNumberFormat="1" applyFont="1" applyFill="1" applyBorder="1" applyAlignment="1">
      <alignment horizontal="left" vertical="center"/>
    </xf>
    <xf numFmtId="167" fontId="4" fillId="0" borderId="2" xfId="1" applyNumberFormat="1" applyFont="1" applyFill="1" applyBorder="1" applyAlignment="1">
      <alignment horizontal="left" vertical="center"/>
    </xf>
    <xf numFmtId="167" fontId="4" fillId="0" borderId="3" xfId="1" applyNumberFormat="1" applyFont="1" applyFill="1" applyBorder="1" applyAlignment="1">
      <alignment horizontal="left" vertical="center"/>
    </xf>
    <xf numFmtId="167" fontId="4" fillId="0" borderId="4" xfId="1" applyNumberFormat="1" applyFont="1" applyFill="1" applyBorder="1" applyAlignment="1">
      <alignment horizontal="left" vertical="center"/>
    </xf>
    <xf numFmtId="0" fontId="4" fillId="0" borderId="2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4" fillId="0" borderId="4" xfId="1" applyFont="1" applyFill="1" applyBorder="1" applyAlignment="1">
      <alignment horizontal="left"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4" fillId="0" borderId="1" xfId="1" applyFont="1" applyFill="1" applyBorder="1" applyAlignment="1">
      <alignment horizontal="left" vertical="center"/>
    </xf>
    <xf numFmtId="0" fontId="25" fillId="0" borderId="2" xfId="0" applyFont="1" applyBorder="1" applyAlignment="1">
      <alignment horizontal="left" vertical="center" wrapText="1"/>
    </xf>
    <xf numFmtId="0" fontId="25" fillId="0" borderId="3" xfId="0" applyFont="1" applyBorder="1" applyAlignment="1">
      <alignment horizontal="left" vertical="center" wrapText="1"/>
    </xf>
    <xf numFmtId="0" fontId="25" fillId="0" borderId="4" xfId="0" applyFont="1" applyBorder="1" applyAlignment="1">
      <alignment horizontal="left" vertical="center" wrapText="1"/>
    </xf>
    <xf numFmtId="164" fontId="4" fillId="0" borderId="2" xfId="5" applyNumberFormat="1" applyFont="1" applyFill="1" applyBorder="1" applyAlignment="1">
      <alignment horizontal="center" vertical="center"/>
    </xf>
    <xf numFmtId="164" fontId="4" fillId="0" borderId="3" xfId="5" applyNumberFormat="1" applyFont="1" applyFill="1" applyBorder="1" applyAlignment="1">
      <alignment horizontal="center" vertical="center"/>
    </xf>
    <xf numFmtId="164" fontId="4" fillId="0" borderId="4" xfId="5" applyNumberFormat="1" applyFont="1" applyFill="1" applyBorder="1" applyAlignment="1">
      <alignment horizontal="center" vertical="center"/>
    </xf>
    <xf numFmtId="164" fontId="4" fillId="0" borderId="1" xfId="1" applyNumberFormat="1" applyFont="1" applyBorder="1" applyAlignment="1">
      <alignment horizontal="left" vertical="center"/>
    </xf>
    <xf numFmtId="165" fontId="4" fillId="0" borderId="1" xfId="0" applyNumberFormat="1" applyFont="1" applyBorder="1" applyAlignment="1">
      <alignment horizontal="left" vertical="center"/>
    </xf>
    <xf numFmtId="2" fontId="4" fillId="0" borderId="2" xfId="1" applyNumberFormat="1" applyFont="1" applyFill="1" applyBorder="1" applyAlignment="1">
      <alignment horizontal="left" vertical="center"/>
    </xf>
    <xf numFmtId="2" fontId="4" fillId="0" borderId="3" xfId="1" applyNumberFormat="1" applyFont="1" applyFill="1" applyBorder="1" applyAlignment="1">
      <alignment horizontal="left" vertical="center"/>
    </xf>
    <xf numFmtId="2" fontId="4" fillId="0" borderId="4" xfId="1" applyNumberFormat="1" applyFont="1" applyFill="1" applyBorder="1" applyAlignment="1">
      <alignment horizontal="left" vertical="center"/>
    </xf>
    <xf numFmtId="164" fontId="4" fillId="0" borderId="1" xfId="7" applyNumberFormat="1" applyFont="1" applyBorder="1" applyAlignment="1">
      <alignment horizontal="center" vertical="center"/>
    </xf>
    <xf numFmtId="167" fontId="4" fillId="0" borderId="1" xfId="1" applyNumberFormat="1" applyFont="1" applyFill="1" applyBorder="1" applyAlignment="1">
      <alignment horizontal="left" vertical="center"/>
    </xf>
    <xf numFmtId="2" fontId="4" fillId="0" borderId="1" xfId="1" applyNumberFormat="1" applyFont="1" applyFill="1" applyBorder="1" applyAlignment="1">
      <alignment horizontal="center" vertical="center"/>
    </xf>
    <xf numFmtId="0" fontId="15" fillId="0" borderId="1" xfId="7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left" vertical="center"/>
    </xf>
    <xf numFmtId="2" fontId="4" fillId="3" borderId="1" xfId="0" applyNumberFormat="1" applyFont="1" applyFill="1" applyBorder="1" applyAlignment="1">
      <alignment horizontal="left" vertical="center"/>
    </xf>
    <xf numFmtId="0" fontId="4" fillId="2" borderId="1" xfId="3" applyFont="1" applyFill="1" applyBorder="1" applyAlignment="1">
      <alignment horizontal="left" vertical="center" wrapText="1"/>
    </xf>
    <xf numFmtId="0" fontId="4" fillId="4" borderId="1" xfId="7" applyFont="1" applyFill="1" applyBorder="1" applyAlignment="1">
      <alignment horizontal="left" vertical="center"/>
    </xf>
    <xf numFmtId="2" fontId="4" fillId="0" borderId="1" xfId="3" applyNumberFormat="1" applyFont="1" applyFill="1" applyBorder="1" applyAlignment="1">
      <alignment horizontal="left" vertical="center"/>
    </xf>
    <xf numFmtId="0" fontId="15" fillId="0" borderId="1" xfId="3" applyFont="1" applyFill="1" applyBorder="1" applyAlignment="1">
      <alignment horizontal="center" vertical="center" wrapText="1"/>
    </xf>
    <xf numFmtId="0" fontId="26" fillId="0" borderId="0" xfId="0" applyFont="1" applyFill="1" applyAlignment="1">
      <alignment horizontal="center"/>
    </xf>
    <xf numFmtId="0" fontId="13" fillId="0" borderId="5" xfId="0" applyFont="1" applyFill="1" applyBorder="1" applyAlignment="1">
      <alignment horizontal="left" vertical="center" wrapText="1"/>
    </xf>
    <xf numFmtId="0" fontId="13" fillId="0" borderId="6" xfId="0" applyFont="1" applyFill="1" applyBorder="1" applyAlignment="1">
      <alignment horizontal="left" vertical="center" wrapText="1"/>
    </xf>
    <xf numFmtId="0" fontId="13" fillId="0" borderId="7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left" vertical="center" wrapText="1"/>
    </xf>
    <xf numFmtId="164" fontId="4" fillId="0" borderId="1" xfId="0" applyNumberFormat="1" applyFont="1" applyFill="1" applyBorder="1" applyAlignment="1">
      <alignment horizontal="left" vertical="center"/>
    </xf>
    <xf numFmtId="170" fontId="4" fillId="0" borderId="1" xfId="0" applyNumberFormat="1" applyFont="1" applyFill="1" applyBorder="1" applyAlignment="1">
      <alignment horizontal="center" vertical="center"/>
    </xf>
    <xf numFmtId="164" fontId="4" fillId="0" borderId="2" xfId="0" applyNumberFormat="1" applyFont="1" applyFill="1" applyBorder="1" applyAlignment="1">
      <alignment horizontal="left" vertical="center"/>
    </xf>
    <xf numFmtId="164" fontId="4" fillId="0" borderId="3" xfId="0" applyNumberFormat="1" applyFont="1" applyFill="1" applyBorder="1" applyAlignment="1">
      <alignment horizontal="left" vertical="center"/>
    </xf>
    <xf numFmtId="164" fontId="4" fillId="0" borderId="4" xfId="0" applyNumberFormat="1" applyFont="1" applyFill="1" applyBorder="1" applyAlignment="1">
      <alignment horizontal="left" vertical="center"/>
    </xf>
    <xf numFmtId="165" fontId="4" fillId="0" borderId="1" xfId="1" applyNumberFormat="1" applyFont="1" applyFill="1" applyBorder="1" applyAlignment="1">
      <alignment horizontal="center" vertical="center"/>
    </xf>
    <xf numFmtId="2" fontId="4" fillId="0" borderId="2" xfId="5" applyNumberFormat="1" applyFont="1" applyBorder="1" applyAlignment="1">
      <alignment horizontal="center" vertical="center"/>
    </xf>
    <xf numFmtId="2" fontId="4" fillId="0" borderId="3" xfId="5" applyNumberFormat="1" applyFont="1" applyBorder="1" applyAlignment="1">
      <alignment horizontal="center" vertical="center"/>
    </xf>
    <xf numFmtId="2" fontId="4" fillId="0" borderId="4" xfId="5" applyNumberFormat="1" applyFont="1" applyBorder="1" applyAlignment="1">
      <alignment horizontal="center" vertical="center"/>
    </xf>
    <xf numFmtId="0" fontId="4" fillId="0" borderId="1" xfId="5" applyFont="1" applyBorder="1" applyAlignment="1">
      <alignment horizontal="left" vertical="center" wrapText="1"/>
    </xf>
    <xf numFmtId="0" fontId="4" fillId="0" borderId="1" xfId="5" applyFont="1" applyBorder="1" applyAlignment="1">
      <alignment horizontal="left" vertic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2" fontId="2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0" fontId="8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 textRotation="90" wrapText="1"/>
    </xf>
    <xf numFmtId="0" fontId="42" fillId="0" borderId="1" xfId="0" applyFont="1" applyBorder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13" fillId="0" borderId="0" xfId="0" applyFont="1" applyAlignment="1">
      <alignment horizontal="center" vertical="center" wrapText="1"/>
    </xf>
    <xf numFmtId="0" fontId="4" fillId="5" borderId="2" xfId="0" applyFont="1" applyFill="1" applyBorder="1" applyAlignment="1">
      <alignment horizontal="left" vertical="center"/>
    </xf>
    <xf numFmtId="0" fontId="4" fillId="5" borderId="3" xfId="0" applyFont="1" applyFill="1" applyBorder="1" applyAlignment="1">
      <alignment horizontal="left" vertical="center"/>
    </xf>
    <xf numFmtId="0" fontId="4" fillId="5" borderId="4" xfId="0" applyFont="1" applyFill="1" applyBorder="1" applyAlignment="1">
      <alignment horizontal="left" vertical="center"/>
    </xf>
    <xf numFmtId="0" fontId="4" fillId="5" borderId="2" xfId="3" applyFont="1" applyFill="1" applyBorder="1" applyAlignment="1">
      <alignment horizontal="left" vertical="center" wrapText="1"/>
    </xf>
    <xf numFmtId="0" fontId="4" fillId="5" borderId="3" xfId="3" applyFont="1" applyFill="1" applyBorder="1" applyAlignment="1">
      <alignment horizontal="left" vertical="center" wrapText="1"/>
    </xf>
    <xf numFmtId="0" fontId="4" fillId="5" borderId="4" xfId="3" applyFont="1" applyFill="1" applyBorder="1" applyAlignment="1">
      <alignment horizontal="left" vertical="center" wrapText="1"/>
    </xf>
    <xf numFmtId="0" fontId="24" fillId="5" borderId="2" xfId="0" applyFont="1" applyFill="1" applyBorder="1" applyAlignment="1">
      <alignment horizontal="left" vertical="center" wrapText="1"/>
    </xf>
    <xf numFmtId="0" fontId="24" fillId="5" borderId="3" xfId="0" applyFont="1" applyFill="1" applyBorder="1" applyAlignment="1">
      <alignment horizontal="left" vertical="center" wrapText="1"/>
    </xf>
    <xf numFmtId="0" fontId="24" fillId="5" borderId="4" xfId="0" applyFont="1" applyFill="1" applyBorder="1" applyAlignment="1">
      <alignment horizontal="left" vertical="center" wrapText="1"/>
    </xf>
    <xf numFmtId="2" fontId="4" fillId="5" borderId="2" xfId="0" applyNumberFormat="1" applyFont="1" applyFill="1" applyBorder="1" applyAlignment="1">
      <alignment horizontal="left" vertical="center"/>
    </xf>
    <xf numFmtId="2" fontId="4" fillId="5" borderId="3" xfId="0" applyNumberFormat="1" applyFont="1" applyFill="1" applyBorder="1" applyAlignment="1">
      <alignment horizontal="left" vertical="center"/>
    </xf>
    <xf numFmtId="2" fontId="4" fillId="5" borderId="4" xfId="0" applyNumberFormat="1" applyFont="1" applyFill="1" applyBorder="1" applyAlignment="1">
      <alignment horizontal="left" vertical="center"/>
    </xf>
    <xf numFmtId="0" fontId="4" fillId="5" borderId="2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/>
    </xf>
    <xf numFmtId="0" fontId="4" fillId="5" borderId="4" xfId="0" applyFont="1" applyFill="1" applyBorder="1" applyAlignment="1">
      <alignment horizontal="center" vertical="center"/>
    </xf>
    <xf numFmtId="2" fontId="4" fillId="5" borderId="2" xfId="0" applyNumberFormat="1" applyFont="1" applyFill="1" applyBorder="1" applyAlignment="1">
      <alignment horizontal="center" vertical="center" wrapText="1"/>
    </xf>
    <xf numFmtId="2" fontId="4" fillId="5" borderId="3" xfId="0" applyNumberFormat="1" applyFont="1" applyFill="1" applyBorder="1" applyAlignment="1">
      <alignment horizontal="center" vertical="center" wrapText="1"/>
    </xf>
    <xf numFmtId="2" fontId="4" fillId="5" borderId="4" xfId="0" applyNumberFormat="1" applyFont="1" applyFill="1" applyBorder="1" applyAlignment="1">
      <alignment horizontal="center" vertical="center" wrapText="1"/>
    </xf>
    <xf numFmtId="167" fontId="4" fillId="5" borderId="2" xfId="0" applyNumberFormat="1" applyFont="1" applyFill="1" applyBorder="1" applyAlignment="1">
      <alignment horizontal="center" vertical="center"/>
    </xf>
    <xf numFmtId="167" fontId="4" fillId="5" borderId="3" xfId="0" applyNumberFormat="1" applyFont="1" applyFill="1" applyBorder="1" applyAlignment="1">
      <alignment horizontal="center" vertical="center"/>
    </xf>
    <xf numFmtId="167" fontId="4" fillId="5" borderId="4" xfId="0" applyNumberFormat="1" applyFont="1" applyFill="1" applyBorder="1" applyAlignment="1">
      <alignment horizontal="center" vertical="center"/>
    </xf>
    <xf numFmtId="2" fontId="4" fillId="0" borderId="1" xfId="0" applyNumberFormat="1" applyFont="1" applyBorder="1" applyAlignment="1">
      <alignment horizontal="left" vertical="center" wrapText="1"/>
    </xf>
    <xf numFmtId="0" fontId="15" fillId="0" borderId="1" xfId="7" applyFont="1" applyBorder="1" applyAlignment="1">
      <alignment horizontal="center" vertical="center" wrapText="1"/>
    </xf>
    <xf numFmtId="0" fontId="4" fillId="6" borderId="2" xfId="0" applyFont="1" applyFill="1" applyBorder="1" applyAlignment="1">
      <alignment horizontal="left" vertical="center"/>
    </xf>
    <xf numFmtId="0" fontId="4" fillId="6" borderId="3" xfId="0" applyFont="1" applyFill="1" applyBorder="1" applyAlignment="1">
      <alignment horizontal="left" vertical="center"/>
    </xf>
    <xf numFmtId="0" fontId="4" fillId="6" borderId="4" xfId="0" applyFont="1" applyFill="1" applyBorder="1" applyAlignment="1">
      <alignment horizontal="left" vertical="center"/>
    </xf>
    <xf numFmtId="0" fontId="4" fillId="6" borderId="1" xfId="0" applyFont="1" applyFill="1" applyBorder="1" applyAlignment="1">
      <alignment horizontal="left" vertical="center" wrapText="1"/>
    </xf>
    <xf numFmtId="0" fontId="24" fillId="6" borderId="2" xfId="0" applyFont="1" applyFill="1" applyBorder="1" applyAlignment="1">
      <alignment horizontal="left" vertical="center" wrapText="1"/>
    </xf>
    <xf numFmtId="0" fontId="24" fillId="6" borderId="3" xfId="0" applyFont="1" applyFill="1" applyBorder="1" applyAlignment="1">
      <alignment horizontal="left" vertical="center" wrapText="1"/>
    </xf>
    <xf numFmtId="0" fontId="24" fillId="6" borderId="4" xfId="0" applyFont="1" applyFill="1" applyBorder="1" applyAlignment="1">
      <alignment horizontal="left" vertical="center" wrapText="1"/>
    </xf>
    <xf numFmtId="0" fontId="4" fillId="6" borderId="1" xfId="0" applyFont="1" applyFill="1" applyBorder="1" applyAlignment="1">
      <alignment horizontal="left" vertical="center"/>
    </xf>
    <xf numFmtId="2" fontId="4" fillId="6" borderId="1" xfId="0" applyNumberFormat="1" applyFont="1" applyFill="1" applyBorder="1" applyAlignment="1">
      <alignment horizontal="left" vertical="center"/>
    </xf>
    <xf numFmtId="0" fontId="4" fillId="6" borderId="1" xfId="0" applyFont="1" applyFill="1" applyBorder="1" applyAlignment="1">
      <alignment horizontal="center" vertical="center"/>
    </xf>
    <xf numFmtId="2" fontId="4" fillId="6" borderId="1" xfId="0" applyNumberFormat="1" applyFont="1" applyFill="1" applyBorder="1" applyAlignment="1">
      <alignment horizontal="center" vertical="center" wrapText="1"/>
    </xf>
    <xf numFmtId="2" fontId="4" fillId="6" borderId="1" xfId="0" applyNumberFormat="1" applyFont="1" applyFill="1" applyBorder="1" applyAlignment="1">
      <alignment horizontal="center" vertical="center"/>
    </xf>
    <xf numFmtId="2" fontId="4" fillId="6" borderId="2" xfId="0" applyNumberFormat="1" applyFont="1" applyFill="1" applyBorder="1" applyAlignment="1">
      <alignment horizontal="center" vertical="center" wrapText="1"/>
    </xf>
    <xf numFmtId="2" fontId="4" fillId="6" borderId="3" xfId="0" applyNumberFormat="1" applyFont="1" applyFill="1" applyBorder="1" applyAlignment="1">
      <alignment horizontal="center" vertical="center" wrapText="1"/>
    </xf>
    <xf numFmtId="2" fontId="4" fillId="6" borderId="4" xfId="0" applyNumberFormat="1" applyFont="1" applyFill="1" applyBorder="1" applyAlignment="1">
      <alignment horizontal="center" vertical="center" wrapText="1"/>
    </xf>
    <xf numFmtId="2" fontId="24" fillId="6" borderId="1" xfId="0" applyNumberFormat="1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left" vertical="center" wrapText="1"/>
    </xf>
    <xf numFmtId="0" fontId="4" fillId="5" borderId="1" xfId="0" applyFont="1" applyFill="1" applyBorder="1" applyAlignment="1">
      <alignment horizontal="left" vertical="center"/>
    </xf>
    <xf numFmtId="2" fontId="4" fillId="5" borderId="1" xfId="0" applyNumberFormat="1" applyFont="1" applyFill="1" applyBorder="1" applyAlignment="1">
      <alignment horizontal="left" vertical="center"/>
    </xf>
    <xf numFmtId="0" fontId="4" fillId="5" borderId="1" xfId="0" applyFont="1" applyFill="1" applyBorder="1" applyAlignment="1">
      <alignment horizontal="center" vertical="center"/>
    </xf>
    <xf numFmtId="2" fontId="4" fillId="5" borderId="1" xfId="0" applyNumberFormat="1" applyFont="1" applyFill="1" applyBorder="1" applyAlignment="1">
      <alignment horizontal="center" vertical="center" wrapText="1"/>
    </xf>
    <xf numFmtId="2" fontId="4" fillId="5" borderId="1" xfId="0" applyNumberFormat="1" applyFont="1" applyFill="1" applyBorder="1" applyAlignment="1">
      <alignment horizontal="center" vertical="center"/>
    </xf>
    <xf numFmtId="10" fontId="24" fillId="5" borderId="1" xfId="0" applyNumberFormat="1" applyFont="1" applyFill="1" applyBorder="1" applyAlignment="1">
      <alignment horizontal="center" vertical="center" wrapText="1"/>
    </xf>
    <xf numFmtId="2" fontId="24" fillId="5" borderId="1" xfId="0" applyNumberFormat="1" applyFont="1" applyFill="1" applyBorder="1" applyAlignment="1">
      <alignment horizontal="center" vertical="center" wrapText="1"/>
    </xf>
    <xf numFmtId="10" fontId="24" fillId="5" borderId="1" xfId="13" applyNumberFormat="1" applyFont="1" applyFill="1" applyBorder="1" applyAlignment="1">
      <alignment horizontal="center" vertical="center" wrapText="1"/>
    </xf>
    <xf numFmtId="2" fontId="4" fillId="0" borderId="1" xfId="7" applyNumberFormat="1" applyFont="1" applyBorder="1" applyAlignment="1">
      <alignment horizontal="left" vertical="center" wrapText="1"/>
    </xf>
    <xf numFmtId="167" fontId="4" fillId="6" borderId="1" xfId="0" applyNumberFormat="1" applyFont="1" applyFill="1" applyBorder="1" applyAlignment="1">
      <alignment horizontal="left" vertical="center"/>
    </xf>
    <xf numFmtId="167" fontId="4" fillId="5" borderId="1" xfId="0" applyNumberFormat="1" applyFont="1" applyFill="1" applyBorder="1" applyAlignment="1">
      <alignment horizontal="left" vertical="center"/>
    </xf>
    <xf numFmtId="167" fontId="4" fillId="5" borderId="2" xfId="0" applyNumberFormat="1" applyFont="1" applyFill="1" applyBorder="1" applyAlignment="1">
      <alignment horizontal="left" vertical="center"/>
    </xf>
    <xf numFmtId="167" fontId="4" fillId="5" borderId="3" xfId="0" applyNumberFormat="1" applyFont="1" applyFill="1" applyBorder="1" applyAlignment="1">
      <alignment horizontal="left" vertical="center"/>
    </xf>
    <xf numFmtId="167" fontId="4" fillId="5" borderId="4" xfId="0" applyNumberFormat="1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left" vertical="center" wrapText="1"/>
    </xf>
    <xf numFmtId="0" fontId="4" fillId="3" borderId="1" xfId="1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left" vertical="center" wrapText="1"/>
    </xf>
    <xf numFmtId="0" fontId="4" fillId="3" borderId="3" xfId="0" applyFont="1" applyFill="1" applyBorder="1" applyAlignment="1">
      <alignment horizontal="left" vertical="center" wrapText="1"/>
    </xf>
    <xf numFmtId="0" fontId="4" fillId="3" borderId="4" xfId="0" applyFont="1" applyFill="1" applyBorder="1" applyAlignment="1">
      <alignment horizontal="left" vertical="center" wrapText="1"/>
    </xf>
    <xf numFmtId="0" fontId="38" fillId="0" borderId="2" xfId="0" applyFont="1" applyBorder="1" applyAlignment="1">
      <alignment horizontal="center" vertical="center" wrapText="1"/>
    </xf>
    <xf numFmtId="0" fontId="38" fillId="0" borderId="3" xfId="0" applyFont="1" applyBorder="1" applyAlignment="1">
      <alignment horizontal="center" vertical="center" wrapText="1"/>
    </xf>
    <xf numFmtId="0" fontId="38" fillId="0" borderId="4" xfId="0" applyFont="1" applyBorder="1" applyAlignment="1">
      <alignment horizontal="center" vertical="center" wrapText="1"/>
    </xf>
    <xf numFmtId="2" fontId="4" fillId="0" borderId="8" xfId="0" applyNumberFormat="1" applyFont="1" applyBorder="1" applyAlignment="1">
      <alignment horizontal="center" vertical="center"/>
    </xf>
    <xf numFmtId="0" fontId="4" fillId="3" borderId="1" xfId="7" applyFont="1" applyFill="1" applyBorder="1" applyAlignment="1">
      <alignment horizontal="left" vertical="center" wrapText="1"/>
    </xf>
    <xf numFmtId="0" fontId="15" fillId="0" borderId="1" xfId="1" applyFont="1" applyBorder="1" applyAlignment="1">
      <alignment horizontal="center" vertical="center" wrapText="1"/>
    </xf>
    <xf numFmtId="0" fontId="4" fillId="2" borderId="1" xfId="1" applyFont="1" applyFill="1" applyBorder="1" applyAlignment="1">
      <alignment horizontal="left" vertical="center" wrapText="1"/>
    </xf>
  </cellXfs>
  <cellStyles count="14">
    <cellStyle name="Normal" xfId="0" builtinId="0"/>
    <cellStyle name="Normal 10" xfId="1"/>
    <cellStyle name="Normal 2" xfId="2"/>
    <cellStyle name="Normal 2 2" xfId="3"/>
    <cellStyle name="Normal 3" xfId="4"/>
    <cellStyle name="Normal 3 2" xfId="5"/>
    <cellStyle name="Normal 4" xfId="12"/>
    <cellStyle name="Normal 4 2" xfId="6"/>
    <cellStyle name="Normal_s3" xfId="9"/>
    <cellStyle name="Percent" xfId="13" builtinId="5"/>
    <cellStyle name="Percent 2" xfId="10"/>
    <cellStyle name="Percent 3" xfId="11"/>
    <cellStyle name="Обычный 2" xfId="7"/>
    <cellStyle name="Обычный 2 2" xfId="8"/>
  </cellStyles>
  <dxfs count="29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285750</xdr:colOff>
      <xdr:row>28</xdr:row>
      <xdr:rowOff>171450</xdr:rowOff>
    </xdr:from>
    <xdr:to>
      <xdr:col>3</xdr:col>
      <xdr:colOff>876300</xdr:colOff>
      <xdr:row>31</xdr:row>
      <xdr:rowOff>7661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A2DA54C6-CDDA-456C-BA61-590B03DFF1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505075" y="5448300"/>
          <a:ext cx="590550" cy="40771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209550</xdr:colOff>
      <xdr:row>39</xdr:row>
      <xdr:rowOff>9525</xdr:rowOff>
    </xdr:from>
    <xdr:to>
      <xdr:col>2</xdr:col>
      <xdr:colOff>800100</xdr:colOff>
      <xdr:row>41</xdr:row>
      <xdr:rowOff>93386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CEE323FC-5F6A-408E-A133-8AE376CF60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267325" y="6410325"/>
          <a:ext cx="590550" cy="40771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466725</xdr:colOff>
      <xdr:row>22</xdr:row>
      <xdr:rowOff>19050</xdr:rowOff>
    </xdr:from>
    <xdr:to>
      <xdr:col>4</xdr:col>
      <xdr:colOff>47625</xdr:colOff>
      <xdr:row>24</xdr:row>
      <xdr:rowOff>102911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FBE83616-41E9-483D-9FA3-1D9233A908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038600" y="4010025"/>
          <a:ext cx="590550" cy="40771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809625</xdr:colOff>
      <xdr:row>627</xdr:row>
      <xdr:rowOff>152400</xdr:rowOff>
    </xdr:from>
    <xdr:to>
      <xdr:col>12</xdr:col>
      <xdr:colOff>219075</xdr:colOff>
      <xdr:row>631</xdr:row>
      <xdr:rowOff>36236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6D2AA22D-02FB-4981-8256-EB7D60BDF2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591300" y="103708200"/>
          <a:ext cx="590550" cy="407711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762000</xdr:colOff>
      <xdr:row>344</xdr:row>
      <xdr:rowOff>0</xdr:rowOff>
    </xdr:from>
    <xdr:to>
      <xdr:col>12</xdr:col>
      <xdr:colOff>171450</xdr:colOff>
      <xdr:row>346</xdr:row>
      <xdr:rowOff>83861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C5BE2E5-6DE6-4D46-BA91-75D08B22B1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543675" y="55987950"/>
          <a:ext cx="590550" cy="407711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771525</xdr:colOff>
      <xdr:row>181</xdr:row>
      <xdr:rowOff>9525</xdr:rowOff>
    </xdr:from>
    <xdr:to>
      <xdr:col>12</xdr:col>
      <xdr:colOff>180975</xdr:colOff>
      <xdr:row>183</xdr:row>
      <xdr:rowOff>93386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FA9720F5-72EF-4FC0-A188-FB5E34FD10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553200" y="29356050"/>
          <a:ext cx="590550" cy="407711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838200</xdr:colOff>
      <xdr:row>100</xdr:row>
      <xdr:rowOff>9525</xdr:rowOff>
    </xdr:from>
    <xdr:to>
      <xdr:col>12</xdr:col>
      <xdr:colOff>247650</xdr:colOff>
      <xdr:row>102</xdr:row>
      <xdr:rowOff>93386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E71B1C3F-A75A-410C-89D2-FB7A3555FF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619875" y="16487775"/>
          <a:ext cx="590550" cy="407711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781050</xdr:colOff>
      <xdr:row>97</xdr:row>
      <xdr:rowOff>28575</xdr:rowOff>
    </xdr:from>
    <xdr:to>
      <xdr:col>12</xdr:col>
      <xdr:colOff>190500</xdr:colOff>
      <xdr:row>99</xdr:row>
      <xdr:rowOff>112436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41991C3E-CD3C-4D3E-BFCC-9830508A03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562725" y="15773400"/>
          <a:ext cx="590550" cy="407711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828675</xdr:colOff>
      <xdr:row>172</xdr:row>
      <xdr:rowOff>0</xdr:rowOff>
    </xdr:from>
    <xdr:to>
      <xdr:col>12</xdr:col>
      <xdr:colOff>238125</xdr:colOff>
      <xdr:row>174</xdr:row>
      <xdr:rowOff>83861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F6F74ED9-3E05-4DEB-B010-D41E20861D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610350" y="28136850"/>
          <a:ext cx="590550" cy="407711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628650</xdr:colOff>
      <xdr:row>228</xdr:row>
      <xdr:rowOff>66675</xdr:rowOff>
    </xdr:from>
    <xdr:to>
      <xdr:col>12</xdr:col>
      <xdr:colOff>38100</xdr:colOff>
      <xdr:row>230</xdr:row>
      <xdr:rowOff>150536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B9D25B4A-A960-4AB0-89A8-BEC00EFAC3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410325" y="37023675"/>
          <a:ext cx="590550" cy="407711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838200</xdr:colOff>
      <xdr:row>124</xdr:row>
      <xdr:rowOff>9525</xdr:rowOff>
    </xdr:from>
    <xdr:to>
      <xdr:col>12</xdr:col>
      <xdr:colOff>247650</xdr:colOff>
      <xdr:row>126</xdr:row>
      <xdr:rowOff>93386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B7AAFF5A-4489-48B7-9B54-BC8B11E72A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619875" y="20126325"/>
          <a:ext cx="590550" cy="407711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723900</xdr:colOff>
      <xdr:row>104</xdr:row>
      <xdr:rowOff>28575</xdr:rowOff>
    </xdr:from>
    <xdr:to>
      <xdr:col>12</xdr:col>
      <xdr:colOff>133350</xdr:colOff>
      <xdr:row>106</xdr:row>
      <xdr:rowOff>112436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D9A6A883-5724-4E4D-A9A4-466ED80506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505575" y="16906875"/>
          <a:ext cx="590550" cy="407711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" name="Line 3157">
          <a:extLst>
            <a:ext uri="{FF2B5EF4-FFF2-40B4-BE49-F238E27FC236}">
              <a16:creationId xmlns:a16="http://schemas.microsoft.com/office/drawing/2014/main" xmlns="" id="{FB4173E5-A0FF-43BA-9217-C4A3DBAD0D44}"/>
            </a:ext>
          </a:extLst>
        </xdr:cNvPr>
        <xdr:cNvSpPr>
          <a:spLocks noChangeShapeType="1"/>
        </xdr:cNvSpPr>
      </xdr:nvSpPr>
      <xdr:spPr bwMode="auto">
        <a:xfrm>
          <a:off x="5524500" y="1556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3" name="Line 3158">
          <a:extLst>
            <a:ext uri="{FF2B5EF4-FFF2-40B4-BE49-F238E27FC236}">
              <a16:creationId xmlns:a16="http://schemas.microsoft.com/office/drawing/2014/main" xmlns="" id="{16BD2521-270F-4360-B08E-49A8456D12ED}"/>
            </a:ext>
          </a:extLst>
        </xdr:cNvPr>
        <xdr:cNvSpPr>
          <a:spLocks noChangeShapeType="1"/>
        </xdr:cNvSpPr>
      </xdr:nvSpPr>
      <xdr:spPr bwMode="auto">
        <a:xfrm>
          <a:off x="5524500" y="1556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4" name="Line 3159">
          <a:extLst>
            <a:ext uri="{FF2B5EF4-FFF2-40B4-BE49-F238E27FC236}">
              <a16:creationId xmlns:a16="http://schemas.microsoft.com/office/drawing/2014/main" xmlns="" id="{CA8A94B2-3FC5-4E9B-BE29-4D7BCB434EB1}"/>
            </a:ext>
          </a:extLst>
        </xdr:cNvPr>
        <xdr:cNvSpPr>
          <a:spLocks noChangeShapeType="1"/>
        </xdr:cNvSpPr>
      </xdr:nvSpPr>
      <xdr:spPr bwMode="auto">
        <a:xfrm>
          <a:off x="5524500" y="1556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5" name="Line 3160">
          <a:extLst>
            <a:ext uri="{FF2B5EF4-FFF2-40B4-BE49-F238E27FC236}">
              <a16:creationId xmlns:a16="http://schemas.microsoft.com/office/drawing/2014/main" xmlns="" id="{B66ABF3F-2CE2-4341-AA92-A911DC2431D1}"/>
            </a:ext>
          </a:extLst>
        </xdr:cNvPr>
        <xdr:cNvSpPr>
          <a:spLocks noChangeShapeType="1"/>
        </xdr:cNvSpPr>
      </xdr:nvSpPr>
      <xdr:spPr bwMode="auto">
        <a:xfrm>
          <a:off x="5524500" y="1556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6" name="Line 3161">
          <a:extLst>
            <a:ext uri="{FF2B5EF4-FFF2-40B4-BE49-F238E27FC236}">
              <a16:creationId xmlns:a16="http://schemas.microsoft.com/office/drawing/2014/main" xmlns="" id="{9B270C64-B869-490D-905B-E8AC4DD89C6C}"/>
            </a:ext>
          </a:extLst>
        </xdr:cNvPr>
        <xdr:cNvSpPr>
          <a:spLocks noChangeShapeType="1"/>
        </xdr:cNvSpPr>
      </xdr:nvSpPr>
      <xdr:spPr bwMode="auto">
        <a:xfrm>
          <a:off x="5524500" y="1556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7" name="Line 3162">
          <a:extLst>
            <a:ext uri="{FF2B5EF4-FFF2-40B4-BE49-F238E27FC236}">
              <a16:creationId xmlns:a16="http://schemas.microsoft.com/office/drawing/2014/main" xmlns="" id="{8E841748-EF45-4F1F-948E-9A0548A1342C}"/>
            </a:ext>
          </a:extLst>
        </xdr:cNvPr>
        <xdr:cNvSpPr>
          <a:spLocks noChangeShapeType="1"/>
        </xdr:cNvSpPr>
      </xdr:nvSpPr>
      <xdr:spPr bwMode="auto">
        <a:xfrm>
          <a:off x="5524500" y="1556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8" name="Line 3163">
          <a:extLst>
            <a:ext uri="{FF2B5EF4-FFF2-40B4-BE49-F238E27FC236}">
              <a16:creationId xmlns:a16="http://schemas.microsoft.com/office/drawing/2014/main" xmlns="" id="{1EA13C22-E2B8-4624-9001-64AB4048E20D}"/>
            </a:ext>
          </a:extLst>
        </xdr:cNvPr>
        <xdr:cNvSpPr>
          <a:spLocks noChangeShapeType="1"/>
        </xdr:cNvSpPr>
      </xdr:nvSpPr>
      <xdr:spPr bwMode="auto">
        <a:xfrm>
          <a:off x="5524500" y="1556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9" name="Line 3164">
          <a:extLst>
            <a:ext uri="{FF2B5EF4-FFF2-40B4-BE49-F238E27FC236}">
              <a16:creationId xmlns:a16="http://schemas.microsoft.com/office/drawing/2014/main" xmlns="" id="{A18764E3-A007-4863-BAC8-52555ECA3902}"/>
            </a:ext>
          </a:extLst>
        </xdr:cNvPr>
        <xdr:cNvSpPr>
          <a:spLocks noChangeShapeType="1"/>
        </xdr:cNvSpPr>
      </xdr:nvSpPr>
      <xdr:spPr bwMode="auto">
        <a:xfrm>
          <a:off x="5524500" y="1556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0" name="Line 3165">
          <a:extLst>
            <a:ext uri="{FF2B5EF4-FFF2-40B4-BE49-F238E27FC236}">
              <a16:creationId xmlns:a16="http://schemas.microsoft.com/office/drawing/2014/main" xmlns="" id="{E8CCCD1A-E577-446F-B8A4-A4F55EAB7FF8}"/>
            </a:ext>
          </a:extLst>
        </xdr:cNvPr>
        <xdr:cNvSpPr>
          <a:spLocks noChangeShapeType="1"/>
        </xdr:cNvSpPr>
      </xdr:nvSpPr>
      <xdr:spPr bwMode="auto">
        <a:xfrm>
          <a:off x="5524500" y="1556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1" name="Line 3166">
          <a:extLst>
            <a:ext uri="{FF2B5EF4-FFF2-40B4-BE49-F238E27FC236}">
              <a16:creationId xmlns:a16="http://schemas.microsoft.com/office/drawing/2014/main" xmlns="" id="{9659CAF5-6ABA-48BC-8BEB-10358D357B99}"/>
            </a:ext>
          </a:extLst>
        </xdr:cNvPr>
        <xdr:cNvSpPr>
          <a:spLocks noChangeShapeType="1"/>
        </xdr:cNvSpPr>
      </xdr:nvSpPr>
      <xdr:spPr bwMode="auto">
        <a:xfrm>
          <a:off x="5524500" y="1556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2" name="Line 3167">
          <a:extLst>
            <a:ext uri="{FF2B5EF4-FFF2-40B4-BE49-F238E27FC236}">
              <a16:creationId xmlns:a16="http://schemas.microsoft.com/office/drawing/2014/main" xmlns="" id="{BF638458-E9A2-437A-AEA8-1ADBA0412410}"/>
            </a:ext>
          </a:extLst>
        </xdr:cNvPr>
        <xdr:cNvSpPr>
          <a:spLocks noChangeShapeType="1"/>
        </xdr:cNvSpPr>
      </xdr:nvSpPr>
      <xdr:spPr bwMode="auto">
        <a:xfrm>
          <a:off x="5524500" y="1556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3" name="Line 3168">
          <a:extLst>
            <a:ext uri="{FF2B5EF4-FFF2-40B4-BE49-F238E27FC236}">
              <a16:creationId xmlns:a16="http://schemas.microsoft.com/office/drawing/2014/main" xmlns="" id="{A970F3D8-5AF1-4F88-9AB4-3A061C26B74E}"/>
            </a:ext>
          </a:extLst>
        </xdr:cNvPr>
        <xdr:cNvSpPr>
          <a:spLocks noChangeShapeType="1"/>
        </xdr:cNvSpPr>
      </xdr:nvSpPr>
      <xdr:spPr bwMode="auto">
        <a:xfrm>
          <a:off x="5524500" y="1556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4" name="Line 3169">
          <a:extLst>
            <a:ext uri="{FF2B5EF4-FFF2-40B4-BE49-F238E27FC236}">
              <a16:creationId xmlns:a16="http://schemas.microsoft.com/office/drawing/2014/main" xmlns="" id="{52FDA0EE-E7CC-494F-8D76-4629DF549468}"/>
            </a:ext>
          </a:extLst>
        </xdr:cNvPr>
        <xdr:cNvSpPr>
          <a:spLocks noChangeShapeType="1"/>
        </xdr:cNvSpPr>
      </xdr:nvSpPr>
      <xdr:spPr bwMode="auto">
        <a:xfrm>
          <a:off x="5524500" y="1556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5" name="Line 3170">
          <a:extLst>
            <a:ext uri="{FF2B5EF4-FFF2-40B4-BE49-F238E27FC236}">
              <a16:creationId xmlns:a16="http://schemas.microsoft.com/office/drawing/2014/main" xmlns="" id="{6970407B-82BA-4DCE-A84E-C3559C4B09D7}"/>
            </a:ext>
          </a:extLst>
        </xdr:cNvPr>
        <xdr:cNvSpPr>
          <a:spLocks noChangeShapeType="1"/>
        </xdr:cNvSpPr>
      </xdr:nvSpPr>
      <xdr:spPr bwMode="auto">
        <a:xfrm>
          <a:off x="5524500" y="1556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6" name="Line 3157">
          <a:extLst>
            <a:ext uri="{FF2B5EF4-FFF2-40B4-BE49-F238E27FC236}">
              <a16:creationId xmlns:a16="http://schemas.microsoft.com/office/drawing/2014/main" xmlns="" id="{ED4B59AB-E240-4949-B6CF-37C7AA0D6BA7}"/>
            </a:ext>
          </a:extLst>
        </xdr:cNvPr>
        <xdr:cNvSpPr>
          <a:spLocks noChangeShapeType="1"/>
        </xdr:cNvSpPr>
      </xdr:nvSpPr>
      <xdr:spPr bwMode="auto">
        <a:xfrm>
          <a:off x="5524500" y="1556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7" name="Line 3158">
          <a:extLst>
            <a:ext uri="{FF2B5EF4-FFF2-40B4-BE49-F238E27FC236}">
              <a16:creationId xmlns:a16="http://schemas.microsoft.com/office/drawing/2014/main" xmlns="" id="{F811BD49-8C4F-4F2F-9FC7-44022B0CE021}"/>
            </a:ext>
          </a:extLst>
        </xdr:cNvPr>
        <xdr:cNvSpPr>
          <a:spLocks noChangeShapeType="1"/>
        </xdr:cNvSpPr>
      </xdr:nvSpPr>
      <xdr:spPr bwMode="auto">
        <a:xfrm>
          <a:off x="5524500" y="1556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8" name="Line 3159">
          <a:extLst>
            <a:ext uri="{FF2B5EF4-FFF2-40B4-BE49-F238E27FC236}">
              <a16:creationId xmlns:a16="http://schemas.microsoft.com/office/drawing/2014/main" xmlns="" id="{A45DF8DF-A45E-45A5-890A-D9FC0D13CE6A}"/>
            </a:ext>
          </a:extLst>
        </xdr:cNvPr>
        <xdr:cNvSpPr>
          <a:spLocks noChangeShapeType="1"/>
        </xdr:cNvSpPr>
      </xdr:nvSpPr>
      <xdr:spPr bwMode="auto">
        <a:xfrm>
          <a:off x="5524500" y="1556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9" name="Line 3160">
          <a:extLst>
            <a:ext uri="{FF2B5EF4-FFF2-40B4-BE49-F238E27FC236}">
              <a16:creationId xmlns:a16="http://schemas.microsoft.com/office/drawing/2014/main" xmlns="" id="{EA9AC93B-0CE2-4D29-BA0A-4E4A4E624566}"/>
            </a:ext>
          </a:extLst>
        </xdr:cNvPr>
        <xdr:cNvSpPr>
          <a:spLocks noChangeShapeType="1"/>
        </xdr:cNvSpPr>
      </xdr:nvSpPr>
      <xdr:spPr bwMode="auto">
        <a:xfrm>
          <a:off x="5524500" y="1556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0" name="Line 3161">
          <a:extLst>
            <a:ext uri="{FF2B5EF4-FFF2-40B4-BE49-F238E27FC236}">
              <a16:creationId xmlns:a16="http://schemas.microsoft.com/office/drawing/2014/main" xmlns="" id="{C903B3B9-7943-432E-B6B0-734529D11A8F}"/>
            </a:ext>
          </a:extLst>
        </xdr:cNvPr>
        <xdr:cNvSpPr>
          <a:spLocks noChangeShapeType="1"/>
        </xdr:cNvSpPr>
      </xdr:nvSpPr>
      <xdr:spPr bwMode="auto">
        <a:xfrm>
          <a:off x="5524500" y="1556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1" name="Line 3162">
          <a:extLst>
            <a:ext uri="{FF2B5EF4-FFF2-40B4-BE49-F238E27FC236}">
              <a16:creationId xmlns:a16="http://schemas.microsoft.com/office/drawing/2014/main" xmlns="" id="{F80C10B4-3CC8-4EB4-B5CE-7348119128B3}"/>
            </a:ext>
          </a:extLst>
        </xdr:cNvPr>
        <xdr:cNvSpPr>
          <a:spLocks noChangeShapeType="1"/>
        </xdr:cNvSpPr>
      </xdr:nvSpPr>
      <xdr:spPr bwMode="auto">
        <a:xfrm>
          <a:off x="5524500" y="1556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2" name="Line 3163">
          <a:extLst>
            <a:ext uri="{FF2B5EF4-FFF2-40B4-BE49-F238E27FC236}">
              <a16:creationId xmlns:a16="http://schemas.microsoft.com/office/drawing/2014/main" xmlns="" id="{0EB61999-E14D-486F-BACF-D1122E6A1243}"/>
            </a:ext>
          </a:extLst>
        </xdr:cNvPr>
        <xdr:cNvSpPr>
          <a:spLocks noChangeShapeType="1"/>
        </xdr:cNvSpPr>
      </xdr:nvSpPr>
      <xdr:spPr bwMode="auto">
        <a:xfrm>
          <a:off x="5524500" y="1556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3" name="Line 3164">
          <a:extLst>
            <a:ext uri="{FF2B5EF4-FFF2-40B4-BE49-F238E27FC236}">
              <a16:creationId xmlns:a16="http://schemas.microsoft.com/office/drawing/2014/main" xmlns="" id="{8D9123AA-8DC3-435D-A253-69B27BBB3DB3}"/>
            </a:ext>
          </a:extLst>
        </xdr:cNvPr>
        <xdr:cNvSpPr>
          <a:spLocks noChangeShapeType="1"/>
        </xdr:cNvSpPr>
      </xdr:nvSpPr>
      <xdr:spPr bwMode="auto">
        <a:xfrm>
          <a:off x="5524500" y="1556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4" name="Line 3165">
          <a:extLst>
            <a:ext uri="{FF2B5EF4-FFF2-40B4-BE49-F238E27FC236}">
              <a16:creationId xmlns:a16="http://schemas.microsoft.com/office/drawing/2014/main" xmlns="" id="{B0E87B71-549C-41D6-891F-E571E7B447EB}"/>
            </a:ext>
          </a:extLst>
        </xdr:cNvPr>
        <xdr:cNvSpPr>
          <a:spLocks noChangeShapeType="1"/>
        </xdr:cNvSpPr>
      </xdr:nvSpPr>
      <xdr:spPr bwMode="auto">
        <a:xfrm>
          <a:off x="5524500" y="1556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5" name="Line 3166">
          <a:extLst>
            <a:ext uri="{FF2B5EF4-FFF2-40B4-BE49-F238E27FC236}">
              <a16:creationId xmlns:a16="http://schemas.microsoft.com/office/drawing/2014/main" xmlns="" id="{00A54BE1-2461-4A42-B9BA-92BA85FDD9FF}"/>
            </a:ext>
          </a:extLst>
        </xdr:cNvPr>
        <xdr:cNvSpPr>
          <a:spLocks noChangeShapeType="1"/>
        </xdr:cNvSpPr>
      </xdr:nvSpPr>
      <xdr:spPr bwMode="auto">
        <a:xfrm>
          <a:off x="5524500" y="1556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6" name="Line 3167">
          <a:extLst>
            <a:ext uri="{FF2B5EF4-FFF2-40B4-BE49-F238E27FC236}">
              <a16:creationId xmlns:a16="http://schemas.microsoft.com/office/drawing/2014/main" xmlns="" id="{ABFF4D69-6C71-4BE9-8CEF-ED0958C205A0}"/>
            </a:ext>
          </a:extLst>
        </xdr:cNvPr>
        <xdr:cNvSpPr>
          <a:spLocks noChangeShapeType="1"/>
        </xdr:cNvSpPr>
      </xdr:nvSpPr>
      <xdr:spPr bwMode="auto">
        <a:xfrm>
          <a:off x="5524500" y="1556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7" name="Line 3168">
          <a:extLst>
            <a:ext uri="{FF2B5EF4-FFF2-40B4-BE49-F238E27FC236}">
              <a16:creationId xmlns:a16="http://schemas.microsoft.com/office/drawing/2014/main" xmlns="" id="{51A677FA-5CCC-4D75-92CF-41BA9EADC032}"/>
            </a:ext>
          </a:extLst>
        </xdr:cNvPr>
        <xdr:cNvSpPr>
          <a:spLocks noChangeShapeType="1"/>
        </xdr:cNvSpPr>
      </xdr:nvSpPr>
      <xdr:spPr bwMode="auto">
        <a:xfrm>
          <a:off x="5524500" y="1556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8" name="Line 3169">
          <a:extLst>
            <a:ext uri="{FF2B5EF4-FFF2-40B4-BE49-F238E27FC236}">
              <a16:creationId xmlns:a16="http://schemas.microsoft.com/office/drawing/2014/main" xmlns="" id="{C10BA8D1-02BC-4059-9E38-175931287F0A}"/>
            </a:ext>
          </a:extLst>
        </xdr:cNvPr>
        <xdr:cNvSpPr>
          <a:spLocks noChangeShapeType="1"/>
        </xdr:cNvSpPr>
      </xdr:nvSpPr>
      <xdr:spPr bwMode="auto">
        <a:xfrm>
          <a:off x="5524500" y="1556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9" name="Line 3170">
          <a:extLst>
            <a:ext uri="{FF2B5EF4-FFF2-40B4-BE49-F238E27FC236}">
              <a16:creationId xmlns:a16="http://schemas.microsoft.com/office/drawing/2014/main" xmlns="" id="{653E5EB6-BA00-4D54-B5E5-B4231E121FFC}"/>
            </a:ext>
          </a:extLst>
        </xdr:cNvPr>
        <xdr:cNvSpPr>
          <a:spLocks noChangeShapeType="1"/>
        </xdr:cNvSpPr>
      </xdr:nvSpPr>
      <xdr:spPr bwMode="auto">
        <a:xfrm>
          <a:off x="5524500" y="1556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30" name="Line 3157">
          <a:extLst>
            <a:ext uri="{FF2B5EF4-FFF2-40B4-BE49-F238E27FC236}">
              <a16:creationId xmlns:a16="http://schemas.microsoft.com/office/drawing/2014/main" xmlns="" id="{7624DF6E-5079-49FC-8FD5-735541B77C93}"/>
            </a:ext>
          </a:extLst>
        </xdr:cNvPr>
        <xdr:cNvSpPr>
          <a:spLocks noChangeShapeType="1"/>
        </xdr:cNvSpPr>
      </xdr:nvSpPr>
      <xdr:spPr bwMode="auto">
        <a:xfrm>
          <a:off x="5524500" y="1556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31" name="Line 3158">
          <a:extLst>
            <a:ext uri="{FF2B5EF4-FFF2-40B4-BE49-F238E27FC236}">
              <a16:creationId xmlns:a16="http://schemas.microsoft.com/office/drawing/2014/main" xmlns="" id="{926B9EFC-9D57-49D4-88E5-A29BCD028820}"/>
            </a:ext>
          </a:extLst>
        </xdr:cNvPr>
        <xdr:cNvSpPr>
          <a:spLocks noChangeShapeType="1"/>
        </xdr:cNvSpPr>
      </xdr:nvSpPr>
      <xdr:spPr bwMode="auto">
        <a:xfrm>
          <a:off x="5524500" y="1556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32" name="Line 3159">
          <a:extLst>
            <a:ext uri="{FF2B5EF4-FFF2-40B4-BE49-F238E27FC236}">
              <a16:creationId xmlns:a16="http://schemas.microsoft.com/office/drawing/2014/main" xmlns="" id="{3AB59B34-EF3E-408E-A240-E390D65BD13A}"/>
            </a:ext>
          </a:extLst>
        </xdr:cNvPr>
        <xdr:cNvSpPr>
          <a:spLocks noChangeShapeType="1"/>
        </xdr:cNvSpPr>
      </xdr:nvSpPr>
      <xdr:spPr bwMode="auto">
        <a:xfrm>
          <a:off x="5524500" y="1556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33" name="Line 3160">
          <a:extLst>
            <a:ext uri="{FF2B5EF4-FFF2-40B4-BE49-F238E27FC236}">
              <a16:creationId xmlns:a16="http://schemas.microsoft.com/office/drawing/2014/main" xmlns="" id="{2FF32D47-157F-4E3C-A807-FE2ABAE3869F}"/>
            </a:ext>
          </a:extLst>
        </xdr:cNvPr>
        <xdr:cNvSpPr>
          <a:spLocks noChangeShapeType="1"/>
        </xdr:cNvSpPr>
      </xdr:nvSpPr>
      <xdr:spPr bwMode="auto">
        <a:xfrm>
          <a:off x="5524500" y="1556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34" name="Line 3161">
          <a:extLst>
            <a:ext uri="{FF2B5EF4-FFF2-40B4-BE49-F238E27FC236}">
              <a16:creationId xmlns:a16="http://schemas.microsoft.com/office/drawing/2014/main" xmlns="" id="{64943883-1D3D-4806-99A7-8DA1DCFF49B8}"/>
            </a:ext>
          </a:extLst>
        </xdr:cNvPr>
        <xdr:cNvSpPr>
          <a:spLocks noChangeShapeType="1"/>
        </xdr:cNvSpPr>
      </xdr:nvSpPr>
      <xdr:spPr bwMode="auto">
        <a:xfrm>
          <a:off x="5524500" y="1556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35" name="Line 3162">
          <a:extLst>
            <a:ext uri="{FF2B5EF4-FFF2-40B4-BE49-F238E27FC236}">
              <a16:creationId xmlns:a16="http://schemas.microsoft.com/office/drawing/2014/main" xmlns="" id="{FF98291E-77E3-43AE-BD38-186FA3221FC5}"/>
            </a:ext>
          </a:extLst>
        </xdr:cNvPr>
        <xdr:cNvSpPr>
          <a:spLocks noChangeShapeType="1"/>
        </xdr:cNvSpPr>
      </xdr:nvSpPr>
      <xdr:spPr bwMode="auto">
        <a:xfrm>
          <a:off x="5524500" y="1556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36" name="Line 3163">
          <a:extLst>
            <a:ext uri="{FF2B5EF4-FFF2-40B4-BE49-F238E27FC236}">
              <a16:creationId xmlns:a16="http://schemas.microsoft.com/office/drawing/2014/main" xmlns="" id="{648CA734-D1F2-4DC1-A2A7-3C3E2AA541B3}"/>
            </a:ext>
          </a:extLst>
        </xdr:cNvPr>
        <xdr:cNvSpPr>
          <a:spLocks noChangeShapeType="1"/>
        </xdr:cNvSpPr>
      </xdr:nvSpPr>
      <xdr:spPr bwMode="auto">
        <a:xfrm>
          <a:off x="5524500" y="1556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37" name="Line 3164">
          <a:extLst>
            <a:ext uri="{FF2B5EF4-FFF2-40B4-BE49-F238E27FC236}">
              <a16:creationId xmlns:a16="http://schemas.microsoft.com/office/drawing/2014/main" xmlns="" id="{19BEAEB9-CDF6-468C-A228-200809043085}"/>
            </a:ext>
          </a:extLst>
        </xdr:cNvPr>
        <xdr:cNvSpPr>
          <a:spLocks noChangeShapeType="1"/>
        </xdr:cNvSpPr>
      </xdr:nvSpPr>
      <xdr:spPr bwMode="auto">
        <a:xfrm>
          <a:off x="5524500" y="1556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38" name="Line 3165">
          <a:extLst>
            <a:ext uri="{FF2B5EF4-FFF2-40B4-BE49-F238E27FC236}">
              <a16:creationId xmlns:a16="http://schemas.microsoft.com/office/drawing/2014/main" xmlns="" id="{2435A38F-4DED-45DE-955F-EB791BC4248B}"/>
            </a:ext>
          </a:extLst>
        </xdr:cNvPr>
        <xdr:cNvSpPr>
          <a:spLocks noChangeShapeType="1"/>
        </xdr:cNvSpPr>
      </xdr:nvSpPr>
      <xdr:spPr bwMode="auto">
        <a:xfrm>
          <a:off x="5524500" y="1556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39" name="Line 3166">
          <a:extLst>
            <a:ext uri="{FF2B5EF4-FFF2-40B4-BE49-F238E27FC236}">
              <a16:creationId xmlns:a16="http://schemas.microsoft.com/office/drawing/2014/main" xmlns="" id="{2FF5C9F9-B2C5-4993-B2AA-4B29AAE9B6DD}"/>
            </a:ext>
          </a:extLst>
        </xdr:cNvPr>
        <xdr:cNvSpPr>
          <a:spLocks noChangeShapeType="1"/>
        </xdr:cNvSpPr>
      </xdr:nvSpPr>
      <xdr:spPr bwMode="auto">
        <a:xfrm>
          <a:off x="5524500" y="1556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40" name="Line 3167">
          <a:extLst>
            <a:ext uri="{FF2B5EF4-FFF2-40B4-BE49-F238E27FC236}">
              <a16:creationId xmlns:a16="http://schemas.microsoft.com/office/drawing/2014/main" xmlns="" id="{2F9335F9-D683-4534-9E87-3DF3D78A2BC6}"/>
            </a:ext>
          </a:extLst>
        </xdr:cNvPr>
        <xdr:cNvSpPr>
          <a:spLocks noChangeShapeType="1"/>
        </xdr:cNvSpPr>
      </xdr:nvSpPr>
      <xdr:spPr bwMode="auto">
        <a:xfrm>
          <a:off x="5524500" y="1556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41" name="Line 3168">
          <a:extLst>
            <a:ext uri="{FF2B5EF4-FFF2-40B4-BE49-F238E27FC236}">
              <a16:creationId xmlns:a16="http://schemas.microsoft.com/office/drawing/2014/main" xmlns="" id="{2824AC1C-18D2-47CF-8644-F6339D32C3E3}"/>
            </a:ext>
          </a:extLst>
        </xdr:cNvPr>
        <xdr:cNvSpPr>
          <a:spLocks noChangeShapeType="1"/>
        </xdr:cNvSpPr>
      </xdr:nvSpPr>
      <xdr:spPr bwMode="auto">
        <a:xfrm>
          <a:off x="5524500" y="1556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42" name="Line 3169">
          <a:extLst>
            <a:ext uri="{FF2B5EF4-FFF2-40B4-BE49-F238E27FC236}">
              <a16:creationId xmlns:a16="http://schemas.microsoft.com/office/drawing/2014/main" xmlns="" id="{37FBAEB1-02E4-4EBD-8585-D5E6A4625918}"/>
            </a:ext>
          </a:extLst>
        </xdr:cNvPr>
        <xdr:cNvSpPr>
          <a:spLocks noChangeShapeType="1"/>
        </xdr:cNvSpPr>
      </xdr:nvSpPr>
      <xdr:spPr bwMode="auto">
        <a:xfrm>
          <a:off x="5524500" y="1556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43" name="Line 3170">
          <a:extLst>
            <a:ext uri="{FF2B5EF4-FFF2-40B4-BE49-F238E27FC236}">
              <a16:creationId xmlns:a16="http://schemas.microsoft.com/office/drawing/2014/main" xmlns="" id="{31283F3A-ACA2-48F9-ABD3-01D9F9BC0B0E}"/>
            </a:ext>
          </a:extLst>
        </xdr:cNvPr>
        <xdr:cNvSpPr>
          <a:spLocks noChangeShapeType="1"/>
        </xdr:cNvSpPr>
      </xdr:nvSpPr>
      <xdr:spPr bwMode="auto">
        <a:xfrm>
          <a:off x="5524500" y="1556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4" name="Line 3157">
          <a:extLst>
            <a:ext uri="{FF2B5EF4-FFF2-40B4-BE49-F238E27FC236}">
              <a16:creationId xmlns:a16="http://schemas.microsoft.com/office/drawing/2014/main" xmlns="" id="{E742F62F-BF25-4A9A-BB9C-F8183138DAB8}"/>
            </a:ext>
          </a:extLst>
        </xdr:cNvPr>
        <xdr:cNvSpPr>
          <a:spLocks noChangeShapeType="1"/>
        </xdr:cNvSpPr>
      </xdr:nvSpPr>
      <xdr:spPr bwMode="auto">
        <a:xfrm>
          <a:off x="5524500" y="1426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5" name="Line 3158">
          <a:extLst>
            <a:ext uri="{FF2B5EF4-FFF2-40B4-BE49-F238E27FC236}">
              <a16:creationId xmlns:a16="http://schemas.microsoft.com/office/drawing/2014/main" xmlns="" id="{87B66FB0-BD8D-432C-BBBD-EDFF47367376}"/>
            </a:ext>
          </a:extLst>
        </xdr:cNvPr>
        <xdr:cNvSpPr>
          <a:spLocks noChangeShapeType="1"/>
        </xdr:cNvSpPr>
      </xdr:nvSpPr>
      <xdr:spPr bwMode="auto">
        <a:xfrm>
          <a:off x="5524500" y="1426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6" name="Line 3159">
          <a:extLst>
            <a:ext uri="{FF2B5EF4-FFF2-40B4-BE49-F238E27FC236}">
              <a16:creationId xmlns:a16="http://schemas.microsoft.com/office/drawing/2014/main" xmlns="" id="{F4EC9CE8-6FE3-4828-938D-0AE1A2F3EF62}"/>
            </a:ext>
          </a:extLst>
        </xdr:cNvPr>
        <xdr:cNvSpPr>
          <a:spLocks noChangeShapeType="1"/>
        </xdr:cNvSpPr>
      </xdr:nvSpPr>
      <xdr:spPr bwMode="auto">
        <a:xfrm>
          <a:off x="5524500" y="1426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7" name="Line 3160">
          <a:extLst>
            <a:ext uri="{FF2B5EF4-FFF2-40B4-BE49-F238E27FC236}">
              <a16:creationId xmlns:a16="http://schemas.microsoft.com/office/drawing/2014/main" xmlns="" id="{77E78D3C-7193-4359-B19E-16F367F165E6}"/>
            </a:ext>
          </a:extLst>
        </xdr:cNvPr>
        <xdr:cNvSpPr>
          <a:spLocks noChangeShapeType="1"/>
        </xdr:cNvSpPr>
      </xdr:nvSpPr>
      <xdr:spPr bwMode="auto">
        <a:xfrm>
          <a:off x="5524500" y="1426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8" name="Line 3161">
          <a:extLst>
            <a:ext uri="{FF2B5EF4-FFF2-40B4-BE49-F238E27FC236}">
              <a16:creationId xmlns:a16="http://schemas.microsoft.com/office/drawing/2014/main" xmlns="" id="{49F6131E-FA55-4352-8F54-4681819FBEF9}"/>
            </a:ext>
          </a:extLst>
        </xdr:cNvPr>
        <xdr:cNvSpPr>
          <a:spLocks noChangeShapeType="1"/>
        </xdr:cNvSpPr>
      </xdr:nvSpPr>
      <xdr:spPr bwMode="auto">
        <a:xfrm>
          <a:off x="5524500" y="1426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9" name="Line 3162">
          <a:extLst>
            <a:ext uri="{FF2B5EF4-FFF2-40B4-BE49-F238E27FC236}">
              <a16:creationId xmlns:a16="http://schemas.microsoft.com/office/drawing/2014/main" xmlns="" id="{0A13B617-48E6-4C31-A8C5-EFB0DB2995D8}"/>
            </a:ext>
          </a:extLst>
        </xdr:cNvPr>
        <xdr:cNvSpPr>
          <a:spLocks noChangeShapeType="1"/>
        </xdr:cNvSpPr>
      </xdr:nvSpPr>
      <xdr:spPr bwMode="auto">
        <a:xfrm>
          <a:off x="5524500" y="1426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0" name="Line 3163">
          <a:extLst>
            <a:ext uri="{FF2B5EF4-FFF2-40B4-BE49-F238E27FC236}">
              <a16:creationId xmlns:a16="http://schemas.microsoft.com/office/drawing/2014/main" xmlns="" id="{F3D54A5D-C4BA-4800-A0D7-2C14D7051080}"/>
            </a:ext>
          </a:extLst>
        </xdr:cNvPr>
        <xdr:cNvSpPr>
          <a:spLocks noChangeShapeType="1"/>
        </xdr:cNvSpPr>
      </xdr:nvSpPr>
      <xdr:spPr bwMode="auto">
        <a:xfrm>
          <a:off x="5524500" y="1426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1" name="Line 3164">
          <a:extLst>
            <a:ext uri="{FF2B5EF4-FFF2-40B4-BE49-F238E27FC236}">
              <a16:creationId xmlns:a16="http://schemas.microsoft.com/office/drawing/2014/main" xmlns="" id="{1702FAEC-C3BB-458D-A839-CF3D0A3A02F0}"/>
            </a:ext>
          </a:extLst>
        </xdr:cNvPr>
        <xdr:cNvSpPr>
          <a:spLocks noChangeShapeType="1"/>
        </xdr:cNvSpPr>
      </xdr:nvSpPr>
      <xdr:spPr bwMode="auto">
        <a:xfrm>
          <a:off x="5524500" y="1426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2" name="Line 3165">
          <a:extLst>
            <a:ext uri="{FF2B5EF4-FFF2-40B4-BE49-F238E27FC236}">
              <a16:creationId xmlns:a16="http://schemas.microsoft.com/office/drawing/2014/main" xmlns="" id="{4CC5F298-5323-479B-81FD-6A1CC9795172}"/>
            </a:ext>
          </a:extLst>
        </xdr:cNvPr>
        <xdr:cNvSpPr>
          <a:spLocks noChangeShapeType="1"/>
        </xdr:cNvSpPr>
      </xdr:nvSpPr>
      <xdr:spPr bwMode="auto">
        <a:xfrm>
          <a:off x="5524500" y="1426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3" name="Line 3166">
          <a:extLst>
            <a:ext uri="{FF2B5EF4-FFF2-40B4-BE49-F238E27FC236}">
              <a16:creationId xmlns:a16="http://schemas.microsoft.com/office/drawing/2014/main" xmlns="" id="{627DD1AE-D0F8-4F6C-8FD7-2E4BA1C217CF}"/>
            </a:ext>
          </a:extLst>
        </xdr:cNvPr>
        <xdr:cNvSpPr>
          <a:spLocks noChangeShapeType="1"/>
        </xdr:cNvSpPr>
      </xdr:nvSpPr>
      <xdr:spPr bwMode="auto">
        <a:xfrm>
          <a:off x="5524500" y="1426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4" name="Line 3167">
          <a:extLst>
            <a:ext uri="{FF2B5EF4-FFF2-40B4-BE49-F238E27FC236}">
              <a16:creationId xmlns:a16="http://schemas.microsoft.com/office/drawing/2014/main" xmlns="" id="{B638A60E-BB20-4CBA-B263-6C3894174F53}"/>
            </a:ext>
          </a:extLst>
        </xdr:cNvPr>
        <xdr:cNvSpPr>
          <a:spLocks noChangeShapeType="1"/>
        </xdr:cNvSpPr>
      </xdr:nvSpPr>
      <xdr:spPr bwMode="auto">
        <a:xfrm>
          <a:off x="5524500" y="1426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5" name="Line 3168">
          <a:extLst>
            <a:ext uri="{FF2B5EF4-FFF2-40B4-BE49-F238E27FC236}">
              <a16:creationId xmlns:a16="http://schemas.microsoft.com/office/drawing/2014/main" xmlns="" id="{C36B916D-5CA7-4379-83D8-1AA0C918C09E}"/>
            </a:ext>
          </a:extLst>
        </xdr:cNvPr>
        <xdr:cNvSpPr>
          <a:spLocks noChangeShapeType="1"/>
        </xdr:cNvSpPr>
      </xdr:nvSpPr>
      <xdr:spPr bwMode="auto">
        <a:xfrm>
          <a:off x="5524500" y="1426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6" name="Line 3169">
          <a:extLst>
            <a:ext uri="{FF2B5EF4-FFF2-40B4-BE49-F238E27FC236}">
              <a16:creationId xmlns:a16="http://schemas.microsoft.com/office/drawing/2014/main" xmlns="" id="{ED841CB5-F610-4000-BB82-53EDF547D32D}"/>
            </a:ext>
          </a:extLst>
        </xdr:cNvPr>
        <xdr:cNvSpPr>
          <a:spLocks noChangeShapeType="1"/>
        </xdr:cNvSpPr>
      </xdr:nvSpPr>
      <xdr:spPr bwMode="auto">
        <a:xfrm>
          <a:off x="5524500" y="1426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7" name="Line 3170">
          <a:extLst>
            <a:ext uri="{FF2B5EF4-FFF2-40B4-BE49-F238E27FC236}">
              <a16:creationId xmlns:a16="http://schemas.microsoft.com/office/drawing/2014/main" xmlns="" id="{56A3845E-F68C-455B-B3B9-707F47DAC616}"/>
            </a:ext>
          </a:extLst>
        </xdr:cNvPr>
        <xdr:cNvSpPr>
          <a:spLocks noChangeShapeType="1"/>
        </xdr:cNvSpPr>
      </xdr:nvSpPr>
      <xdr:spPr bwMode="auto">
        <a:xfrm>
          <a:off x="5524500" y="1426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8" name="Line 3157">
          <a:extLst>
            <a:ext uri="{FF2B5EF4-FFF2-40B4-BE49-F238E27FC236}">
              <a16:creationId xmlns:a16="http://schemas.microsoft.com/office/drawing/2014/main" xmlns="" id="{E27D262F-6847-463E-984B-36838860586C}"/>
            </a:ext>
          </a:extLst>
        </xdr:cNvPr>
        <xdr:cNvSpPr>
          <a:spLocks noChangeShapeType="1"/>
        </xdr:cNvSpPr>
      </xdr:nvSpPr>
      <xdr:spPr bwMode="auto">
        <a:xfrm>
          <a:off x="5524500" y="1426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9" name="Line 3158">
          <a:extLst>
            <a:ext uri="{FF2B5EF4-FFF2-40B4-BE49-F238E27FC236}">
              <a16:creationId xmlns:a16="http://schemas.microsoft.com/office/drawing/2014/main" xmlns="" id="{2B055270-072C-49CC-A4A1-AD0C62E8BD03}"/>
            </a:ext>
          </a:extLst>
        </xdr:cNvPr>
        <xdr:cNvSpPr>
          <a:spLocks noChangeShapeType="1"/>
        </xdr:cNvSpPr>
      </xdr:nvSpPr>
      <xdr:spPr bwMode="auto">
        <a:xfrm>
          <a:off x="5524500" y="1426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0" name="Line 3159">
          <a:extLst>
            <a:ext uri="{FF2B5EF4-FFF2-40B4-BE49-F238E27FC236}">
              <a16:creationId xmlns:a16="http://schemas.microsoft.com/office/drawing/2014/main" xmlns="" id="{5F924125-2FB7-41C4-BED9-6903B662B1B1}"/>
            </a:ext>
          </a:extLst>
        </xdr:cNvPr>
        <xdr:cNvSpPr>
          <a:spLocks noChangeShapeType="1"/>
        </xdr:cNvSpPr>
      </xdr:nvSpPr>
      <xdr:spPr bwMode="auto">
        <a:xfrm>
          <a:off x="5524500" y="1426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1" name="Line 3160">
          <a:extLst>
            <a:ext uri="{FF2B5EF4-FFF2-40B4-BE49-F238E27FC236}">
              <a16:creationId xmlns:a16="http://schemas.microsoft.com/office/drawing/2014/main" xmlns="" id="{9D5FF979-50AA-48D4-8202-D2876A60C546}"/>
            </a:ext>
          </a:extLst>
        </xdr:cNvPr>
        <xdr:cNvSpPr>
          <a:spLocks noChangeShapeType="1"/>
        </xdr:cNvSpPr>
      </xdr:nvSpPr>
      <xdr:spPr bwMode="auto">
        <a:xfrm>
          <a:off x="5524500" y="1426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2" name="Line 3161">
          <a:extLst>
            <a:ext uri="{FF2B5EF4-FFF2-40B4-BE49-F238E27FC236}">
              <a16:creationId xmlns:a16="http://schemas.microsoft.com/office/drawing/2014/main" xmlns="" id="{ACE042DC-E0C6-46DE-8501-E98EA4128660}"/>
            </a:ext>
          </a:extLst>
        </xdr:cNvPr>
        <xdr:cNvSpPr>
          <a:spLocks noChangeShapeType="1"/>
        </xdr:cNvSpPr>
      </xdr:nvSpPr>
      <xdr:spPr bwMode="auto">
        <a:xfrm>
          <a:off x="5524500" y="1426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3" name="Line 3162">
          <a:extLst>
            <a:ext uri="{FF2B5EF4-FFF2-40B4-BE49-F238E27FC236}">
              <a16:creationId xmlns:a16="http://schemas.microsoft.com/office/drawing/2014/main" xmlns="" id="{FD959ADD-860F-4042-8427-B234FFF14BB7}"/>
            </a:ext>
          </a:extLst>
        </xdr:cNvPr>
        <xdr:cNvSpPr>
          <a:spLocks noChangeShapeType="1"/>
        </xdr:cNvSpPr>
      </xdr:nvSpPr>
      <xdr:spPr bwMode="auto">
        <a:xfrm>
          <a:off x="5524500" y="1426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4" name="Line 3163">
          <a:extLst>
            <a:ext uri="{FF2B5EF4-FFF2-40B4-BE49-F238E27FC236}">
              <a16:creationId xmlns:a16="http://schemas.microsoft.com/office/drawing/2014/main" xmlns="" id="{28200ECA-940E-41EF-BC02-8FC532643694}"/>
            </a:ext>
          </a:extLst>
        </xdr:cNvPr>
        <xdr:cNvSpPr>
          <a:spLocks noChangeShapeType="1"/>
        </xdr:cNvSpPr>
      </xdr:nvSpPr>
      <xdr:spPr bwMode="auto">
        <a:xfrm>
          <a:off x="5524500" y="1426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5" name="Line 3164">
          <a:extLst>
            <a:ext uri="{FF2B5EF4-FFF2-40B4-BE49-F238E27FC236}">
              <a16:creationId xmlns:a16="http://schemas.microsoft.com/office/drawing/2014/main" xmlns="" id="{DFF1B2FC-B652-468D-B955-54B25917F716}"/>
            </a:ext>
          </a:extLst>
        </xdr:cNvPr>
        <xdr:cNvSpPr>
          <a:spLocks noChangeShapeType="1"/>
        </xdr:cNvSpPr>
      </xdr:nvSpPr>
      <xdr:spPr bwMode="auto">
        <a:xfrm>
          <a:off x="5524500" y="1426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6" name="Line 3165">
          <a:extLst>
            <a:ext uri="{FF2B5EF4-FFF2-40B4-BE49-F238E27FC236}">
              <a16:creationId xmlns:a16="http://schemas.microsoft.com/office/drawing/2014/main" xmlns="" id="{F55B5B87-CDE2-454E-B557-14CD93257637}"/>
            </a:ext>
          </a:extLst>
        </xdr:cNvPr>
        <xdr:cNvSpPr>
          <a:spLocks noChangeShapeType="1"/>
        </xdr:cNvSpPr>
      </xdr:nvSpPr>
      <xdr:spPr bwMode="auto">
        <a:xfrm>
          <a:off x="5524500" y="1426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7" name="Line 3166">
          <a:extLst>
            <a:ext uri="{FF2B5EF4-FFF2-40B4-BE49-F238E27FC236}">
              <a16:creationId xmlns:a16="http://schemas.microsoft.com/office/drawing/2014/main" xmlns="" id="{A47A75A0-6CFB-442F-9B01-5FCB5E970C4B}"/>
            </a:ext>
          </a:extLst>
        </xdr:cNvPr>
        <xdr:cNvSpPr>
          <a:spLocks noChangeShapeType="1"/>
        </xdr:cNvSpPr>
      </xdr:nvSpPr>
      <xdr:spPr bwMode="auto">
        <a:xfrm>
          <a:off x="5524500" y="1426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8" name="Line 3167">
          <a:extLst>
            <a:ext uri="{FF2B5EF4-FFF2-40B4-BE49-F238E27FC236}">
              <a16:creationId xmlns:a16="http://schemas.microsoft.com/office/drawing/2014/main" xmlns="" id="{F7F3AA03-8BF4-417F-A4F5-195B5113AC73}"/>
            </a:ext>
          </a:extLst>
        </xdr:cNvPr>
        <xdr:cNvSpPr>
          <a:spLocks noChangeShapeType="1"/>
        </xdr:cNvSpPr>
      </xdr:nvSpPr>
      <xdr:spPr bwMode="auto">
        <a:xfrm>
          <a:off x="5524500" y="1426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9" name="Line 3168">
          <a:extLst>
            <a:ext uri="{FF2B5EF4-FFF2-40B4-BE49-F238E27FC236}">
              <a16:creationId xmlns:a16="http://schemas.microsoft.com/office/drawing/2014/main" xmlns="" id="{6E696C70-51BB-4444-9D32-C04B8132395F}"/>
            </a:ext>
          </a:extLst>
        </xdr:cNvPr>
        <xdr:cNvSpPr>
          <a:spLocks noChangeShapeType="1"/>
        </xdr:cNvSpPr>
      </xdr:nvSpPr>
      <xdr:spPr bwMode="auto">
        <a:xfrm>
          <a:off x="5524500" y="1426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70" name="Line 3169">
          <a:extLst>
            <a:ext uri="{FF2B5EF4-FFF2-40B4-BE49-F238E27FC236}">
              <a16:creationId xmlns:a16="http://schemas.microsoft.com/office/drawing/2014/main" xmlns="" id="{BFF2ACC0-E5A8-4EC0-B184-592A6EF0935D}"/>
            </a:ext>
          </a:extLst>
        </xdr:cNvPr>
        <xdr:cNvSpPr>
          <a:spLocks noChangeShapeType="1"/>
        </xdr:cNvSpPr>
      </xdr:nvSpPr>
      <xdr:spPr bwMode="auto">
        <a:xfrm>
          <a:off x="5524500" y="1426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71" name="Line 3170">
          <a:extLst>
            <a:ext uri="{FF2B5EF4-FFF2-40B4-BE49-F238E27FC236}">
              <a16:creationId xmlns:a16="http://schemas.microsoft.com/office/drawing/2014/main" xmlns="" id="{72AF895F-BB83-40AC-8237-91D4F34C1639}"/>
            </a:ext>
          </a:extLst>
        </xdr:cNvPr>
        <xdr:cNvSpPr>
          <a:spLocks noChangeShapeType="1"/>
        </xdr:cNvSpPr>
      </xdr:nvSpPr>
      <xdr:spPr bwMode="auto">
        <a:xfrm>
          <a:off x="5524500" y="1426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72" name="Line 3157">
          <a:extLst>
            <a:ext uri="{FF2B5EF4-FFF2-40B4-BE49-F238E27FC236}">
              <a16:creationId xmlns:a16="http://schemas.microsoft.com/office/drawing/2014/main" xmlns="" id="{D37C0CEB-42E8-446F-9A5C-A645703AB74C}"/>
            </a:ext>
          </a:extLst>
        </xdr:cNvPr>
        <xdr:cNvSpPr>
          <a:spLocks noChangeShapeType="1"/>
        </xdr:cNvSpPr>
      </xdr:nvSpPr>
      <xdr:spPr bwMode="auto">
        <a:xfrm>
          <a:off x="5524500" y="1426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73" name="Line 3158">
          <a:extLst>
            <a:ext uri="{FF2B5EF4-FFF2-40B4-BE49-F238E27FC236}">
              <a16:creationId xmlns:a16="http://schemas.microsoft.com/office/drawing/2014/main" xmlns="" id="{A9B55E86-9C56-455E-B584-78E3F8C6E334}"/>
            </a:ext>
          </a:extLst>
        </xdr:cNvPr>
        <xdr:cNvSpPr>
          <a:spLocks noChangeShapeType="1"/>
        </xdr:cNvSpPr>
      </xdr:nvSpPr>
      <xdr:spPr bwMode="auto">
        <a:xfrm>
          <a:off x="5524500" y="1426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74" name="Line 3159">
          <a:extLst>
            <a:ext uri="{FF2B5EF4-FFF2-40B4-BE49-F238E27FC236}">
              <a16:creationId xmlns:a16="http://schemas.microsoft.com/office/drawing/2014/main" xmlns="" id="{652AFC3C-A302-4FCC-99B5-0AFF3F7EAB51}"/>
            </a:ext>
          </a:extLst>
        </xdr:cNvPr>
        <xdr:cNvSpPr>
          <a:spLocks noChangeShapeType="1"/>
        </xdr:cNvSpPr>
      </xdr:nvSpPr>
      <xdr:spPr bwMode="auto">
        <a:xfrm>
          <a:off x="5524500" y="1426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75" name="Line 3160">
          <a:extLst>
            <a:ext uri="{FF2B5EF4-FFF2-40B4-BE49-F238E27FC236}">
              <a16:creationId xmlns:a16="http://schemas.microsoft.com/office/drawing/2014/main" xmlns="" id="{1CA132FA-8465-486C-AA70-145129958883}"/>
            </a:ext>
          </a:extLst>
        </xdr:cNvPr>
        <xdr:cNvSpPr>
          <a:spLocks noChangeShapeType="1"/>
        </xdr:cNvSpPr>
      </xdr:nvSpPr>
      <xdr:spPr bwMode="auto">
        <a:xfrm>
          <a:off x="5524500" y="1426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76" name="Line 3161">
          <a:extLst>
            <a:ext uri="{FF2B5EF4-FFF2-40B4-BE49-F238E27FC236}">
              <a16:creationId xmlns:a16="http://schemas.microsoft.com/office/drawing/2014/main" xmlns="" id="{DA7759FF-1B40-42D6-B7ED-D6387B85ADB3}"/>
            </a:ext>
          </a:extLst>
        </xdr:cNvPr>
        <xdr:cNvSpPr>
          <a:spLocks noChangeShapeType="1"/>
        </xdr:cNvSpPr>
      </xdr:nvSpPr>
      <xdr:spPr bwMode="auto">
        <a:xfrm>
          <a:off x="5524500" y="1426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77" name="Line 3162">
          <a:extLst>
            <a:ext uri="{FF2B5EF4-FFF2-40B4-BE49-F238E27FC236}">
              <a16:creationId xmlns:a16="http://schemas.microsoft.com/office/drawing/2014/main" xmlns="" id="{DC351C6B-5468-4DA7-B2ED-77F0224AF31F}"/>
            </a:ext>
          </a:extLst>
        </xdr:cNvPr>
        <xdr:cNvSpPr>
          <a:spLocks noChangeShapeType="1"/>
        </xdr:cNvSpPr>
      </xdr:nvSpPr>
      <xdr:spPr bwMode="auto">
        <a:xfrm>
          <a:off x="5524500" y="1426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78" name="Line 3163">
          <a:extLst>
            <a:ext uri="{FF2B5EF4-FFF2-40B4-BE49-F238E27FC236}">
              <a16:creationId xmlns:a16="http://schemas.microsoft.com/office/drawing/2014/main" xmlns="" id="{B5CEBF39-63CD-4099-89B1-7A9773CA77F6}"/>
            </a:ext>
          </a:extLst>
        </xdr:cNvPr>
        <xdr:cNvSpPr>
          <a:spLocks noChangeShapeType="1"/>
        </xdr:cNvSpPr>
      </xdr:nvSpPr>
      <xdr:spPr bwMode="auto">
        <a:xfrm>
          <a:off x="5524500" y="1426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79" name="Line 3164">
          <a:extLst>
            <a:ext uri="{FF2B5EF4-FFF2-40B4-BE49-F238E27FC236}">
              <a16:creationId xmlns:a16="http://schemas.microsoft.com/office/drawing/2014/main" xmlns="" id="{D43E5D71-36D3-42DF-B17A-0F930AC1BD52}"/>
            </a:ext>
          </a:extLst>
        </xdr:cNvPr>
        <xdr:cNvSpPr>
          <a:spLocks noChangeShapeType="1"/>
        </xdr:cNvSpPr>
      </xdr:nvSpPr>
      <xdr:spPr bwMode="auto">
        <a:xfrm>
          <a:off x="5524500" y="1426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80" name="Line 3165">
          <a:extLst>
            <a:ext uri="{FF2B5EF4-FFF2-40B4-BE49-F238E27FC236}">
              <a16:creationId xmlns:a16="http://schemas.microsoft.com/office/drawing/2014/main" xmlns="" id="{FEA86A7B-8BA0-434E-8BFA-C653F1CD1A05}"/>
            </a:ext>
          </a:extLst>
        </xdr:cNvPr>
        <xdr:cNvSpPr>
          <a:spLocks noChangeShapeType="1"/>
        </xdr:cNvSpPr>
      </xdr:nvSpPr>
      <xdr:spPr bwMode="auto">
        <a:xfrm>
          <a:off x="5524500" y="1426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81" name="Line 3166">
          <a:extLst>
            <a:ext uri="{FF2B5EF4-FFF2-40B4-BE49-F238E27FC236}">
              <a16:creationId xmlns:a16="http://schemas.microsoft.com/office/drawing/2014/main" xmlns="" id="{B734CB1B-CEEC-478A-89B6-7DE199651553}"/>
            </a:ext>
          </a:extLst>
        </xdr:cNvPr>
        <xdr:cNvSpPr>
          <a:spLocks noChangeShapeType="1"/>
        </xdr:cNvSpPr>
      </xdr:nvSpPr>
      <xdr:spPr bwMode="auto">
        <a:xfrm>
          <a:off x="5524500" y="1426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82" name="Line 3167">
          <a:extLst>
            <a:ext uri="{FF2B5EF4-FFF2-40B4-BE49-F238E27FC236}">
              <a16:creationId xmlns:a16="http://schemas.microsoft.com/office/drawing/2014/main" xmlns="" id="{EF26CDF6-302E-428A-B1CE-B421793F5A7A}"/>
            </a:ext>
          </a:extLst>
        </xdr:cNvPr>
        <xdr:cNvSpPr>
          <a:spLocks noChangeShapeType="1"/>
        </xdr:cNvSpPr>
      </xdr:nvSpPr>
      <xdr:spPr bwMode="auto">
        <a:xfrm>
          <a:off x="5524500" y="1426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83" name="Line 3168">
          <a:extLst>
            <a:ext uri="{FF2B5EF4-FFF2-40B4-BE49-F238E27FC236}">
              <a16:creationId xmlns:a16="http://schemas.microsoft.com/office/drawing/2014/main" xmlns="" id="{459C8294-06FC-4BD9-A5A8-89830FD54DB0}"/>
            </a:ext>
          </a:extLst>
        </xdr:cNvPr>
        <xdr:cNvSpPr>
          <a:spLocks noChangeShapeType="1"/>
        </xdr:cNvSpPr>
      </xdr:nvSpPr>
      <xdr:spPr bwMode="auto">
        <a:xfrm>
          <a:off x="5524500" y="1426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84" name="Line 3169">
          <a:extLst>
            <a:ext uri="{FF2B5EF4-FFF2-40B4-BE49-F238E27FC236}">
              <a16:creationId xmlns:a16="http://schemas.microsoft.com/office/drawing/2014/main" xmlns="" id="{4632D14A-5665-484E-ACC1-28DE24430114}"/>
            </a:ext>
          </a:extLst>
        </xdr:cNvPr>
        <xdr:cNvSpPr>
          <a:spLocks noChangeShapeType="1"/>
        </xdr:cNvSpPr>
      </xdr:nvSpPr>
      <xdr:spPr bwMode="auto">
        <a:xfrm>
          <a:off x="5524500" y="1426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85" name="Line 3170">
          <a:extLst>
            <a:ext uri="{FF2B5EF4-FFF2-40B4-BE49-F238E27FC236}">
              <a16:creationId xmlns:a16="http://schemas.microsoft.com/office/drawing/2014/main" xmlns="" id="{11F40BC7-D5E7-4102-B885-21EB1E4C705D}"/>
            </a:ext>
          </a:extLst>
        </xdr:cNvPr>
        <xdr:cNvSpPr>
          <a:spLocks noChangeShapeType="1"/>
        </xdr:cNvSpPr>
      </xdr:nvSpPr>
      <xdr:spPr bwMode="auto">
        <a:xfrm>
          <a:off x="5524500" y="1426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86" name="Line 3157">
          <a:extLst>
            <a:ext uri="{FF2B5EF4-FFF2-40B4-BE49-F238E27FC236}">
              <a16:creationId xmlns:a16="http://schemas.microsoft.com/office/drawing/2014/main" xmlns="" id="{EDA8BD04-81E4-408D-AC09-BC3B71A3E361}"/>
            </a:ext>
          </a:extLst>
        </xdr:cNvPr>
        <xdr:cNvSpPr>
          <a:spLocks noChangeShapeType="1"/>
        </xdr:cNvSpPr>
      </xdr:nvSpPr>
      <xdr:spPr bwMode="auto">
        <a:xfrm>
          <a:off x="5524500" y="1491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87" name="Line 3158">
          <a:extLst>
            <a:ext uri="{FF2B5EF4-FFF2-40B4-BE49-F238E27FC236}">
              <a16:creationId xmlns:a16="http://schemas.microsoft.com/office/drawing/2014/main" xmlns="" id="{D5ACF1D8-90DF-4F30-8873-9038EB8201A2}"/>
            </a:ext>
          </a:extLst>
        </xdr:cNvPr>
        <xdr:cNvSpPr>
          <a:spLocks noChangeShapeType="1"/>
        </xdr:cNvSpPr>
      </xdr:nvSpPr>
      <xdr:spPr bwMode="auto">
        <a:xfrm>
          <a:off x="5524500" y="1491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88" name="Line 3159">
          <a:extLst>
            <a:ext uri="{FF2B5EF4-FFF2-40B4-BE49-F238E27FC236}">
              <a16:creationId xmlns:a16="http://schemas.microsoft.com/office/drawing/2014/main" xmlns="" id="{4C1E6630-413F-4596-A4EF-20B758C665D4}"/>
            </a:ext>
          </a:extLst>
        </xdr:cNvPr>
        <xdr:cNvSpPr>
          <a:spLocks noChangeShapeType="1"/>
        </xdr:cNvSpPr>
      </xdr:nvSpPr>
      <xdr:spPr bwMode="auto">
        <a:xfrm>
          <a:off x="5524500" y="1491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89" name="Line 3160">
          <a:extLst>
            <a:ext uri="{FF2B5EF4-FFF2-40B4-BE49-F238E27FC236}">
              <a16:creationId xmlns:a16="http://schemas.microsoft.com/office/drawing/2014/main" xmlns="" id="{95E1E8C2-93BB-4A2F-922B-456FA4FFA9C2}"/>
            </a:ext>
          </a:extLst>
        </xdr:cNvPr>
        <xdr:cNvSpPr>
          <a:spLocks noChangeShapeType="1"/>
        </xdr:cNvSpPr>
      </xdr:nvSpPr>
      <xdr:spPr bwMode="auto">
        <a:xfrm>
          <a:off x="5524500" y="1491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90" name="Line 3161">
          <a:extLst>
            <a:ext uri="{FF2B5EF4-FFF2-40B4-BE49-F238E27FC236}">
              <a16:creationId xmlns:a16="http://schemas.microsoft.com/office/drawing/2014/main" xmlns="" id="{FC13BCB0-3FF7-4DE5-BEFF-A2CC8789CDAD}"/>
            </a:ext>
          </a:extLst>
        </xdr:cNvPr>
        <xdr:cNvSpPr>
          <a:spLocks noChangeShapeType="1"/>
        </xdr:cNvSpPr>
      </xdr:nvSpPr>
      <xdr:spPr bwMode="auto">
        <a:xfrm>
          <a:off x="5524500" y="1491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91" name="Line 3162">
          <a:extLst>
            <a:ext uri="{FF2B5EF4-FFF2-40B4-BE49-F238E27FC236}">
              <a16:creationId xmlns:a16="http://schemas.microsoft.com/office/drawing/2014/main" xmlns="" id="{01FCF98A-883E-4169-AC2B-68EC358598B2}"/>
            </a:ext>
          </a:extLst>
        </xdr:cNvPr>
        <xdr:cNvSpPr>
          <a:spLocks noChangeShapeType="1"/>
        </xdr:cNvSpPr>
      </xdr:nvSpPr>
      <xdr:spPr bwMode="auto">
        <a:xfrm>
          <a:off x="5524500" y="1491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92" name="Line 3163">
          <a:extLst>
            <a:ext uri="{FF2B5EF4-FFF2-40B4-BE49-F238E27FC236}">
              <a16:creationId xmlns:a16="http://schemas.microsoft.com/office/drawing/2014/main" xmlns="" id="{E78E21AC-6AF9-4143-9A77-62129B01EB2E}"/>
            </a:ext>
          </a:extLst>
        </xdr:cNvPr>
        <xdr:cNvSpPr>
          <a:spLocks noChangeShapeType="1"/>
        </xdr:cNvSpPr>
      </xdr:nvSpPr>
      <xdr:spPr bwMode="auto">
        <a:xfrm>
          <a:off x="5524500" y="1491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93" name="Line 3164">
          <a:extLst>
            <a:ext uri="{FF2B5EF4-FFF2-40B4-BE49-F238E27FC236}">
              <a16:creationId xmlns:a16="http://schemas.microsoft.com/office/drawing/2014/main" xmlns="" id="{FDC10C5A-E61A-41F2-B8F7-F5F6F5FA23BD}"/>
            </a:ext>
          </a:extLst>
        </xdr:cNvPr>
        <xdr:cNvSpPr>
          <a:spLocks noChangeShapeType="1"/>
        </xdr:cNvSpPr>
      </xdr:nvSpPr>
      <xdr:spPr bwMode="auto">
        <a:xfrm>
          <a:off x="5524500" y="1491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94" name="Line 3165">
          <a:extLst>
            <a:ext uri="{FF2B5EF4-FFF2-40B4-BE49-F238E27FC236}">
              <a16:creationId xmlns:a16="http://schemas.microsoft.com/office/drawing/2014/main" xmlns="" id="{02BB3063-9CD4-4465-8D2F-9207F45B614C}"/>
            </a:ext>
          </a:extLst>
        </xdr:cNvPr>
        <xdr:cNvSpPr>
          <a:spLocks noChangeShapeType="1"/>
        </xdr:cNvSpPr>
      </xdr:nvSpPr>
      <xdr:spPr bwMode="auto">
        <a:xfrm>
          <a:off x="5524500" y="1491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95" name="Line 3166">
          <a:extLst>
            <a:ext uri="{FF2B5EF4-FFF2-40B4-BE49-F238E27FC236}">
              <a16:creationId xmlns:a16="http://schemas.microsoft.com/office/drawing/2014/main" xmlns="" id="{270923C9-C30A-4101-B944-03D9128B5D66}"/>
            </a:ext>
          </a:extLst>
        </xdr:cNvPr>
        <xdr:cNvSpPr>
          <a:spLocks noChangeShapeType="1"/>
        </xdr:cNvSpPr>
      </xdr:nvSpPr>
      <xdr:spPr bwMode="auto">
        <a:xfrm>
          <a:off x="5524500" y="1491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96" name="Line 3167">
          <a:extLst>
            <a:ext uri="{FF2B5EF4-FFF2-40B4-BE49-F238E27FC236}">
              <a16:creationId xmlns:a16="http://schemas.microsoft.com/office/drawing/2014/main" xmlns="" id="{643CEADE-4EDE-45E1-8FA8-49CAC1C9596F}"/>
            </a:ext>
          </a:extLst>
        </xdr:cNvPr>
        <xdr:cNvSpPr>
          <a:spLocks noChangeShapeType="1"/>
        </xdr:cNvSpPr>
      </xdr:nvSpPr>
      <xdr:spPr bwMode="auto">
        <a:xfrm>
          <a:off x="5524500" y="1491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97" name="Line 3168">
          <a:extLst>
            <a:ext uri="{FF2B5EF4-FFF2-40B4-BE49-F238E27FC236}">
              <a16:creationId xmlns:a16="http://schemas.microsoft.com/office/drawing/2014/main" xmlns="" id="{16CA1C0C-F774-4676-B6B3-00141ED8D291}"/>
            </a:ext>
          </a:extLst>
        </xdr:cNvPr>
        <xdr:cNvSpPr>
          <a:spLocks noChangeShapeType="1"/>
        </xdr:cNvSpPr>
      </xdr:nvSpPr>
      <xdr:spPr bwMode="auto">
        <a:xfrm>
          <a:off x="5524500" y="1491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98" name="Line 3169">
          <a:extLst>
            <a:ext uri="{FF2B5EF4-FFF2-40B4-BE49-F238E27FC236}">
              <a16:creationId xmlns:a16="http://schemas.microsoft.com/office/drawing/2014/main" xmlns="" id="{8DFBB627-8BB7-44BD-8169-935B900B1DD0}"/>
            </a:ext>
          </a:extLst>
        </xdr:cNvPr>
        <xdr:cNvSpPr>
          <a:spLocks noChangeShapeType="1"/>
        </xdr:cNvSpPr>
      </xdr:nvSpPr>
      <xdr:spPr bwMode="auto">
        <a:xfrm>
          <a:off x="5524500" y="1491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99" name="Line 3170">
          <a:extLst>
            <a:ext uri="{FF2B5EF4-FFF2-40B4-BE49-F238E27FC236}">
              <a16:creationId xmlns:a16="http://schemas.microsoft.com/office/drawing/2014/main" xmlns="" id="{7A6D3EAD-3CEC-451E-B222-F405B39F6AE7}"/>
            </a:ext>
          </a:extLst>
        </xdr:cNvPr>
        <xdr:cNvSpPr>
          <a:spLocks noChangeShapeType="1"/>
        </xdr:cNvSpPr>
      </xdr:nvSpPr>
      <xdr:spPr bwMode="auto">
        <a:xfrm>
          <a:off x="5524500" y="1491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0" name="Line 3157">
          <a:extLst>
            <a:ext uri="{FF2B5EF4-FFF2-40B4-BE49-F238E27FC236}">
              <a16:creationId xmlns:a16="http://schemas.microsoft.com/office/drawing/2014/main" xmlns="" id="{ECA8302C-B02C-4D8F-A042-9B9E8A1FD9EF}"/>
            </a:ext>
          </a:extLst>
        </xdr:cNvPr>
        <xdr:cNvSpPr>
          <a:spLocks noChangeShapeType="1"/>
        </xdr:cNvSpPr>
      </xdr:nvSpPr>
      <xdr:spPr bwMode="auto">
        <a:xfrm>
          <a:off x="5524500" y="1491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1" name="Line 3158">
          <a:extLst>
            <a:ext uri="{FF2B5EF4-FFF2-40B4-BE49-F238E27FC236}">
              <a16:creationId xmlns:a16="http://schemas.microsoft.com/office/drawing/2014/main" xmlns="" id="{50335BC9-D661-4BD6-8DE9-89203700E08E}"/>
            </a:ext>
          </a:extLst>
        </xdr:cNvPr>
        <xdr:cNvSpPr>
          <a:spLocks noChangeShapeType="1"/>
        </xdr:cNvSpPr>
      </xdr:nvSpPr>
      <xdr:spPr bwMode="auto">
        <a:xfrm>
          <a:off x="5524500" y="1491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2" name="Line 3159">
          <a:extLst>
            <a:ext uri="{FF2B5EF4-FFF2-40B4-BE49-F238E27FC236}">
              <a16:creationId xmlns:a16="http://schemas.microsoft.com/office/drawing/2014/main" xmlns="" id="{7CF24357-6AFB-49A9-A461-01035B13E816}"/>
            </a:ext>
          </a:extLst>
        </xdr:cNvPr>
        <xdr:cNvSpPr>
          <a:spLocks noChangeShapeType="1"/>
        </xdr:cNvSpPr>
      </xdr:nvSpPr>
      <xdr:spPr bwMode="auto">
        <a:xfrm>
          <a:off x="5524500" y="1491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3" name="Line 3160">
          <a:extLst>
            <a:ext uri="{FF2B5EF4-FFF2-40B4-BE49-F238E27FC236}">
              <a16:creationId xmlns:a16="http://schemas.microsoft.com/office/drawing/2014/main" xmlns="" id="{8B69F61C-1624-4B8D-B7EB-5789C9148F85}"/>
            </a:ext>
          </a:extLst>
        </xdr:cNvPr>
        <xdr:cNvSpPr>
          <a:spLocks noChangeShapeType="1"/>
        </xdr:cNvSpPr>
      </xdr:nvSpPr>
      <xdr:spPr bwMode="auto">
        <a:xfrm>
          <a:off x="5524500" y="1491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4" name="Line 3161">
          <a:extLst>
            <a:ext uri="{FF2B5EF4-FFF2-40B4-BE49-F238E27FC236}">
              <a16:creationId xmlns:a16="http://schemas.microsoft.com/office/drawing/2014/main" xmlns="" id="{E18F5C25-9FD1-4250-A1BC-03997972961D}"/>
            </a:ext>
          </a:extLst>
        </xdr:cNvPr>
        <xdr:cNvSpPr>
          <a:spLocks noChangeShapeType="1"/>
        </xdr:cNvSpPr>
      </xdr:nvSpPr>
      <xdr:spPr bwMode="auto">
        <a:xfrm>
          <a:off x="5524500" y="1491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5" name="Line 3162">
          <a:extLst>
            <a:ext uri="{FF2B5EF4-FFF2-40B4-BE49-F238E27FC236}">
              <a16:creationId xmlns:a16="http://schemas.microsoft.com/office/drawing/2014/main" xmlns="" id="{B3072056-7610-4F50-BCBA-565D688D08FF}"/>
            </a:ext>
          </a:extLst>
        </xdr:cNvPr>
        <xdr:cNvSpPr>
          <a:spLocks noChangeShapeType="1"/>
        </xdr:cNvSpPr>
      </xdr:nvSpPr>
      <xdr:spPr bwMode="auto">
        <a:xfrm>
          <a:off x="5524500" y="1491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6" name="Line 3163">
          <a:extLst>
            <a:ext uri="{FF2B5EF4-FFF2-40B4-BE49-F238E27FC236}">
              <a16:creationId xmlns:a16="http://schemas.microsoft.com/office/drawing/2014/main" xmlns="" id="{CACDF4EA-2038-44EA-BEB6-9555BEC4C103}"/>
            </a:ext>
          </a:extLst>
        </xdr:cNvPr>
        <xdr:cNvSpPr>
          <a:spLocks noChangeShapeType="1"/>
        </xdr:cNvSpPr>
      </xdr:nvSpPr>
      <xdr:spPr bwMode="auto">
        <a:xfrm>
          <a:off x="5524500" y="1491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7" name="Line 3164">
          <a:extLst>
            <a:ext uri="{FF2B5EF4-FFF2-40B4-BE49-F238E27FC236}">
              <a16:creationId xmlns:a16="http://schemas.microsoft.com/office/drawing/2014/main" xmlns="" id="{6C8C870A-1A6E-4342-8002-EF077FE04B67}"/>
            </a:ext>
          </a:extLst>
        </xdr:cNvPr>
        <xdr:cNvSpPr>
          <a:spLocks noChangeShapeType="1"/>
        </xdr:cNvSpPr>
      </xdr:nvSpPr>
      <xdr:spPr bwMode="auto">
        <a:xfrm>
          <a:off x="5524500" y="1491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8" name="Line 3165">
          <a:extLst>
            <a:ext uri="{FF2B5EF4-FFF2-40B4-BE49-F238E27FC236}">
              <a16:creationId xmlns:a16="http://schemas.microsoft.com/office/drawing/2014/main" xmlns="" id="{CF8D6B0C-40F0-4EAE-A3CF-B7C51926021F}"/>
            </a:ext>
          </a:extLst>
        </xdr:cNvPr>
        <xdr:cNvSpPr>
          <a:spLocks noChangeShapeType="1"/>
        </xdr:cNvSpPr>
      </xdr:nvSpPr>
      <xdr:spPr bwMode="auto">
        <a:xfrm>
          <a:off x="5524500" y="1491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9" name="Line 3166">
          <a:extLst>
            <a:ext uri="{FF2B5EF4-FFF2-40B4-BE49-F238E27FC236}">
              <a16:creationId xmlns:a16="http://schemas.microsoft.com/office/drawing/2014/main" xmlns="" id="{3680F77E-45B4-4643-BDD7-D84C899B32C3}"/>
            </a:ext>
          </a:extLst>
        </xdr:cNvPr>
        <xdr:cNvSpPr>
          <a:spLocks noChangeShapeType="1"/>
        </xdr:cNvSpPr>
      </xdr:nvSpPr>
      <xdr:spPr bwMode="auto">
        <a:xfrm>
          <a:off x="5524500" y="1491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10" name="Line 3167">
          <a:extLst>
            <a:ext uri="{FF2B5EF4-FFF2-40B4-BE49-F238E27FC236}">
              <a16:creationId xmlns:a16="http://schemas.microsoft.com/office/drawing/2014/main" xmlns="" id="{158AB762-A7C7-4458-B867-47657B11C863}"/>
            </a:ext>
          </a:extLst>
        </xdr:cNvPr>
        <xdr:cNvSpPr>
          <a:spLocks noChangeShapeType="1"/>
        </xdr:cNvSpPr>
      </xdr:nvSpPr>
      <xdr:spPr bwMode="auto">
        <a:xfrm>
          <a:off x="5524500" y="1491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11" name="Line 3168">
          <a:extLst>
            <a:ext uri="{FF2B5EF4-FFF2-40B4-BE49-F238E27FC236}">
              <a16:creationId xmlns:a16="http://schemas.microsoft.com/office/drawing/2014/main" xmlns="" id="{CFDF8846-4C60-4BED-8490-F102D84B5A96}"/>
            </a:ext>
          </a:extLst>
        </xdr:cNvPr>
        <xdr:cNvSpPr>
          <a:spLocks noChangeShapeType="1"/>
        </xdr:cNvSpPr>
      </xdr:nvSpPr>
      <xdr:spPr bwMode="auto">
        <a:xfrm>
          <a:off x="5524500" y="1491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12" name="Line 3169">
          <a:extLst>
            <a:ext uri="{FF2B5EF4-FFF2-40B4-BE49-F238E27FC236}">
              <a16:creationId xmlns:a16="http://schemas.microsoft.com/office/drawing/2014/main" xmlns="" id="{74A3A397-7C22-427D-BAA3-9D19F511FE95}"/>
            </a:ext>
          </a:extLst>
        </xdr:cNvPr>
        <xdr:cNvSpPr>
          <a:spLocks noChangeShapeType="1"/>
        </xdr:cNvSpPr>
      </xdr:nvSpPr>
      <xdr:spPr bwMode="auto">
        <a:xfrm>
          <a:off x="5524500" y="1491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13" name="Line 3170">
          <a:extLst>
            <a:ext uri="{FF2B5EF4-FFF2-40B4-BE49-F238E27FC236}">
              <a16:creationId xmlns:a16="http://schemas.microsoft.com/office/drawing/2014/main" xmlns="" id="{9AF160AB-A313-47F5-8DA8-3FB105A3A140}"/>
            </a:ext>
          </a:extLst>
        </xdr:cNvPr>
        <xdr:cNvSpPr>
          <a:spLocks noChangeShapeType="1"/>
        </xdr:cNvSpPr>
      </xdr:nvSpPr>
      <xdr:spPr bwMode="auto">
        <a:xfrm>
          <a:off x="5524500" y="1491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14" name="Line 3157">
          <a:extLst>
            <a:ext uri="{FF2B5EF4-FFF2-40B4-BE49-F238E27FC236}">
              <a16:creationId xmlns:a16="http://schemas.microsoft.com/office/drawing/2014/main" xmlns="" id="{102FC007-35C4-4970-B3C3-C95976EF1F1B}"/>
            </a:ext>
          </a:extLst>
        </xdr:cNvPr>
        <xdr:cNvSpPr>
          <a:spLocks noChangeShapeType="1"/>
        </xdr:cNvSpPr>
      </xdr:nvSpPr>
      <xdr:spPr bwMode="auto">
        <a:xfrm>
          <a:off x="5524500" y="1491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15" name="Line 3158">
          <a:extLst>
            <a:ext uri="{FF2B5EF4-FFF2-40B4-BE49-F238E27FC236}">
              <a16:creationId xmlns:a16="http://schemas.microsoft.com/office/drawing/2014/main" xmlns="" id="{F1E3C639-9B18-47E1-9659-581735C81001}"/>
            </a:ext>
          </a:extLst>
        </xdr:cNvPr>
        <xdr:cNvSpPr>
          <a:spLocks noChangeShapeType="1"/>
        </xdr:cNvSpPr>
      </xdr:nvSpPr>
      <xdr:spPr bwMode="auto">
        <a:xfrm>
          <a:off x="5524500" y="1491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16" name="Line 3159">
          <a:extLst>
            <a:ext uri="{FF2B5EF4-FFF2-40B4-BE49-F238E27FC236}">
              <a16:creationId xmlns:a16="http://schemas.microsoft.com/office/drawing/2014/main" xmlns="" id="{21161E63-F0F7-487D-9B23-5E06684DB71F}"/>
            </a:ext>
          </a:extLst>
        </xdr:cNvPr>
        <xdr:cNvSpPr>
          <a:spLocks noChangeShapeType="1"/>
        </xdr:cNvSpPr>
      </xdr:nvSpPr>
      <xdr:spPr bwMode="auto">
        <a:xfrm>
          <a:off x="5524500" y="1491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17" name="Line 3160">
          <a:extLst>
            <a:ext uri="{FF2B5EF4-FFF2-40B4-BE49-F238E27FC236}">
              <a16:creationId xmlns:a16="http://schemas.microsoft.com/office/drawing/2014/main" xmlns="" id="{7AA06424-2BE8-427B-87E4-4D169119895E}"/>
            </a:ext>
          </a:extLst>
        </xdr:cNvPr>
        <xdr:cNvSpPr>
          <a:spLocks noChangeShapeType="1"/>
        </xdr:cNvSpPr>
      </xdr:nvSpPr>
      <xdr:spPr bwMode="auto">
        <a:xfrm>
          <a:off x="5524500" y="1491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18" name="Line 3161">
          <a:extLst>
            <a:ext uri="{FF2B5EF4-FFF2-40B4-BE49-F238E27FC236}">
              <a16:creationId xmlns:a16="http://schemas.microsoft.com/office/drawing/2014/main" xmlns="" id="{2376E573-764C-4906-B94E-742402C8E236}"/>
            </a:ext>
          </a:extLst>
        </xdr:cNvPr>
        <xdr:cNvSpPr>
          <a:spLocks noChangeShapeType="1"/>
        </xdr:cNvSpPr>
      </xdr:nvSpPr>
      <xdr:spPr bwMode="auto">
        <a:xfrm>
          <a:off x="5524500" y="1491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19" name="Line 3162">
          <a:extLst>
            <a:ext uri="{FF2B5EF4-FFF2-40B4-BE49-F238E27FC236}">
              <a16:creationId xmlns:a16="http://schemas.microsoft.com/office/drawing/2014/main" xmlns="" id="{5A1BE37A-96D3-4DB5-AB47-E756B545DB1F}"/>
            </a:ext>
          </a:extLst>
        </xdr:cNvPr>
        <xdr:cNvSpPr>
          <a:spLocks noChangeShapeType="1"/>
        </xdr:cNvSpPr>
      </xdr:nvSpPr>
      <xdr:spPr bwMode="auto">
        <a:xfrm>
          <a:off x="5524500" y="1491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20" name="Line 3163">
          <a:extLst>
            <a:ext uri="{FF2B5EF4-FFF2-40B4-BE49-F238E27FC236}">
              <a16:creationId xmlns:a16="http://schemas.microsoft.com/office/drawing/2014/main" xmlns="" id="{119F5347-B00D-4199-A725-BA37F2D9DFF3}"/>
            </a:ext>
          </a:extLst>
        </xdr:cNvPr>
        <xdr:cNvSpPr>
          <a:spLocks noChangeShapeType="1"/>
        </xdr:cNvSpPr>
      </xdr:nvSpPr>
      <xdr:spPr bwMode="auto">
        <a:xfrm>
          <a:off x="5524500" y="1491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21" name="Line 3164">
          <a:extLst>
            <a:ext uri="{FF2B5EF4-FFF2-40B4-BE49-F238E27FC236}">
              <a16:creationId xmlns:a16="http://schemas.microsoft.com/office/drawing/2014/main" xmlns="" id="{48CD2DA7-5B7A-4605-8CDE-B2721B2C5B89}"/>
            </a:ext>
          </a:extLst>
        </xdr:cNvPr>
        <xdr:cNvSpPr>
          <a:spLocks noChangeShapeType="1"/>
        </xdr:cNvSpPr>
      </xdr:nvSpPr>
      <xdr:spPr bwMode="auto">
        <a:xfrm>
          <a:off x="5524500" y="1491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22" name="Line 3165">
          <a:extLst>
            <a:ext uri="{FF2B5EF4-FFF2-40B4-BE49-F238E27FC236}">
              <a16:creationId xmlns:a16="http://schemas.microsoft.com/office/drawing/2014/main" xmlns="" id="{E3C2D14E-F87A-443E-8998-F1A80D2E0E25}"/>
            </a:ext>
          </a:extLst>
        </xdr:cNvPr>
        <xdr:cNvSpPr>
          <a:spLocks noChangeShapeType="1"/>
        </xdr:cNvSpPr>
      </xdr:nvSpPr>
      <xdr:spPr bwMode="auto">
        <a:xfrm>
          <a:off x="5524500" y="1491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23" name="Line 3166">
          <a:extLst>
            <a:ext uri="{FF2B5EF4-FFF2-40B4-BE49-F238E27FC236}">
              <a16:creationId xmlns:a16="http://schemas.microsoft.com/office/drawing/2014/main" xmlns="" id="{DA075CB9-7C6A-47E3-818C-1116AAEE4E0A}"/>
            </a:ext>
          </a:extLst>
        </xdr:cNvPr>
        <xdr:cNvSpPr>
          <a:spLocks noChangeShapeType="1"/>
        </xdr:cNvSpPr>
      </xdr:nvSpPr>
      <xdr:spPr bwMode="auto">
        <a:xfrm>
          <a:off x="5524500" y="1491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24" name="Line 3167">
          <a:extLst>
            <a:ext uri="{FF2B5EF4-FFF2-40B4-BE49-F238E27FC236}">
              <a16:creationId xmlns:a16="http://schemas.microsoft.com/office/drawing/2014/main" xmlns="" id="{E8109A2A-DAA0-4F7D-994A-09E439B8B846}"/>
            </a:ext>
          </a:extLst>
        </xdr:cNvPr>
        <xdr:cNvSpPr>
          <a:spLocks noChangeShapeType="1"/>
        </xdr:cNvSpPr>
      </xdr:nvSpPr>
      <xdr:spPr bwMode="auto">
        <a:xfrm>
          <a:off x="5524500" y="1491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25" name="Line 3168">
          <a:extLst>
            <a:ext uri="{FF2B5EF4-FFF2-40B4-BE49-F238E27FC236}">
              <a16:creationId xmlns:a16="http://schemas.microsoft.com/office/drawing/2014/main" xmlns="" id="{1474EA06-3DD1-471D-A2B5-4F4BF0DF8AFF}"/>
            </a:ext>
          </a:extLst>
        </xdr:cNvPr>
        <xdr:cNvSpPr>
          <a:spLocks noChangeShapeType="1"/>
        </xdr:cNvSpPr>
      </xdr:nvSpPr>
      <xdr:spPr bwMode="auto">
        <a:xfrm>
          <a:off x="5524500" y="1491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26" name="Line 3169">
          <a:extLst>
            <a:ext uri="{FF2B5EF4-FFF2-40B4-BE49-F238E27FC236}">
              <a16:creationId xmlns:a16="http://schemas.microsoft.com/office/drawing/2014/main" xmlns="" id="{4963096D-E9F6-4DD7-A316-02F263046608}"/>
            </a:ext>
          </a:extLst>
        </xdr:cNvPr>
        <xdr:cNvSpPr>
          <a:spLocks noChangeShapeType="1"/>
        </xdr:cNvSpPr>
      </xdr:nvSpPr>
      <xdr:spPr bwMode="auto">
        <a:xfrm>
          <a:off x="5524500" y="1491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27" name="Line 3170">
          <a:extLst>
            <a:ext uri="{FF2B5EF4-FFF2-40B4-BE49-F238E27FC236}">
              <a16:creationId xmlns:a16="http://schemas.microsoft.com/office/drawing/2014/main" xmlns="" id="{42BBF26C-C4BF-4FD7-B354-78F9821AE9C6}"/>
            </a:ext>
          </a:extLst>
        </xdr:cNvPr>
        <xdr:cNvSpPr>
          <a:spLocks noChangeShapeType="1"/>
        </xdr:cNvSpPr>
      </xdr:nvSpPr>
      <xdr:spPr bwMode="auto">
        <a:xfrm>
          <a:off x="5524500" y="1491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28" name="Line 3157">
          <a:extLst>
            <a:ext uri="{FF2B5EF4-FFF2-40B4-BE49-F238E27FC236}">
              <a16:creationId xmlns:a16="http://schemas.microsoft.com/office/drawing/2014/main" xmlns="" id="{8C200284-FF35-4594-A64C-9CC554CDCDFC}"/>
            </a:ext>
          </a:extLst>
        </xdr:cNvPr>
        <xdr:cNvSpPr>
          <a:spLocks noChangeShapeType="1"/>
        </xdr:cNvSpPr>
      </xdr:nvSpPr>
      <xdr:spPr bwMode="auto">
        <a:xfrm>
          <a:off x="5524500" y="1556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29" name="Line 3158">
          <a:extLst>
            <a:ext uri="{FF2B5EF4-FFF2-40B4-BE49-F238E27FC236}">
              <a16:creationId xmlns:a16="http://schemas.microsoft.com/office/drawing/2014/main" xmlns="" id="{08252693-3A7B-4359-92E7-4BED9DBF9A2F}"/>
            </a:ext>
          </a:extLst>
        </xdr:cNvPr>
        <xdr:cNvSpPr>
          <a:spLocks noChangeShapeType="1"/>
        </xdr:cNvSpPr>
      </xdr:nvSpPr>
      <xdr:spPr bwMode="auto">
        <a:xfrm>
          <a:off x="5524500" y="1556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30" name="Line 3159">
          <a:extLst>
            <a:ext uri="{FF2B5EF4-FFF2-40B4-BE49-F238E27FC236}">
              <a16:creationId xmlns:a16="http://schemas.microsoft.com/office/drawing/2014/main" xmlns="" id="{68E821E5-F726-4A45-9E0F-DA48546BA06D}"/>
            </a:ext>
          </a:extLst>
        </xdr:cNvPr>
        <xdr:cNvSpPr>
          <a:spLocks noChangeShapeType="1"/>
        </xdr:cNvSpPr>
      </xdr:nvSpPr>
      <xdr:spPr bwMode="auto">
        <a:xfrm>
          <a:off x="5524500" y="1556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31" name="Line 3160">
          <a:extLst>
            <a:ext uri="{FF2B5EF4-FFF2-40B4-BE49-F238E27FC236}">
              <a16:creationId xmlns:a16="http://schemas.microsoft.com/office/drawing/2014/main" xmlns="" id="{3FB25597-E866-4940-B8CE-EF8287ABF93F}"/>
            </a:ext>
          </a:extLst>
        </xdr:cNvPr>
        <xdr:cNvSpPr>
          <a:spLocks noChangeShapeType="1"/>
        </xdr:cNvSpPr>
      </xdr:nvSpPr>
      <xdr:spPr bwMode="auto">
        <a:xfrm>
          <a:off x="5524500" y="1556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32" name="Line 3161">
          <a:extLst>
            <a:ext uri="{FF2B5EF4-FFF2-40B4-BE49-F238E27FC236}">
              <a16:creationId xmlns:a16="http://schemas.microsoft.com/office/drawing/2014/main" xmlns="" id="{E3D4D7E2-1992-4739-BCCE-E9C6980FFCCB}"/>
            </a:ext>
          </a:extLst>
        </xdr:cNvPr>
        <xdr:cNvSpPr>
          <a:spLocks noChangeShapeType="1"/>
        </xdr:cNvSpPr>
      </xdr:nvSpPr>
      <xdr:spPr bwMode="auto">
        <a:xfrm>
          <a:off x="5524500" y="1556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33" name="Line 3162">
          <a:extLst>
            <a:ext uri="{FF2B5EF4-FFF2-40B4-BE49-F238E27FC236}">
              <a16:creationId xmlns:a16="http://schemas.microsoft.com/office/drawing/2014/main" xmlns="" id="{18D341F7-8C4F-46C2-B0EF-CE6E186F33D8}"/>
            </a:ext>
          </a:extLst>
        </xdr:cNvPr>
        <xdr:cNvSpPr>
          <a:spLocks noChangeShapeType="1"/>
        </xdr:cNvSpPr>
      </xdr:nvSpPr>
      <xdr:spPr bwMode="auto">
        <a:xfrm>
          <a:off x="5524500" y="1556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34" name="Line 3163">
          <a:extLst>
            <a:ext uri="{FF2B5EF4-FFF2-40B4-BE49-F238E27FC236}">
              <a16:creationId xmlns:a16="http://schemas.microsoft.com/office/drawing/2014/main" xmlns="" id="{2BCECAF8-A09E-4B0B-B6B5-F348E427D1AF}"/>
            </a:ext>
          </a:extLst>
        </xdr:cNvPr>
        <xdr:cNvSpPr>
          <a:spLocks noChangeShapeType="1"/>
        </xdr:cNvSpPr>
      </xdr:nvSpPr>
      <xdr:spPr bwMode="auto">
        <a:xfrm>
          <a:off x="5524500" y="1556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35" name="Line 3164">
          <a:extLst>
            <a:ext uri="{FF2B5EF4-FFF2-40B4-BE49-F238E27FC236}">
              <a16:creationId xmlns:a16="http://schemas.microsoft.com/office/drawing/2014/main" xmlns="" id="{027E34F6-4BFA-4A28-8D19-5F32BE9EF581}"/>
            </a:ext>
          </a:extLst>
        </xdr:cNvPr>
        <xdr:cNvSpPr>
          <a:spLocks noChangeShapeType="1"/>
        </xdr:cNvSpPr>
      </xdr:nvSpPr>
      <xdr:spPr bwMode="auto">
        <a:xfrm>
          <a:off x="5524500" y="1556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36" name="Line 3165">
          <a:extLst>
            <a:ext uri="{FF2B5EF4-FFF2-40B4-BE49-F238E27FC236}">
              <a16:creationId xmlns:a16="http://schemas.microsoft.com/office/drawing/2014/main" xmlns="" id="{3F1DA0CD-BDEE-4F86-972A-3F4DB907DE2D}"/>
            </a:ext>
          </a:extLst>
        </xdr:cNvPr>
        <xdr:cNvSpPr>
          <a:spLocks noChangeShapeType="1"/>
        </xdr:cNvSpPr>
      </xdr:nvSpPr>
      <xdr:spPr bwMode="auto">
        <a:xfrm>
          <a:off x="5524500" y="1556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37" name="Line 3166">
          <a:extLst>
            <a:ext uri="{FF2B5EF4-FFF2-40B4-BE49-F238E27FC236}">
              <a16:creationId xmlns:a16="http://schemas.microsoft.com/office/drawing/2014/main" xmlns="" id="{DC62093D-DC9D-46B2-BCDA-25FB2F1532F4}"/>
            </a:ext>
          </a:extLst>
        </xdr:cNvPr>
        <xdr:cNvSpPr>
          <a:spLocks noChangeShapeType="1"/>
        </xdr:cNvSpPr>
      </xdr:nvSpPr>
      <xdr:spPr bwMode="auto">
        <a:xfrm>
          <a:off x="5524500" y="1556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38" name="Line 3167">
          <a:extLst>
            <a:ext uri="{FF2B5EF4-FFF2-40B4-BE49-F238E27FC236}">
              <a16:creationId xmlns:a16="http://schemas.microsoft.com/office/drawing/2014/main" xmlns="" id="{E3AE328F-2D72-4526-B14B-4FEC1101BAA4}"/>
            </a:ext>
          </a:extLst>
        </xdr:cNvPr>
        <xdr:cNvSpPr>
          <a:spLocks noChangeShapeType="1"/>
        </xdr:cNvSpPr>
      </xdr:nvSpPr>
      <xdr:spPr bwMode="auto">
        <a:xfrm>
          <a:off x="5524500" y="1556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39" name="Line 3168">
          <a:extLst>
            <a:ext uri="{FF2B5EF4-FFF2-40B4-BE49-F238E27FC236}">
              <a16:creationId xmlns:a16="http://schemas.microsoft.com/office/drawing/2014/main" xmlns="" id="{46FE499D-32B8-4306-A3CA-F28C2E4B63AE}"/>
            </a:ext>
          </a:extLst>
        </xdr:cNvPr>
        <xdr:cNvSpPr>
          <a:spLocks noChangeShapeType="1"/>
        </xdr:cNvSpPr>
      </xdr:nvSpPr>
      <xdr:spPr bwMode="auto">
        <a:xfrm>
          <a:off x="5524500" y="1556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40" name="Line 3169">
          <a:extLst>
            <a:ext uri="{FF2B5EF4-FFF2-40B4-BE49-F238E27FC236}">
              <a16:creationId xmlns:a16="http://schemas.microsoft.com/office/drawing/2014/main" xmlns="" id="{899C5E37-C07F-4676-94EC-D63BA4A34816}"/>
            </a:ext>
          </a:extLst>
        </xdr:cNvPr>
        <xdr:cNvSpPr>
          <a:spLocks noChangeShapeType="1"/>
        </xdr:cNvSpPr>
      </xdr:nvSpPr>
      <xdr:spPr bwMode="auto">
        <a:xfrm>
          <a:off x="5524500" y="1556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41" name="Line 3170">
          <a:extLst>
            <a:ext uri="{FF2B5EF4-FFF2-40B4-BE49-F238E27FC236}">
              <a16:creationId xmlns:a16="http://schemas.microsoft.com/office/drawing/2014/main" xmlns="" id="{956431D7-90CF-4FA7-9D10-ADE063220482}"/>
            </a:ext>
          </a:extLst>
        </xdr:cNvPr>
        <xdr:cNvSpPr>
          <a:spLocks noChangeShapeType="1"/>
        </xdr:cNvSpPr>
      </xdr:nvSpPr>
      <xdr:spPr bwMode="auto">
        <a:xfrm>
          <a:off x="5524500" y="1556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42" name="Line 3157">
          <a:extLst>
            <a:ext uri="{FF2B5EF4-FFF2-40B4-BE49-F238E27FC236}">
              <a16:creationId xmlns:a16="http://schemas.microsoft.com/office/drawing/2014/main" xmlns="" id="{FC282C4C-D0BB-4716-B600-FF1879CC2F08}"/>
            </a:ext>
          </a:extLst>
        </xdr:cNvPr>
        <xdr:cNvSpPr>
          <a:spLocks noChangeShapeType="1"/>
        </xdr:cNvSpPr>
      </xdr:nvSpPr>
      <xdr:spPr bwMode="auto">
        <a:xfrm>
          <a:off x="5524500" y="1556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43" name="Line 3158">
          <a:extLst>
            <a:ext uri="{FF2B5EF4-FFF2-40B4-BE49-F238E27FC236}">
              <a16:creationId xmlns:a16="http://schemas.microsoft.com/office/drawing/2014/main" xmlns="" id="{3A4C6FDF-E20D-4AD1-89EB-ABE37187780B}"/>
            </a:ext>
          </a:extLst>
        </xdr:cNvPr>
        <xdr:cNvSpPr>
          <a:spLocks noChangeShapeType="1"/>
        </xdr:cNvSpPr>
      </xdr:nvSpPr>
      <xdr:spPr bwMode="auto">
        <a:xfrm>
          <a:off x="5524500" y="1556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44" name="Line 3159">
          <a:extLst>
            <a:ext uri="{FF2B5EF4-FFF2-40B4-BE49-F238E27FC236}">
              <a16:creationId xmlns:a16="http://schemas.microsoft.com/office/drawing/2014/main" xmlns="" id="{DCA3B560-E779-4C69-91D8-6A1ED7244A4D}"/>
            </a:ext>
          </a:extLst>
        </xdr:cNvPr>
        <xdr:cNvSpPr>
          <a:spLocks noChangeShapeType="1"/>
        </xdr:cNvSpPr>
      </xdr:nvSpPr>
      <xdr:spPr bwMode="auto">
        <a:xfrm>
          <a:off x="5524500" y="1556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45" name="Line 3160">
          <a:extLst>
            <a:ext uri="{FF2B5EF4-FFF2-40B4-BE49-F238E27FC236}">
              <a16:creationId xmlns:a16="http://schemas.microsoft.com/office/drawing/2014/main" xmlns="" id="{CC1B251A-952B-40D5-A867-2275DFAFEA19}"/>
            </a:ext>
          </a:extLst>
        </xdr:cNvPr>
        <xdr:cNvSpPr>
          <a:spLocks noChangeShapeType="1"/>
        </xdr:cNvSpPr>
      </xdr:nvSpPr>
      <xdr:spPr bwMode="auto">
        <a:xfrm>
          <a:off x="5524500" y="1556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46" name="Line 3161">
          <a:extLst>
            <a:ext uri="{FF2B5EF4-FFF2-40B4-BE49-F238E27FC236}">
              <a16:creationId xmlns:a16="http://schemas.microsoft.com/office/drawing/2014/main" xmlns="" id="{B65FE764-5437-42A7-812A-DFDDFEAF5609}"/>
            </a:ext>
          </a:extLst>
        </xdr:cNvPr>
        <xdr:cNvSpPr>
          <a:spLocks noChangeShapeType="1"/>
        </xdr:cNvSpPr>
      </xdr:nvSpPr>
      <xdr:spPr bwMode="auto">
        <a:xfrm>
          <a:off x="5524500" y="1556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47" name="Line 3162">
          <a:extLst>
            <a:ext uri="{FF2B5EF4-FFF2-40B4-BE49-F238E27FC236}">
              <a16:creationId xmlns:a16="http://schemas.microsoft.com/office/drawing/2014/main" xmlns="" id="{AF1E0566-5C8A-4F55-B323-E399EA9C7DBC}"/>
            </a:ext>
          </a:extLst>
        </xdr:cNvPr>
        <xdr:cNvSpPr>
          <a:spLocks noChangeShapeType="1"/>
        </xdr:cNvSpPr>
      </xdr:nvSpPr>
      <xdr:spPr bwMode="auto">
        <a:xfrm>
          <a:off x="5524500" y="1556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48" name="Line 3163">
          <a:extLst>
            <a:ext uri="{FF2B5EF4-FFF2-40B4-BE49-F238E27FC236}">
              <a16:creationId xmlns:a16="http://schemas.microsoft.com/office/drawing/2014/main" xmlns="" id="{89E9A01C-3B09-4278-ACED-9983A52A669F}"/>
            </a:ext>
          </a:extLst>
        </xdr:cNvPr>
        <xdr:cNvSpPr>
          <a:spLocks noChangeShapeType="1"/>
        </xdr:cNvSpPr>
      </xdr:nvSpPr>
      <xdr:spPr bwMode="auto">
        <a:xfrm>
          <a:off x="5524500" y="1556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49" name="Line 3164">
          <a:extLst>
            <a:ext uri="{FF2B5EF4-FFF2-40B4-BE49-F238E27FC236}">
              <a16:creationId xmlns:a16="http://schemas.microsoft.com/office/drawing/2014/main" xmlns="" id="{DBE4C458-3CAC-411E-B891-FB598DA8F270}"/>
            </a:ext>
          </a:extLst>
        </xdr:cNvPr>
        <xdr:cNvSpPr>
          <a:spLocks noChangeShapeType="1"/>
        </xdr:cNvSpPr>
      </xdr:nvSpPr>
      <xdr:spPr bwMode="auto">
        <a:xfrm>
          <a:off x="5524500" y="1556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50" name="Line 3165">
          <a:extLst>
            <a:ext uri="{FF2B5EF4-FFF2-40B4-BE49-F238E27FC236}">
              <a16:creationId xmlns:a16="http://schemas.microsoft.com/office/drawing/2014/main" xmlns="" id="{7130BCC9-D596-45A2-A5B8-98C10E7315F1}"/>
            </a:ext>
          </a:extLst>
        </xdr:cNvPr>
        <xdr:cNvSpPr>
          <a:spLocks noChangeShapeType="1"/>
        </xdr:cNvSpPr>
      </xdr:nvSpPr>
      <xdr:spPr bwMode="auto">
        <a:xfrm>
          <a:off x="5524500" y="1556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51" name="Line 3166">
          <a:extLst>
            <a:ext uri="{FF2B5EF4-FFF2-40B4-BE49-F238E27FC236}">
              <a16:creationId xmlns:a16="http://schemas.microsoft.com/office/drawing/2014/main" xmlns="" id="{8BCC5DFC-7438-4B9B-9CF9-395011B065F1}"/>
            </a:ext>
          </a:extLst>
        </xdr:cNvPr>
        <xdr:cNvSpPr>
          <a:spLocks noChangeShapeType="1"/>
        </xdr:cNvSpPr>
      </xdr:nvSpPr>
      <xdr:spPr bwMode="auto">
        <a:xfrm>
          <a:off x="5524500" y="1556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52" name="Line 3167">
          <a:extLst>
            <a:ext uri="{FF2B5EF4-FFF2-40B4-BE49-F238E27FC236}">
              <a16:creationId xmlns:a16="http://schemas.microsoft.com/office/drawing/2014/main" xmlns="" id="{7761EFEA-564E-4EEE-A8FF-FA58823F8E78}"/>
            </a:ext>
          </a:extLst>
        </xdr:cNvPr>
        <xdr:cNvSpPr>
          <a:spLocks noChangeShapeType="1"/>
        </xdr:cNvSpPr>
      </xdr:nvSpPr>
      <xdr:spPr bwMode="auto">
        <a:xfrm>
          <a:off x="5524500" y="1556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53" name="Line 3168">
          <a:extLst>
            <a:ext uri="{FF2B5EF4-FFF2-40B4-BE49-F238E27FC236}">
              <a16:creationId xmlns:a16="http://schemas.microsoft.com/office/drawing/2014/main" xmlns="" id="{CAAEA233-7652-4628-BB90-74E4D66F154A}"/>
            </a:ext>
          </a:extLst>
        </xdr:cNvPr>
        <xdr:cNvSpPr>
          <a:spLocks noChangeShapeType="1"/>
        </xdr:cNvSpPr>
      </xdr:nvSpPr>
      <xdr:spPr bwMode="auto">
        <a:xfrm>
          <a:off x="5524500" y="1556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54" name="Line 3169">
          <a:extLst>
            <a:ext uri="{FF2B5EF4-FFF2-40B4-BE49-F238E27FC236}">
              <a16:creationId xmlns:a16="http://schemas.microsoft.com/office/drawing/2014/main" xmlns="" id="{06C2024D-D2F1-44D4-8CE1-C4E0AFF87871}"/>
            </a:ext>
          </a:extLst>
        </xdr:cNvPr>
        <xdr:cNvSpPr>
          <a:spLocks noChangeShapeType="1"/>
        </xdr:cNvSpPr>
      </xdr:nvSpPr>
      <xdr:spPr bwMode="auto">
        <a:xfrm>
          <a:off x="5524500" y="1556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55" name="Line 3170">
          <a:extLst>
            <a:ext uri="{FF2B5EF4-FFF2-40B4-BE49-F238E27FC236}">
              <a16:creationId xmlns:a16="http://schemas.microsoft.com/office/drawing/2014/main" xmlns="" id="{3ED778D3-8C30-4C86-9093-F05956DF1DD7}"/>
            </a:ext>
          </a:extLst>
        </xdr:cNvPr>
        <xdr:cNvSpPr>
          <a:spLocks noChangeShapeType="1"/>
        </xdr:cNvSpPr>
      </xdr:nvSpPr>
      <xdr:spPr bwMode="auto">
        <a:xfrm>
          <a:off x="5524500" y="1556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56" name="Line 3157">
          <a:extLst>
            <a:ext uri="{FF2B5EF4-FFF2-40B4-BE49-F238E27FC236}">
              <a16:creationId xmlns:a16="http://schemas.microsoft.com/office/drawing/2014/main" xmlns="" id="{85E65922-8358-45DD-83AA-92A5B340A108}"/>
            </a:ext>
          </a:extLst>
        </xdr:cNvPr>
        <xdr:cNvSpPr>
          <a:spLocks noChangeShapeType="1"/>
        </xdr:cNvSpPr>
      </xdr:nvSpPr>
      <xdr:spPr bwMode="auto">
        <a:xfrm>
          <a:off x="5524500" y="1556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57" name="Line 3158">
          <a:extLst>
            <a:ext uri="{FF2B5EF4-FFF2-40B4-BE49-F238E27FC236}">
              <a16:creationId xmlns:a16="http://schemas.microsoft.com/office/drawing/2014/main" xmlns="" id="{0B914FA7-7320-44E7-846F-A6D341BA0353}"/>
            </a:ext>
          </a:extLst>
        </xdr:cNvPr>
        <xdr:cNvSpPr>
          <a:spLocks noChangeShapeType="1"/>
        </xdr:cNvSpPr>
      </xdr:nvSpPr>
      <xdr:spPr bwMode="auto">
        <a:xfrm>
          <a:off x="5524500" y="1556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58" name="Line 3159">
          <a:extLst>
            <a:ext uri="{FF2B5EF4-FFF2-40B4-BE49-F238E27FC236}">
              <a16:creationId xmlns:a16="http://schemas.microsoft.com/office/drawing/2014/main" xmlns="" id="{4593E52A-0C3E-48F7-A920-268D0D2B2AE4}"/>
            </a:ext>
          </a:extLst>
        </xdr:cNvPr>
        <xdr:cNvSpPr>
          <a:spLocks noChangeShapeType="1"/>
        </xdr:cNvSpPr>
      </xdr:nvSpPr>
      <xdr:spPr bwMode="auto">
        <a:xfrm>
          <a:off x="5524500" y="1556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59" name="Line 3160">
          <a:extLst>
            <a:ext uri="{FF2B5EF4-FFF2-40B4-BE49-F238E27FC236}">
              <a16:creationId xmlns:a16="http://schemas.microsoft.com/office/drawing/2014/main" xmlns="" id="{C2A25C45-7DEC-4F2B-95DD-960E93FAFD59}"/>
            </a:ext>
          </a:extLst>
        </xdr:cNvPr>
        <xdr:cNvSpPr>
          <a:spLocks noChangeShapeType="1"/>
        </xdr:cNvSpPr>
      </xdr:nvSpPr>
      <xdr:spPr bwMode="auto">
        <a:xfrm>
          <a:off x="5524500" y="1556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60" name="Line 3161">
          <a:extLst>
            <a:ext uri="{FF2B5EF4-FFF2-40B4-BE49-F238E27FC236}">
              <a16:creationId xmlns:a16="http://schemas.microsoft.com/office/drawing/2014/main" xmlns="" id="{3BE7D8FA-05DC-4A3A-B5FE-8C8B5600A93A}"/>
            </a:ext>
          </a:extLst>
        </xdr:cNvPr>
        <xdr:cNvSpPr>
          <a:spLocks noChangeShapeType="1"/>
        </xdr:cNvSpPr>
      </xdr:nvSpPr>
      <xdr:spPr bwMode="auto">
        <a:xfrm>
          <a:off x="5524500" y="1556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61" name="Line 3162">
          <a:extLst>
            <a:ext uri="{FF2B5EF4-FFF2-40B4-BE49-F238E27FC236}">
              <a16:creationId xmlns:a16="http://schemas.microsoft.com/office/drawing/2014/main" xmlns="" id="{139DE2DB-0C2E-4C8A-8714-D1CF232C9592}"/>
            </a:ext>
          </a:extLst>
        </xdr:cNvPr>
        <xdr:cNvSpPr>
          <a:spLocks noChangeShapeType="1"/>
        </xdr:cNvSpPr>
      </xdr:nvSpPr>
      <xdr:spPr bwMode="auto">
        <a:xfrm>
          <a:off x="5524500" y="1556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62" name="Line 3163">
          <a:extLst>
            <a:ext uri="{FF2B5EF4-FFF2-40B4-BE49-F238E27FC236}">
              <a16:creationId xmlns:a16="http://schemas.microsoft.com/office/drawing/2014/main" xmlns="" id="{CDAE6CEB-A10D-4448-AF67-090F4EC8ABA9}"/>
            </a:ext>
          </a:extLst>
        </xdr:cNvPr>
        <xdr:cNvSpPr>
          <a:spLocks noChangeShapeType="1"/>
        </xdr:cNvSpPr>
      </xdr:nvSpPr>
      <xdr:spPr bwMode="auto">
        <a:xfrm>
          <a:off x="5524500" y="1556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63" name="Line 3164">
          <a:extLst>
            <a:ext uri="{FF2B5EF4-FFF2-40B4-BE49-F238E27FC236}">
              <a16:creationId xmlns:a16="http://schemas.microsoft.com/office/drawing/2014/main" xmlns="" id="{BB5F1B46-64AD-444B-AE6F-36AE2FB78153}"/>
            </a:ext>
          </a:extLst>
        </xdr:cNvPr>
        <xdr:cNvSpPr>
          <a:spLocks noChangeShapeType="1"/>
        </xdr:cNvSpPr>
      </xdr:nvSpPr>
      <xdr:spPr bwMode="auto">
        <a:xfrm>
          <a:off x="5524500" y="1556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64" name="Line 3165">
          <a:extLst>
            <a:ext uri="{FF2B5EF4-FFF2-40B4-BE49-F238E27FC236}">
              <a16:creationId xmlns:a16="http://schemas.microsoft.com/office/drawing/2014/main" xmlns="" id="{B2241D3D-820E-4033-BC1B-2F96879500E8}"/>
            </a:ext>
          </a:extLst>
        </xdr:cNvPr>
        <xdr:cNvSpPr>
          <a:spLocks noChangeShapeType="1"/>
        </xdr:cNvSpPr>
      </xdr:nvSpPr>
      <xdr:spPr bwMode="auto">
        <a:xfrm>
          <a:off x="5524500" y="1556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65" name="Line 3166">
          <a:extLst>
            <a:ext uri="{FF2B5EF4-FFF2-40B4-BE49-F238E27FC236}">
              <a16:creationId xmlns:a16="http://schemas.microsoft.com/office/drawing/2014/main" xmlns="" id="{4565223A-FC2D-4FD4-8C2C-2FDD513C58F4}"/>
            </a:ext>
          </a:extLst>
        </xdr:cNvPr>
        <xdr:cNvSpPr>
          <a:spLocks noChangeShapeType="1"/>
        </xdr:cNvSpPr>
      </xdr:nvSpPr>
      <xdr:spPr bwMode="auto">
        <a:xfrm>
          <a:off x="5524500" y="1556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66" name="Line 3167">
          <a:extLst>
            <a:ext uri="{FF2B5EF4-FFF2-40B4-BE49-F238E27FC236}">
              <a16:creationId xmlns:a16="http://schemas.microsoft.com/office/drawing/2014/main" xmlns="" id="{1B8F6B9B-3AF2-4C0E-B186-3E9622AC9348}"/>
            </a:ext>
          </a:extLst>
        </xdr:cNvPr>
        <xdr:cNvSpPr>
          <a:spLocks noChangeShapeType="1"/>
        </xdr:cNvSpPr>
      </xdr:nvSpPr>
      <xdr:spPr bwMode="auto">
        <a:xfrm>
          <a:off x="5524500" y="1556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67" name="Line 3168">
          <a:extLst>
            <a:ext uri="{FF2B5EF4-FFF2-40B4-BE49-F238E27FC236}">
              <a16:creationId xmlns:a16="http://schemas.microsoft.com/office/drawing/2014/main" xmlns="" id="{24B1D38A-01E8-4416-868D-2DF61F58EA11}"/>
            </a:ext>
          </a:extLst>
        </xdr:cNvPr>
        <xdr:cNvSpPr>
          <a:spLocks noChangeShapeType="1"/>
        </xdr:cNvSpPr>
      </xdr:nvSpPr>
      <xdr:spPr bwMode="auto">
        <a:xfrm>
          <a:off x="5524500" y="1556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68" name="Line 3169">
          <a:extLst>
            <a:ext uri="{FF2B5EF4-FFF2-40B4-BE49-F238E27FC236}">
              <a16:creationId xmlns:a16="http://schemas.microsoft.com/office/drawing/2014/main" xmlns="" id="{EF66AFB7-7BC6-4AC3-8426-6308BF3C6BC8}"/>
            </a:ext>
          </a:extLst>
        </xdr:cNvPr>
        <xdr:cNvSpPr>
          <a:spLocks noChangeShapeType="1"/>
        </xdr:cNvSpPr>
      </xdr:nvSpPr>
      <xdr:spPr bwMode="auto">
        <a:xfrm>
          <a:off x="5524500" y="1556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69" name="Line 3170">
          <a:extLst>
            <a:ext uri="{FF2B5EF4-FFF2-40B4-BE49-F238E27FC236}">
              <a16:creationId xmlns:a16="http://schemas.microsoft.com/office/drawing/2014/main" xmlns="" id="{F9BEBA57-DB64-4114-A20D-5CD2BC1267D2}"/>
            </a:ext>
          </a:extLst>
        </xdr:cNvPr>
        <xdr:cNvSpPr>
          <a:spLocks noChangeShapeType="1"/>
        </xdr:cNvSpPr>
      </xdr:nvSpPr>
      <xdr:spPr bwMode="auto">
        <a:xfrm>
          <a:off x="5524500" y="1556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10</xdr:col>
      <xdr:colOff>828675</xdr:colOff>
      <xdr:row>68</xdr:row>
      <xdr:rowOff>19050</xdr:rowOff>
    </xdr:from>
    <xdr:to>
      <xdr:col>12</xdr:col>
      <xdr:colOff>238125</xdr:colOff>
      <xdr:row>70</xdr:row>
      <xdr:rowOff>102911</xdr:rowOff>
    </xdr:to>
    <xdr:pic>
      <xdr:nvPicPr>
        <xdr:cNvPr id="170" name="Picture 169">
          <a:extLst>
            <a:ext uri="{FF2B5EF4-FFF2-40B4-BE49-F238E27FC236}">
              <a16:creationId xmlns:a16="http://schemas.microsoft.com/office/drawing/2014/main" xmlns="" id="{F0F161DF-6BB2-42F0-9B79-3598977E39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610350" y="11315700"/>
          <a:ext cx="590550" cy="407711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857251</xdr:colOff>
      <xdr:row>380</xdr:row>
      <xdr:rowOff>50049</xdr:rowOff>
    </xdr:from>
    <xdr:to>
      <xdr:col>12</xdr:col>
      <xdr:colOff>266701</xdr:colOff>
      <xdr:row>382</xdr:row>
      <xdr:rowOff>133910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7601265E-1238-4093-81EA-5C570A2589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638926" y="61867299"/>
          <a:ext cx="590550" cy="407711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857251</xdr:colOff>
      <xdr:row>220</xdr:row>
      <xdr:rowOff>50049</xdr:rowOff>
    </xdr:from>
    <xdr:to>
      <xdr:col>12</xdr:col>
      <xdr:colOff>266701</xdr:colOff>
      <xdr:row>222</xdr:row>
      <xdr:rowOff>133910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ECEE5896-FCD4-491C-98C0-BB480176FA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638926" y="61867299"/>
          <a:ext cx="590550" cy="407711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714375</xdr:colOff>
      <xdr:row>60</xdr:row>
      <xdr:rowOff>47625</xdr:rowOff>
    </xdr:from>
    <xdr:to>
      <xdr:col>12</xdr:col>
      <xdr:colOff>127338</xdr:colOff>
      <xdr:row>62</xdr:row>
      <xdr:rowOff>133911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B4962F34-3F24-4A67-B212-95A23E9189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496050" y="10696575"/>
          <a:ext cx="594063" cy="410136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800100</xdr:colOff>
      <xdr:row>100</xdr:row>
      <xdr:rowOff>57150</xdr:rowOff>
    </xdr:from>
    <xdr:to>
      <xdr:col>12</xdr:col>
      <xdr:colOff>213063</xdr:colOff>
      <xdr:row>102</xdr:row>
      <xdr:rowOff>143436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9B83AA45-09AD-40A3-B3E5-26879C6704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581775" y="16535400"/>
          <a:ext cx="594063" cy="41013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1"/>
  <sheetViews>
    <sheetView zoomScaleNormal="100" zoomScaleSheetLayoutView="130" workbookViewId="0">
      <selection activeCell="A12" sqref="A12:A15"/>
    </sheetView>
  </sheetViews>
  <sheetFormatPr defaultColWidth="9.109375" defaultRowHeight="13.2" x14ac:dyDescent="0.25"/>
  <cols>
    <col min="1" max="1" width="3.44140625" style="2" customWidth="1"/>
    <col min="2" max="2" width="27" style="1" customWidth="1"/>
    <col min="3" max="3" width="60" style="5" customWidth="1"/>
    <col min="4" max="16384" width="9.109375" style="1"/>
  </cols>
  <sheetData>
    <row r="1" spans="1:3" ht="14.1" customHeight="1" x14ac:dyDescent="0.25">
      <c r="A1" s="370" t="s">
        <v>62</v>
      </c>
      <c r="B1" s="370"/>
      <c r="C1" s="370"/>
    </row>
    <row r="2" spans="1:3" ht="14.1" customHeight="1" x14ac:dyDescent="0.25"/>
    <row r="3" spans="1:3" ht="14.1" customHeight="1" x14ac:dyDescent="0.25"/>
    <row r="4" spans="1:3" ht="15.9" customHeight="1" x14ac:dyDescent="0.25">
      <c r="A4" s="72">
        <v>1</v>
      </c>
      <c r="B4" s="73" t="s">
        <v>60</v>
      </c>
      <c r="C4" s="74"/>
    </row>
    <row r="5" spans="1:3" ht="15.9" customHeight="1" x14ac:dyDescent="0.25">
      <c r="A5" s="72">
        <v>2</v>
      </c>
      <c r="B5" s="73" t="s">
        <v>61</v>
      </c>
      <c r="C5" s="74"/>
    </row>
    <row r="6" spans="1:3" ht="15.9" customHeight="1" x14ac:dyDescent="0.25">
      <c r="A6" s="72">
        <v>3</v>
      </c>
      <c r="B6" s="73" t="s">
        <v>537</v>
      </c>
      <c r="C6" s="74" t="s">
        <v>534</v>
      </c>
    </row>
    <row r="7" spans="1:3" ht="15.9" customHeight="1" x14ac:dyDescent="0.25">
      <c r="A7" s="72">
        <v>4</v>
      </c>
      <c r="B7" s="73" t="s">
        <v>64</v>
      </c>
      <c r="C7" s="75" t="s">
        <v>67</v>
      </c>
    </row>
    <row r="8" spans="1:3" ht="15.9" customHeight="1" x14ac:dyDescent="0.25">
      <c r="A8" s="72">
        <v>5</v>
      </c>
      <c r="B8" s="73" t="s">
        <v>102</v>
      </c>
      <c r="C8" s="75" t="s">
        <v>219</v>
      </c>
    </row>
    <row r="9" spans="1:3" ht="15.9" customHeight="1" x14ac:dyDescent="0.25">
      <c r="A9" s="72">
        <v>6</v>
      </c>
      <c r="B9" s="73" t="s">
        <v>103</v>
      </c>
      <c r="C9" s="75" t="s">
        <v>1610</v>
      </c>
    </row>
    <row r="10" spans="1:3" ht="15.9" customHeight="1" x14ac:dyDescent="0.25">
      <c r="A10" s="72">
        <v>7</v>
      </c>
      <c r="B10" s="73" t="s">
        <v>268</v>
      </c>
      <c r="C10" s="75" t="s">
        <v>1693</v>
      </c>
    </row>
    <row r="11" spans="1:3" ht="15.9" customHeight="1" x14ac:dyDescent="0.25">
      <c r="A11" s="72">
        <v>8</v>
      </c>
      <c r="B11" s="73" t="s">
        <v>269</v>
      </c>
      <c r="C11" s="75" t="s">
        <v>1694</v>
      </c>
    </row>
    <row r="12" spans="1:3" ht="15.9" customHeight="1" x14ac:dyDescent="0.25">
      <c r="A12" s="72">
        <v>9</v>
      </c>
      <c r="B12" s="73" t="s">
        <v>289</v>
      </c>
      <c r="C12" s="75" t="s">
        <v>487</v>
      </c>
    </row>
    <row r="13" spans="1:3" ht="15.9" customHeight="1" x14ac:dyDescent="0.25">
      <c r="A13" s="72">
        <v>10</v>
      </c>
      <c r="B13" s="73" t="s">
        <v>309</v>
      </c>
      <c r="C13" s="75" t="s">
        <v>271</v>
      </c>
    </row>
    <row r="14" spans="1:3" ht="15.9" customHeight="1" x14ac:dyDescent="0.25">
      <c r="A14" s="72">
        <v>11</v>
      </c>
      <c r="B14" s="73" t="s">
        <v>488</v>
      </c>
      <c r="C14" s="75" t="s">
        <v>485</v>
      </c>
    </row>
    <row r="15" spans="1:3" s="136" customFormat="1" x14ac:dyDescent="0.25">
      <c r="A15" s="72">
        <v>12</v>
      </c>
      <c r="B15" s="73" t="s">
        <v>1800</v>
      </c>
      <c r="C15" s="75" t="s">
        <v>1696</v>
      </c>
    </row>
    <row r="16" spans="1:3" s="136" customFormat="1" ht="15.9" customHeight="1" x14ac:dyDescent="0.25">
      <c r="A16" s="72">
        <v>13</v>
      </c>
      <c r="B16" s="73" t="s">
        <v>1801</v>
      </c>
      <c r="C16" s="75" t="s">
        <v>1797</v>
      </c>
    </row>
    <row r="17" spans="1:3" s="136" customFormat="1" ht="15.9" customHeight="1" x14ac:dyDescent="0.25">
      <c r="A17" s="72">
        <v>14</v>
      </c>
      <c r="B17" s="73" t="s">
        <v>1802</v>
      </c>
      <c r="C17" s="75" t="s">
        <v>614</v>
      </c>
    </row>
    <row r="18" spans="1:3" s="136" customFormat="1" ht="15.9" customHeight="1" x14ac:dyDescent="0.25">
      <c r="A18" s="72">
        <v>15</v>
      </c>
      <c r="B18" s="73" t="s">
        <v>2154</v>
      </c>
      <c r="C18" s="75" t="s">
        <v>2151</v>
      </c>
    </row>
    <row r="19" spans="1:3" s="136" customFormat="1" ht="15.9" customHeight="1" x14ac:dyDescent="0.25">
      <c r="A19" s="72">
        <v>16</v>
      </c>
      <c r="B19" s="73" t="s">
        <v>2155</v>
      </c>
      <c r="C19" s="75" t="s">
        <v>2153</v>
      </c>
    </row>
    <row r="20" spans="1:3" s="136" customFormat="1" ht="15.9" customHeight="1" x14ac:dyDescent="0.25">
      <c r="A20" s="72">
        <v>17</v>
      </c>
      <c r="B20" s="73" t="s">
        <v>2156</v>
      </c>
      <c r="C20" s="75" t="s">
        <v>2152</v>
      </c>
    </row>
    <row r="21" spans="1:3" x14ac:dyDescent="0.25">
      <c r="A21" s="72">
        <v>18</v>
      </c>
      <c r="B21" s="73" t="s">
        <v>104</v>
      </c>
      <c r="C21" s="75"/>
    </row>
  </sheetData>
  <mergeCells count="1">
    <mergeCell ref="A1:C1"/>
  </mergeCells>
  <phoneticPr fontId="5" type="noConversion"/>
  <pageMargins left="0.75" right="0.75" top="1" bottom="1" header="0.5" footer="0.5"/>
  <pageSetup paperSize="9" scale="9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1"/>
  <sheetViews>
    <sheetView zoomScaleNormal="100" zoomScaleSheetLayoutView="100" workbookViewId="0">
      <selection activeCell="A12" sqref="A12:A15"/>
    </sheetView>
  </sheetViews>
  <sheetFormatPr defaultColWidth="9.109375" defaultRowHeight="13.2" x14ac:dyDescent="0.25"/>
  <cols>
    <col min="1" max="1" width="11.33203125" style="1" customWidth="1"/>
    <col min="2" max="2" width="9.33203125" style="1" customWidth="1"/>
    <col min="3" max="3" width="12.6640625" style="1" customWidth="1"/>
    <col min="4" max="4" width="14" style="1" customWidth="1"/>
    <col min="5" max="5" width="4.88671875" style="1" customWidth="1"/>
    <col min="6" max="6" width="13.33203125" style="1" customWidth="1"/>
    <col min="7" max="7" width="24.44140625" style="1" customWidth="1"/>
    <col min="8" max="15" width="9.109375" style="1" customWidth="1"/>
    <col min="16" max="16384" width="9.109375" style="1"/>
  </cols>
  <sheetData>
    <row r="1" spans="1:7" ht="15" x14ac:dyDescent="0.25">
      <c r="A1" s="370" t="s">
        <v>46</v>
      </c>
      <c r="B1" s="370"/>
      <c r="C1" s="370"/>
      <c r="D1" s="370"/>
      <c r="E1" s="370"/>
      <c r="F1" s="370"/>
      <c r="G1" s="370"/>
    </row>
    <row r="2" spans="1:7" x14ac:dyDescent="0.25">
      <c r="A2" s="371"/>
      <c r="B2" s="371"/>
      <c r="C2" s="371"/>
      <c r="D2" s="371"/>
      <c r="E2" s="371"/>
      <c r="F2" s="371"/>
      <c r="G2" s="371"/>
    </row>
    <row r="3" spans="1:7" x14ac:dyDescent="0.25">
      <c r="A3" s="2"/>
      <c r="B3" s="2"/>
      <c r="C3" s="2"/>
      <c r="D3" s="2"/>
      <c r="E3" s="2"/>
      <c r="F3" s="2"/>
      <c r="G3" s="2"/>
    </row>
    <row r="4" spans="1:7" ht="15" customHeight="1" x14ac:dyDescent="0.25">
      <c r="A4" s="371" t="s">
        <v>106</v>
      </c>
      <c r="B4" s="371"/>
      <c r="C4" s="371"/>
      <c r="D4" s="371"/>
      <c r="E4" s="371"/>
      <c r="F4" s="371"/>
      <c r="G4" s="371"/>
    </row>
    <row r="5" spans="1:7" ht="15" customHeight="1" x14ac:dyDescent="0.25">
      <c r="A5" s="371" t="s">
        <v>47</v>
      </c>
      <c r="B5" s="371"/>
      <c r="C5" s="371"/>
      <c r="D5" s="371"/>
      <c r="E5" s="371"/>
      <c r="F5" s="371"/>
      <c r="G5" s="371"/>
    </row>
    <row r="6" spans="1:7" ht="15" customHeight="1" x14ac:dyDescent="0.25">
      <c r="A6" s="371" t="s">
        <v>48</v>
      </c>
      <c r="B6" s="371"/>
      <c r="C6" s="371"/>
      <c r="D6" s="371"/>
      <c r="E6" s="371"/>
      <c r="F6" s="371"/>
      <c r="G6" s="371"/>
    </row>
    <row r="7" spans="1:7" ht="15" customHeight="1" x14ac:dyDescent="0.25">
      <c r="A7" s="371" t="s">
        <v>49</v>
      </c>
      <c r="B7" s="371"/>
      <c r="C7" s="371"/>
      <c r="D7" s="371"/>
      <c r="E7" s="371"/>
      <c r="F7" s="371"/>
      <c r="G7" s="371"/>
    </row>
    <row r="8" spans="1:7" ht="15" customHeight="1" x14ac:dyDescent="0.25">
      <c r="A8" s="371" t="s">
        <v>50</v>
      </c>
      <c r="B8" s="371"/>
      <c r="C8" s="371"/>
      <c r="D8" s="371"/>
      <c r="E8" s="371"/>
      <c r="F8" s="371"/>
      <c r="G8" s="371"/>
    </row>
    <row r="9" spans="1:7" ht="15" customHeight="1" x14ac:dyDescent="0.25">
      <c r="A9" s="371" t="s">
        <v>51</v>
      </c>
      <c r="B9" s="371"/>
      <c r="C9" s="371"/>
      <c r="D9" s="371"/>
      <c r="E9" s="371"/>
      <c r="F9" s="371"/>
      <c r="G9" s="371"/>
    </row>
    <row r="10" spans="1:7" ht="15" customHeight="1" x14ac:dyDescent="0.25">
      <c r="A10" s="371" t="s">
        <v>1478</v>
      </c>
      <c r="B10" s="371"/>
      <c r="C10" s="371"/>
      <c r="D10" s="371"/>
      <c r="E10" s="371"/>
      <c r="F10" s="371"/>
      <c r="G10" s="371"/>
    </row>
    <row r="11" spans="1:7" ht="15" customHeight="1" x14ac:dyDescent="0.25">
      <c r="A11" s="371" t="s">
        <v>52</v>
      </c>
      <c r="B11" s="371"/>
      <c r="C11" s="371"/>
      <c r="D11" s="371"/>
      <c r="E11" s="371"/>
      <c r="F11" s="371"/>
      <c r="G11" s="371"/>
    </row>
    <row r="12" spans="1:7" ht="15" customHeight="1" x14ac:dyDescent="0.25">
      <c r="A12" s="371" t="s">
        <v>53</v>
      </c>
      <c r="B12" s="371"/>
      <c r="C12" s="371"/>
      <c r="D12" s="10">
        <f>'s1-1'!P8</f>
        <v>2011.82</v>
      </c>
      <c r="E12" s="2"/>
      <c r="F12" s="2"/>
      <c r="G12" s="2"/>
    </row>
    <row r="13" spans="1:7" ht="15" customHeight="1" x14ac:dyDescent="0.25">
      <c r="A13" s="371" t="s">
        <v>54</v>
      </c>
      <c r="B13" s="371"/>
      <c r="C13" s="371"/>
      <c r="D13" s="10">
        <f>'s1-1'!P9</f>
        <v>2823.48</v>
      </c>
      <c r="E13" s="2"/>
      <c r="F13" s="2"/>
      <c r="G13" s="2"/>
    </row>
    <row r="14" spans="1:7" ht="15" customHeight="1" x14ac:dyDescent="0.25">
      <c r="A14" s="371" t="s">
        <v>1479</v>
      </c>
      <c r="B14" s="371"/>
      <c r="C14" s="371"/>
      <c r="D14" s="371"/>
      <c r="E14" s="371"/>
      <c r="F14" s="371"/>
      <c r="G14" s="371"/>
    </row>
    <row r="15" spans="1:7" ht="15" customHeight="1" x14ac:dyDescent="0.25">
      <c r="A15" s="371" t="s">
        <v>1480</v>
      </c>
      <c r="B15" s="371"/>
      <c r="C15" s="371"/>
      <c r="D15" s="371"/>
      <c r="E15" s="371"/>
      <c r="F15" s="371"/>
      <c r="G15" s="371"/>
    </row>
    <row r="16" spans="1:7" ht="15" customHeight="1" x14ac:dyDescent="0.25">
      <c r="A16" s="371" t="s">
        <v>1476</v>
      </c>
      <c r="B16" s="371"/>
      <c r="C16" s="371"/>
      <c r="D16" s="371"/>
      <c r="E16" s="371"/>
      <c r="F16" s="371"/>
      <c r="G16" s="371"/>
    </row>
    <row r="17" spans="1:7" ht="15" customHeight="1" x14ac:dyDescent="0.25">
      <c r="A17" s="371" t="s">
        <v>1477</v>
      </c>
      <c r="B17" s="371"/>
      <c r="C17" s="371"/>
      <c r="D17" s="371"/>
      <c r="E17" s="371"/>
      <c r="F17" s="371"/>
      <c r="G17" s="371"/>
    </row>
    <row r="18" spans="1:7" ht="15" customHeight="1" x14ac:dyDescent="0.25">
      <c r="A18" s="371" t="s">
        <v>752</v>
      </c>
      <c r="B18" s="371"/>
      <c r="C18" s="371"/>
      <c r="D18" s="371"/>
      <c r="E18" s="371"/>
      <c r="F18" s="371"/>
      <c r="G18" s="371"/>
    </row>
    <row r="19" spans="1:7" ht="15" customHeight="1" x14ac:dyDescent="0.25">
      <c r="A19" s="374" t="s">
        <v>1714</v>
      </c>
      <c r="B19" s="375"/>
      <c r="C19" s="375"/>
      <c r="D19" s="375"/>
      <c r="E19" s="375"/>
      <c r="F19" s="375"/>
      <c r="G19" s="375"/>
    </row>
    <row r="20" spans="1:7" ht="15" customHeight="1" x14ac:dyDescent="0.25">
      <c r="A20" s="374" t="s">
        <v>1715</v>
      </c>
      <c r="B20" s="374"/>
      <c r="C20" s="374"/>
      <c r="D20" s="374"/>
      <c r="E20" s="374"/>
      <c r="F20" s="374"/>
      <c r="G20" s="374"/>
    </row>
    <row r="21" spans="1:7" s="136" customFormat="1" ht="15" customHeight="1" x14ac:dyDescent="0.25">
      <c r="A21" s="374" t="s">
        <v>1716</v>
      </c>
      <c r="B21" s="374"/>
      <c r="C21" s="374"/>
      <c r="D21" s="374"/>
      <c r="E21" s="374"/>
      <c r="F21" s="374"/>
      <c r="G21" s="374"/>
    </row>
    <row r="22" spans="1:7" ht="15" customHeight="1" x14ac:dyDescent="0.25">
      <c r="A22" s="14">
        <f>ss!F37</f>
        <v>320037.18472030939</v>
      </c>
      <c r="B22" s="374" t="s">
        <v>55</v>
      </c>
      <c r="C22" s="374"/>
      <c r="D22" s="374"/>
      <c r="E22" s="374"/>
      <c r="F22" s="374"/>
      <c r="G22" s="374"/>
    </row>
    <row r="23" spans="1:7" ht="15" customHeight="1" x14ac:dyDescent="0.25">
      <c r="A23" s="371" t="s">
        <v>56</v>
      </c>
      <c r="B23" s="371"/>
      <c r="C23" s="371"/>
      <c r="D23" s="12">
        <f>ss!C37</f>
        <v>308308.60060957965</v>
      </c>
      <c r="E23" s="371" t="s">
        <v>14</v>
      </c>
      <c r="F23" s="371"/>
      <c r="G23" s="11"/>
    </row>
    <row r="24" spans="1:7" ht="15" customHeight="1" x14ac:dyDescent="0.25">
      <c r="A24" s="371" t="s">
        <v>57</v>
      </c>
      <c r="B24" s="371"/>
      <c r="C24" s="371"/>
      <c r="D24" s="13">
        <f>ss!F30*1.03*1.2</f>
        <v>4624.6290091436949</v>
      </c>
      <c r="E24" s="371" t="s">
        <v>14</v>
      </c>
      <c r="F24" s="371"/>
      <c r="G24" s="11"/>
    </row>
    <row r="25" spans="1:7" ht="15" customHeight="1" x14ac:dyDescent="0.25">
      <c r="A25" s="371" t="s">
        <v>58</v>
      </c>
      <c r="B25" s="371"/>
      <c r="C25" s="371"/>
      <c r="D25" s="13">
        <f>ss!F31*1.03*1.2</f>
        <v>1849.8516036574779</v>
      </c>
      <c r="E25" s="371" t="s">
        <v>14</v>
      </c>
      <c r="F25" s="371"/>
      <c r="G25" s="11"/>
    </row>
    <row r="26" spans="1:7" ht="15" customHeight="1" x14ac:dyDescent="0.25">
      <c r="A26" s="371" t="s">
        <v>59</v>
      </c>
      <c r="B26" s="371"/>
      <c r="C26" s="371"/>
      <c r="D26" s="13">
        <f>ss!F38</f>
        <v>222.71152100110308</v>
      </c>
      <c r="E26" s="371" t="s">
        <v>14</v>
      </c>
      <c r="F26" s="371"/>
      <c r="G26" s="11"/>
    </row>
    <row r="27" spans="1:7" ht="15" customHeight="1" x14ac:dyDescent="0.25">
      <c r="A27" s="371" t="s">
        <v>65</v>
      </c>
      <c r="B27" s="371"/>
      <c r="C27" s="371"/>
      <c r="D27" s="371"/>
      <c r="E27" s="371"/>
      <c r="F27" s="371"/>
      <c r="G27" s="371"/>
    </row>
    <row r="28" spans="1:7" ht="15" customHeight="1" x14ac:dyDescent="0.25">
      <c r="A28" s="371" t="s">
        <v>768</v>
      </c>
      <c r="B28" s="371"/>
      <c r="C28" s="371"/>
      <c r="D28" s="371"/>
      <c r="E28" s="371"/>
      <c r="F28" s="371"/>
      <c r="G28" s="371"/>
    </row>
    <row r="29" spans="1:7" ht="15" customHeight="1" x14ac:dyDescent="0.25">
      <c r="A29" s="2"/>
      <c r="B29" s="2"/>
      <c r="C29" s="2"/>
      <c r="D29" s="2"/>
      <c r="E29" s="2"/>
      <c r="F29" s="2"/>
      <c r="G29" s="2"/>
    </row>
    <row r="30" spans="1:7" ht="15" customHeight="1" x14ac:dyDescent="0.25">
      <c r="A30" s="2"/>
      <c r="B30" s="2"/>
      <c r="C30" s="2"/>
      <c r="D30" s="2"/>
      <c r="E30" s="2"/>
      <c r="F30" s="2"/>
      <c r="G30" s="2"/>
    </row>
    <row r="31" spans="1:7" ht="15" customHeight="1" x14ac:dyDescent="0.25">
      <c r="A31" s="373" t="s">
        <v>117</v>
      </c>
      <c r="B31" s="373"/>
      <c r="C31" s="373"/>
      <c r="D31" s="373"/>
      <c r="E31" s="373"/>
      <c r="F31" s="373"/>
      <c r="G31" s="373"/>
    </row>
    <row r="33" spans="2:7" x14ac:dyDescent="0.25">
      <c r="B33" s="376"/>
      <c r="C33" s="376"/>
      <c r="D33" s="376"/>
      <c r="E33" s="6"/>
      <c r="F33" s="371"/>
      <c r="G33" s="371"/>
    </row>
    <row r="34" spans="2:7" x14ac:dyDescent="0.25">
      <c r="B34" s="371"/>
      <c r="C34" s="371"/>
      <c r="D34" s="371"/>
      <c r="E34" s="372"/>
      <c r="F34" s="372"/>
      <c r="G34" s="372"/>
    </row>
    <row r="35" spans="2:7" x14ac:dyDescent="0.25">
      <c r="B35" s="371"/>
      <c r="C35" s="371"/>
      <c r="D35" s="371"/>
      <c r="E35" s="372"/>
      <c r="F35" s="372"/>
      <c r="G35" s="372"/>
    </row>
    <row r="36" spans="2:7" x14ac:dyDescent="0.25">
      <c r="B36" s="371"/>
      <c r="C36" s="371"/>
      <c r="D36" s="371"/>
      <c r="E36" s="372"/>
      <c r="F36" s="372"/>
      <c r="G36" s="372"/>
    </row>
    <row r="37" spans="2:7" x14ac:dyDescent="0.25">
      <c r="B37" s="371"/>
      <c r="C37" s="371"/>
      <c r="D37" s="371"/>
      <c r="E37" s="372"/>
      <c r="F37" s="372"/>
      <c r="G37" s="372"/>
    </row>
    <row r="38" spans="2:7" x14ac:dyDescent="0.25">
      <c r="B38" s="371"/>
      <c r="C38" s="371"/>
      <c r="D38" s="371"/>
      <c r="E38" s="372"/>
      <c r="F38" s="372"/>
      <c r="G38" s="372"/>
    </row>
    <row r="39" spans="2:7" x14ac:dyDescent="0.25">
      <c r="B39" s="371"/>
      <c r="C39" s="371"/>
      <c r="D39" s="371"/>
      <c r="E39" s="372"/>
      <c r="F39" s="372"/>
      <c r="G39" s="372"/>
    </row>
    <row r="40" spans="2:7" x14ac:dyDescent="0.25">
      <c r="B40" s="371"/>
      <c r="C40" s="371"/>
      <c r="D40" s="371"/>
      <c r="E40" s="372"/>
      <c r="F40" s="372"/>
      <c r="G40" s="372"/>
    </row>
    <row r="41" spans="2:7" x14ac:dyDescent="0.25">
      <c r="B41" s="371"/>
      <c r="C41" s="371"/>
      <c r="D41" s="371"/>
      <c r="E41" s="372"/>
      <c r="F41" s="372"/>
      <c r="G41" s="372"/>
    </row>
  </sheetData>
  <mergeCells count="50">
    <mergeCell ref="A21:G21"/>
    <mergeCell ref="A1:G1"/>
    <mergeCell ref="A2:G2"/>
    <mergeCell ref="A4:G4"/>
    <mergeCell ref="A5:G5"/>
    <mergeCell ref="A16:G16"/>
    <mergeCell ref="A6:G6"/>
    <mergeCell ref="A12:C12"/>
    <mergeCell ref="A9:G9"/>
    <mergeCell ref="A7:G7"/>
    <mergeCell ref="A10:G10"/>
    <mergeCell ref="A13:C13"/>
    <mergeCell ref="A8:G8"/>
    <mergeCell ref="A15:G15"/>
    <mergeCell ref="A11:G11"/>
    <mergeCell ref="B41:D41"/>
    <mergeCell ref="E41:G41"/>
    <mergeCell ref="B40:D40"/>
    <mergeCell ref="E40:G40"/>
    <mergeCell ref="B39:D39"/>
    <mergeCell ref="E39:G39"/>
    <mergeCell ref="B22:G22"/>
    <mergeCell ref="A14:G14"/>
    <mergeCell ref="E36:G36"/>
    <mergeCell ref="A25:C25"/>
    <mergeCell ref="A19:G19"/>
    <mergeCell ref="B35:D35"/>
    <mergeCell ref="B36:D36"/>
    <mergeCell ref="B33:D33"/>
    <mergeCell ref="A26:C26"/>
    <mergeCell ref="A24:C24"/>
    <mergeCell ref="A17:G17"/>
    <mergeCell ref="A27:G27"/>
    <mergeCell ref="A18:G18"/>
    <mergeCell ref="A20:G20"/>
    <mergeCell ref="E24:F24"/>
    <mergeCell ref="E23:F23"/>
    <mergeCell ref="A23:C23"/>
    <mergeCell ref="E25:F25"/>
    <mergeCell ref="B38:D38"/>
    <mergeCell ref="A28:G28"/>
    <mergeCell ref="B34:D34"/>
    <mergeCell ref="E34:G34"/>
    <mergeCell ref="E26:F26"/>
    <mergeCell ref="E35:G35"/>
    <mergeCell ref="F33:G33"/>
    <mergeCell ref="A31:G31"/>
    <mergeCell ref="E38:G38"/>
    <mergeCell ref="B37:D37"/>
    <mergeCell ref="E37:G37"/>
  </mergeCells>
  <phoneticPr fontId="5" type="noConversion"/>
  <pageMargins left="2.3228346456692899" right="0.59055118110236204" top="0.98425196850393704" bottom="0.98425196850393704" header="0.511811023622047" footer="0.511811023622047"/>
  <pageSetup paperSize="9" scale="95" orientation="landscape" r:id="rId1"/>
  <headerFooter alignWithMargins="0">
    <oddFooter>&amp;R&amp;P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showZeros="0" zoomScaleNormal="100" zoomScaleSheetLayoutView="100" workbookViewId="0">
      <selection activeCell="A12" sqref="A12:A15"/>
    </sheetView>
  </sheetViews>
  <sheetFormatPr defaultColWidth="9.109375" defaultRowHeight="13.2" outlineLevelRow="1" x14ac:dyDescent="0.25"/>
  <cols>
    <col min="1" max="1" width="14.88671875" style="4" customWidth="1"/>
    <col min="2" max="2" width="61" style="4" customWidth="1"/>
    <col min="3" max="3" width="13.88671875" style="4" customWidth="1"/>
    <col min="4" max="4" width="13.88671875" style="7" customWidth="1"/>
    <col min="5" max="5" width="14.88671875" style="4" customWidth="1"/>
    <col min="6" max="6" width="16.44140625" style="4" customWidth="1"/>
    <col min="7" max="8" width="9.109375" style="4"/>
    <col min="9" max="9" width="11.5546875" style="4" bestFit="1" customWidth="1"/>
    <col min="10" max="16384" width="9.109375" style="4"/>
  </cols>
  <sheetData>
    <row r="1" spans="1:6" s="60" customFormat="1" x14ac:dyDescent="0.25">
      <c r="D1" s="7"/>
    </row>
    <row r="2" spans="1:6" s="60" customFormat="1" x14ac:dyDescent="0.25">
      <c r="D2" s="7"/>
    </row>
    <row r="3" spans="1:6" x14ac:dyDescent="0.25">
      <c r="B3" s="1" t="s">
        <v>1805</v>
      </c>
      <c r="C3" s="371"/>
      <c r="D3" s="371"/>
      <c r="E3" s="371"/>
      <c r="F3" s="371"/>
    </row>
    <row r="4" spans="1:6" x14ac:dyDescent="0.25">
      <c r="C4" s="371"/>
      <c r="D4" s="371"/>
      <c r="E4" s="371"/>
      <c r="F4" s="371"/>
    </row>
    <row r="5" spans="1:6" x14ac:dyDescent="0.25">
      <c r="B5" s="371" t="s">
        <v>1711</v>
      </c>
      <c r="C5" s="371"/>
      <c r="D5" s="371"/>
      <c r="E5" s="371"/>
      <c r="F5" s="371"/>
    </row>
    <row r="6" spans="1:6" x14ac:dyDescent="0.25">
      <c r="B6" s="371" t="s">
        <v>1712</v>
      </c>
      <c r="C6" s="371"/>
      <c r="D6" s="371"/>
      <c r="E6" s="371"/>
      <c r="F6" s="371"/>
    </row>
    <row r="7" spans="1:6" x14ac:dyDescent="0.25">
      <c r="A7" s="377" t="s">
        <v>85</v>
      </c>
      <c r="B7" s="377"/>
      <c r="C7" s="377"/>
      <c r="D7" s="377"/>
      <c r="E7" s="377"/>
      <c r="F7" s="377"/>
    </row>
    <row r="8" spans="1:6" x14ac:dyDescent="0.25">
      <c r="A8" s="3"/>
      <c r="B8" s="3"/>
      <c r="C8" s="380"/>
      <c r="D8" s="380"/>
      <c r="E8" s="47"/>
      <c r="F8" s="8"/>
    </row>
    <row r="9" spans="1:6" x14ac:dyDescent="0.25">
      <c r="A9" s="3"/>
      <c r="B9" s="380"/>
      <c r="C9" s="380" t="s">
        <v>25</v>
      </c>
      <c r="D9" s="380"/>
      <c r="E9" s="16">
        <f>F37</f>
        <v>320037.18472030939</v>
      </c>
      <c r="F9" s="8" t="s">
        <v>16</v>
      </c>
    </row>
    <row r="10" spans="1:6" ht="39.75" customHeight="1" x14ac:dyDescent="0.25">
      <c r="A10" s="25" t="s">
        <v>70</v>
      </c>
      <c r="B10" s="26" t="s">
        <v>26</v>
      </c>
      <c r="C10" s="25" t="s">
        <v>27</v>
      </c>
      <c r="D10" s="50" t="s">
        <v>28</v>
      </c>
      <c r="E10" s="25" t="s">
        <v>29</v>
      </c>
      <c r="F10" s="25" t="s">
        <v>30</v>
      </c>
    </row>
    <row r="11" spans="1:6" ht="14.1" customHeight="1" outlineLevel="1" x14ac:dyDescent="0.25">
      <c r="A11" s="27">
        <v>1</v>
      </c>
      <c r="B11" s="28">
        <v>2</v>
      </c>
      <c r="C11" s="29">
        <v>3</v>
      </c>
      <c r="D11" s="29">
        <v>4</v>
      </c>
      <c r="E11" s="29">
        <v>5</v>
      </c>
      <c r="F11" s="29">
        <v>6</v>
      </c>
    </row>
    <row r="12" spans="1:6" ht="14.1" customHeight="1" outlineLevel="1" x14ac:dyDescent="0.25">
      <c r="A12" s="30"/>
      <c r="B12" s="31" t="s">
        <v>24</v>
      </c>
      <c r="C12" s="32"/>
      <c r="D12" s="33"/>
      <c r="E12" s="33"/>
      <c r="F12" s="33"/>
    </row>
    <row r="13" spans="1:6" ht="14.1" customHeight="1" outlineLevel="1" x14ac:dyDescent="0.25">
      <c r="A13" s="30" t="s">
        <v>536</v>
      </c>
      <c r="B13" s="34" t="s">
        <v>534</v>
      </c>
      <c r="C13" s="35">
        <f>Ob!C21</f>
        <v>207475.63096128684</v>
      </c>
      <c r="D13" s="35">
        <f>Ob!D21</f>
        <v>3877.8510000000006</v>
      </c>
      <c r="E13" s="33"/>
      <c r="F13" s="35">
        <f>SUM(C13:E13)</f>
        <v>211353.48196128683</v>
      </c>
    </row>
    <row r="14" spans="1:6" s="60" customFormat="1" ht="14.1" customHeight="1" outlineLevel="1" x14ac:dyDescent="0.25">
      <c r="A14" s="30" t="s">
        <v>1803</v>
      </c>
      <c r="B14" s="34" t="s">
        <v>1797</v>
      </c>
      <c r="C14" s="35">
        <f>'s2'!P69</f>
        <v>2263.0855806941127</v>
      </c>
      <c r="D14" s="35"/>
      <c r="E14" s="33"/>
      <c r="F14" s="35"/>
    </row>
    <row r="15" spans="1:6" s="60" customFormat="1" ht="14.1" customHeight="1" outlineLevel="1" x14ac:dyDescent="0.25">
      <c r="A15" s="30" t="s">
        <v>1804</v>
      </c>
      <c r="B15" s="34" t="s">
        <v>614</v>
      </c>
      <c r="C15" s="35">
        <f>'s3'!P381</f>
        <v>12403.179918238573</v>
      </c>
      <c r="D15" s="35"/>
      <c r="E15" s="33"/>
      <c r="F15" s="35"/>
    </row>
    <row r="16" spans="1:6" s="60" customFormat="1" ht="14.1" customHeight="1" outlineLevel="1" x14ac:dyDescent="0.25">
      <c r="A16" s="30" t="s">
        <v>2148</v>
      </c>
      <c r="B16" s="34" t="s">
        <v>2151</v>
      </c>
      <c r="C16" s="35">
        <f>'s4'!P221</f>
        <v>20912.281483478389</v>
      </c>
      <c r="D16" s="35"/>
      <c r="E16" s="33"/>
      <c r="F16" s="35"/>
    </row>
    <row r="17" spans="1:10" s="60" customFormat="1" ht="14.1" customHeight="1" outlineLevel="1" x14ac:dyDescent="0.25">
      <c r="A17" s="30" t="s">
        <v>2149</v>
      </c>
      <c r="B17" s="34" t="s">
        <v>2153</v>
      </c>
      <c r="C17" s="35">
        <f>'s5'!P61</f>
        <v>2509.7123821568298</v>
      </c>
      <c r="D17" s="35"/>
      <c r="E17" s="33"/>
      <c r="F17" s="35"/>
    </row>
    <row r="18" spans="1:10" s="60" customFormat="1" ht="14.1" customHeight="1" outlineLevel="1" x14ac:dyDescent="0.25">
      <c r="A18" s="30" t="s">
        <v>2150</v>
      </c>
      <c r="B18" s="34" t="s">
        <v>2152</v>
      </c>
      <c r="C18" s="35">
        <f>'s6'!P101</f>
        <v>1893.3552309264599</v>
      </c>
      <c r="D18" s="35"/>
      <c r="E18" s="33"/>
      <c r="F18" s="35"/>
    </row>
    <row r="19" spans="1:10" ht="14.1" customHeight="1" outlineLevel="1" x14ac:dyDescent="0.25">
      <c r="A19" s="30"/>
      <c r="B19" s="31" t="s">
        <v>31</v>
      </c>
      <c r="C19" s="36">
        <f>SUM(C13:C18)</f>
        <v>247457.24555678118</v>
      </c>
      <c r="D19" s="36">
        <f>SUM(D13:D15)</f>
        <v>3877.8510000000006</v>
      </c>
      <c r="E19" s="36">
        <f>SUM(E13:E13)</f>
        <v>0</v>
      </c>
      <c r="F19" s="36">
        <f>SUM(C19:E19)</f>
        <v>251335.09655678118</v>
      </c>
      <c r="H19" s="9"/>
    </row>
    <row r="20" spans="1:10" ht="14.1" customHeight="1" outlineLevel="1" x14ac:dyDescent="0.25">
      <c r="A20" s="30"/>
      <c r="B20" s="31" t="s">
        <v>32</v>
      </c>
      <c r="C20" s="36">
        <f>C19</f>
        <v>247457.24555678118</v>
      </c>
      <c r="D20" s="36">
        <f>D19</f>
        <v>3877.8510000000006</v>
      </c>
      <c r="E20" s="35">
        <f>SUM(E19:E19)</f>
        <v>0</v>
      </c>
      <c r="F20" s="36">
        <f>SUM(C20:E20)</f>
        <v>251335.09655678118</v>
      </c>
    </row>
    <row r="21" spans="1:10" ht="14.1" customHeight="1" outlineLevel="1" x14ac:dyDescent="0.25">
      <c r="A21" s="37"/>
      <c r="B21" s="31" t="s">
        <v>69</v>
      </c>
      <c r="C21" s="35"/>
      <c r="D21" s="35"/>
      <c r="E21" s="35"/>
      <c r="F21" s="35">
        <f>SUM(C21:E21)</f>
        <v>0</v>
      </c>
    </row>
    <row r="22" spans="1:10" ht="14.1" customHeight="1" outlineLevel="1" x14ac:dyDescent="0.25">
      <c r="A22" s="37" t="s">
        <v>725</v>
      </c>
      <c r="B22" s="34" t="s">
        <v>68</v>
      </c>
      <c r="C22" s="35">
        <f>C20*0.5%</f>
        <v>1237.286227783906</v>
      </c>
      <c r="D22" s="35"/>
      <c r="E22" s="35"/>
      <c r="F22" s="35">
        <f>SUM(C22:E22)</f>
        <v>1237.286227783906</v>
      </c>
    </row>
    <row r="23" spans="1:10" ht="14.1" customHeight="1" outlineLevel="1" x14ac:dyDescent="0.25">
      <c r="A23" s="30"/>
      <c r="B23" s="31" t="s">
        <v>33</v>
      </c>
      <c r="C23" s="36">
        <f>SUM(C20:C22)</f>
        <v>248694.5317845651</v>
      </c>
      <c r="D23" s="36">
        <f>SUM(D20:D21)</f>
        <v>3877.8510000000006</v>
      </c>
      <c r="E23" s="35">
        <f>SUM(E20:E21)</f>
        <v>0</v>
      </c>
      <c r="F23" s="36">
        <f>SUM(C23:E23)</f>
        <v>252572.3827845651</v>
      </c>
      <c r="H23" s="9"/>
      <c r="I23" s="9"/>
      <c r="J23" s="9"/>
    </row>
    <row r="24" spans="1:10" ht="14.1" customHeight="1" outlineLevel="1" x14ac:dyDescent="0.25">
      <c r="A24" s="30"/>
      <c r="B24" s="31" t="s">
        <v>34</v>
      </c>
      <c r="C24" s="35"/>
      <c r="D24" s="35"/>
      <c r="E24" s="35"/>
      <c r="F24" s="35"/>
    </row>
    <row r="25" spans="1:10" ht="14.1" customHeight="1" outlineLevel="1" x14ac:dyDescent="0.25">
      <c r="A25" s="37" t="s">
        <v>726</v>
      </c>
      <c r="B25" s="34" t="s">
        <v>35</v>
      </c>
      <c r="C25" s="35">
        <f>C23*0.3%</f>
        <v>746.08359535369527</v>
      </c>
      <c r="D25" s="35"/>
      <c r="E25" s="35">
        <f>E23*0.0171</f>
        <v>0</v>
      </c>
      <c r="F25" s="35">
        <f>SUM(C25:E25)</f>
        <v>746.08359535369527</v>
      </c>
    </row>
    <row r="26" spans="1:10" ht="14.1" customHeight="1" outlineLevel="1" x14ac:dyDescent="0.25">
      <c r="A26" s="30"/>
      <c r="B26" s="31" t="s">
        <v>31</v>
      </c>
      <c r="C26" s="36">
        <f>SUM(C23:C25)</f>
        <v>249440.6153799188</v>
      </c>
      <c r="D26" s="35">
        <f>SUM(D25:D25)</f>
        <v>0</v>
      </c>
      <c r="E26" s="35"/>
      <c r="F26" s="36">
        <f>SUM(C26:E26)</f>
        <v>249440.6153799188</v>
      </c>
    </row>
    <row r="27" spans="1:10" ht="14.1" customHeight="1" outlineLevel="1" x14ac:dyDescent="0.25">
      <c r="A27" s="30"/>
      <c r="B27" s="34" t="s">
        <v>36</v>
      </c>
      <c r="C27" s="35"/>
      <c r="D27" s="35"/>
      <c r="E27" s="35">
        <f>C23*0.15%</f>
        <v>373.04179767684764</v>
      </c>
      <c r="F27" s="35">
        <f>SUM(C27:E27)</f>
        <v>373.04179767684764</v>
      </c>
    </row>
    <row r="28" spans="1:10" ht="14.1" customHeight="1" outlineLevel="1" x14ac:dyDescent="0.25">
      <c r="A28" s="30"/>
      <c r="B28" s="31" t="s">
        <v>37</v>
      </c>
      <c r="C28" s="36">
        <f>C26</f>
        <v>249440.6153799188</v>
      </c>
      <c r="D28" s="36">
        <f>D23+D26</f>
        <v>3877.8510000000006</v>
      </c>
      <c r="E28" s="36">
        <f>SUM(E27:E27)</f>
        <v>373.04179767684764</v>
      </c>
      <c r="F28" s="36">
        <f>SUM(C28:E28)</f>
        <v>253691.50817759565</v>
      </c>
      <c r="H28" s="9"/>
    </row>
    <row r="29" spans="1:10" ht="14.1" customHeight="1" outlineLevel="1" x14ac:dyDescent="0.25">
      <c r="A29" s="38"/>
      <c r="B29" s="31" t="s">
        <v>38</v>
      </c>
      <c r="C29" s="35"/>
      <c r="D29" s="35"/>
      <c r="E29" s="35"/>
      <c r="F29" s="35"/>
    </row>
    <row r="30" spans="1:10" ht="14.1" customHeight="1" outlineLevel="1" x14ac:dyDescent="0.25">
      <c r="A30" s="38">
        <v>1.4999999999999999E-2</v>
      </c>
      <c r="B30" s="34" t="s">
        <v>39</v>
      </c>
      <c r="C30" s="35"/>
      <c r="D30" s="35"/>
      <c r="E30" s="316">
        <f>C28*1.5%</f>
        <v>3741.6092306987821</v>
      </c>
      <c r="F30" s="35">
        <f>SUM(E30)</f>
        <v>3741.6092306987821</v>
      </c>
    </row>
    <row r="31" spans="1:10" ht="14.1" customHeight="1" outlineLevel="1" x14ac:dyDescent="0.25">
      <c r="A31" s="38">
        <v>6.0000000000000001E-3</v>
      </c>
      <c r="B31" s="34" t="s">
        <v>40</v>
      </c>
      <c r="C31" s="35"/>
      <c r="D31" s="35"/>
      <c r="E31" s="316">
        <f>C28*0.6%</f>
        <v>1496.6436922795128</v>
      </c>
      <c r="F31" s="35">
        <f>SUM(E31)</f>
        <v>1496.6436922795128</v>
      </c>
    </row>
    <row r="32" spans="1:10" ht="14.1" customHeight="1" outlineLevel="1" x14ac:dyDescent="0.25">
      <c r="A32" s="30"/>
      <c r="B32" s="31" t="s">
        <v>31</v>
      </c>
      <c r="C32" s="35"/>
      <c r="D32" s="35"/>
      <c r="E32" s="36">
        <f>SUM(E30:E31)</f>
        <v>5238.2529229782949</v>
      </c>
      <c r="F32" s="36">
        <f>SUM(F30:F31)</f>
        <v>5238.2529229782949</v>
      </c>
    </row>
    <row r="33" spans="1:7" ht="14.1" customHeight="1" outlineLevel="1" x14ac:dyDescent="0.25">
      <c r="A33" s="30"/>
      <c r="B33" s="31" t="s">
        <v>41</v>
      </c>
      <c r="C33" s="36">
        <f>SUM(C28:C32)</f>
        <v>249440.6153799188</v>
      </c>
      <c r="D33" s="36">
        <f>SUM(D28:D32)</f>
        <v>3877.8510000000006</v>
      </c>
      <c r="E33" s="36">
        <f>E28+E32</f>
        <v>5611.2947206551426</v>
      </c>
      <c r="F33" s="36">
        <f>SUM(C33:E33)</f>
        <v>258929.76110057393</v>
      </c>
    </row>
    <row r="34" spans="1:7" ht="14.1" customHeight="1" outlineLevel="1" x14ac:dyDescent="0.25">
      <c r="A34" s="39"/>
      <c r="B34" s="34" t="s">
        <v>42</v>
      </c>
      <c r="C34" s="316">
        <f>C33*3%</f>
        <v>7483.2184613975642</v>
      </c>
      <c r="D34" s="316">
        <f>D33*3%</f>
        <v>116.33553000000001</v>
      </c>
      <c r="E34" s="316">
        <f>E33*3%</f>
        <v>168.33884161965426</v>
      </c>
      <c r="F34" s="35">
        <f>SUM(C34:E34)</f>
        <v>7767.8928330172184</v>
      </c>
    </row>
    <row r="35" spans="1:7" ht="14.1" customHeight="1" outlineLevel="1" x14ac:dyDescent="0.25">
      <c r="A35" s="39"/>
      <c r="B35" s="31" t="s">
        <v>43</v>
      </c>
      <c r="C35" s="36">
        <f>SUM(C33:C34)</f>
        <v>256923.83384131637</v>
      </c>
      <c r="D35" s="36">
        <f>SUM(D33:D34)</f>
        <v>3994.1865300000004</v>
      </c>
      <c r="E35" s="36">
        <f>SUM(E33:E34)</f>
        <v>5779.6335622747965</v>
      </c>
      <c r="F35" s="36">
        <f>SUM(C35:E35)</f>
        <v>266697.65393359115</v>
      </c>
    </row>
    <row r="36" spans="1:7" ht="14.1" customHeight="1" outlineLevel="1" x14ac:dyDescent="0.25">
      <c r="A36" s="39"/>
      <c r="B36" s="34" t="s">
        <v>44</v>
      </c>
      <c r="C36" s="35">
        <f>C35*0.2</f>
        <v>51384.766768263275</v>
      </c>
      <c r="D36" s="35">
        <f>D35*0.2</f>
        <v>798.83730600000013</v>
      </c>
      <c r="E36" s="35">
        <f>E35*0.2</f>
        <v>1155.9267124549594</v>
      </c>
      <c r="F36" s="35">
        <f>SUM(C36:E36)</f>
        <v>53339.530786718235</v>
      </c>
    </row>
    <row r="37" spans="1:7" ht="14.1" customHeight="1" outlineLevel="1" x14ac:dyDescent="0.25">
      <c r="A37" s="39"/>
      <c r="B37" s="31" t="s">
        <v>43</v>
      </c>
      <c r="C37" s="36">
        <f>SUM(C35:C36)</f>
        <v>308308.60060957965</v>
      </c>
      <c r="D37" s="36">
        <f>SUM(D35:D36)</f>
        <v>4793.0238360000003</v>
      </c>
      <c r="E37" s="36">
        <f>SUM(E35:E36)</f>
        <v>6935.5602747297562</v>
      </c>
      <c r="F37" s="36">
        <f>SUM(C37:E37)</f>
        <v>320037.18472030939</v>
      </c>
    </row>
    <row r="38" spans="1:7" x14ac:dyDescent="0.25">
      <c r="A38" s="40"/>
      <c r="B38" s="41" t="s">
        <v>45</v>
      </c>
      <c r="C38" s="41"/>
      <c r="D38" s="42"/>
      <c r="E38" s="41"/>
      <c r="F38" s="43">
        <f>F22*0.15*1.2</f>
        <v>222.71152100110308</v>
      </c>
    </row>
    <row r="39" spans="1:7" x14ac:dyDescent="0.25">
      <c r="B39" s="2"/>
      <c r="C39" s="2"/>
      <c r="D39" s="2"/>
      <c r="E39" s="2"/>
      <c r="F39" s="2"/>
      <c r="G39" s="2"/>
    </row>
    <row r="40" spans="1:7" x14ac:dyDescent="0.25">
      <c r="B40" s="379" t="s">
        <v>619</v>
      </c>
      <c r="C40" s="379"/>
      <c r="D40" s="379"/>
      <c r="E40" s="379"/>
      <c r="F40" s="379"/>
      <c r="G40" s="2"/>
    </row>
    <row r="41" spans="1:7" x14ac:dyDescent="0.25">
      <c r="B41" s="2"/>
      <c r="C41" s="2"/>
      <c r="D41" s="2"/>
      <c r="E41" s="2"/>
      <c r="F41" s="2"/>
      <c r="G41" s="2"/>
    </row>
    <row r="42" spans="1:7" ht="15" customHeight="1" x14ac:dyDescent="0.25">
      <c r="B42" s="379" t="s">
        <v>116</v>
      </c>
      <c r="C42" s="379"/>
      <c r="D42" s="379"/>
      <c r="E42" s="379"/>
      <c r="F42" s="379"/>
      <c r="G42" s="2"/>
    </row>
    <row r="44" spans="1:7" x14ac:dyDescent="0.25">
      <c r="B44" s="15"/>
      <c r="C44" s="378"/>
      <c r="D44" s="378"/>
    </row>
  </sheetData>
  <mergeCells count="10">
    <mergeCell ref="A7:F7"/>
    <mergeCell ref="C44:D44"/>
    <mergeCell ref="C3:F3"/>
    <mergeCell ref="C4:F4"/>
    <mergeCell ref="B5:F5"/>
    <mergeCell ref="B6:F6"/>
    <mergeCell ref="B40:F40"/>
    <mergeCell ref="B42:F42"/>
    <mergeCell ref="C8:D8"/>
    <mergeCell ref="B9:D9"/>
  </mergeCells>
  <phoneticPr fontId="5" type="noConversion"/>
  <pageMargins left="0.94488188976377996" right="0.74803149606299202" top="0.511811023622047" bottom="0.23622047244094499" header="0.511811023622047" footer="0.511811023622047"/>
  <pageSetup paperSize="9" scale="80" orientation="landscape" r:id="rId1"/>
  <headerFooter alignWithMargins="0">
    <oddFooter>&amp;R&amp;P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"/>
  <sheetViews>
    <sheetView zoomScaleNormal="100" workbookViewId="0">
      <selection activeCell="A12" sqref="A12:A15"/>
    </sheetView>
  </sheetViews>
  <sheetFormatPr defaultRowHeight="13.2" x14ac:dyDescent="0.25"/>
  <cols>
    <col min="1" max="1" width="9.109375" style="114" customWidth="1"/>
    <col min="2" max="2" width="29.88671875" style="114" customWidth="1"/>
    <col min="3" max="3" width="14.5546875" style="114" customWidth="1"/>
    <col min="4" max="4" width="15.109375" style="127" customWidth="1"/>
    <col min="5" max="5" width="15.33203125" style="114" customWidth="1"/>
    <col min="6" max="6" width="18.88671875" style="114" customWidth="1"/>
    <col min="7" max="256" width="9.109375" style="114"/>
    <col min="257" max="257" width="5.88671875" style="114" customWidth="1"/>
    <col min="258" max="258" width="33.88671875" style="114" customWidth="1"/>
    <col min="259" max="262" width="12.6640625" style="114" customWidth="1"/>
    <col min="263" max="512" width="9.109375" style="114"/>
    <col min="513" max="513" width="5.88671875" style="114" customWidth="1"/>
    <col min="514" max="514" width="33.88671875" style="114" customWidth="1"/>
    <col min="515" max="518" width="12.6640625" style="114" customWidth="1"/>
    <col min="519" max="768" width="9.109375" style="114"/>
    <col min="769" max="769" width="5.88671875" style="114" customWidth="1"/>
    <col min="770" max="770" width="33.88671875" style="114" customWidth="1"/>
    <col min="771" max="774" width="12.6640625" style="114" customWidth="1"/>
    <col min="775" max="1024" width="9.109375" style="114"/>
    <col min="1025" max="1025" width="5.88671875" style="114" customWidth="1"/>
    <col min="1026" max="1026" width="33.88671875" style="114" customWidth="1"/>
    <col min="1027" max="1030" width="12.6640625" style="114" customWidth="1"/>
    <col min="1031" max="1280" width="9.109375" style="114"/>
    <col min="1281" max="1281" width="5.88671875" style="114" customWidth="1"/>
    <col min="1282" max="1282" width="33.88671875" style="114" customWidth="1"/>
    <col min="1283" max="1286" width="12.6640625" style="114" customWidth="1"/>
    <col min="1287" max="1536" width="9.109375" style="114"/>
    <col min="1537" max="1537" width="5.88671875" style="114" customWidth="1"/>
    <col min="1538" max="1538" width="33.88671875" style="114" customWidth="1"/>
    <col min="1539" max="1542" width="12.6640625" style="114" customWidth="1"/>
    <col min="1543" max="1792" width="9.109375" style="114"/>
    <col min="1793" max="1793" width="5.88671875" style="114" customWidth="1"/>
    <col min="1794" max="1794" width="33.88671875" style="114" customWidth="1"/>
    <col min="1795" max="1798" width="12.6640625" style="114" customWidth="1"/>
    <col min="1799" max="2048" width="9.109375" style="114"/>
    <col min="2049" max="2049" width="5.88671875" style="114" customWidth="1"/>
    <col min="2050" max="2050" width="33.88671875" style="114" customWidth="1"/>
    <col min="2051" max="2054" width="12.6640625" style="114" customWidth="1"/>
    <col min="2055" max="2304" width="9.109375" style="114"/>
    <col min="2305" max="2305" width="5.88671875" style="114" customWidth="1"/>
    <col min="2306" max="2306" width="33.88671875" style="114" customWidth="1"/>
    <col min="2307" max="2310" width="12.6640625" style="114" customWidth="1"/>
    <col min="2311" max="2560" width="9.109375" style="114"/>
    <col min="2561" max="2561" width="5.88671875" style="114" customWidth="1"/>
    <col min="2562" max="2562" width="33.88671875" style="114" customWidth="1"/>
    <col min="2563" max="2566" width="12.6640625" style="114" customWidth="1"/>
    <col min="2567" max="2816" width="9.109375" style="114"/>
    <col min="2817" max="2817" width="5.88671875" style="114" customWidth="1"/>
    <col min="2818" max="2818" width="33.88671875" style="114" customWidth="1"/>
    <col min="2819" max="2822" width="12.6640625" style="114" customWidth="1"/>
    <col min="2823" max="3072" width="9.109375" style="114"/>
    <col min="3073" max="3073" width="5.88671875" style="114" customWidth="1"/>
    <col min="3074" max="3074" width="33.88671875" style="114" customWidth="1"/>
    <col min="3075" max="3078" width="12.6640625" style="114" customWidth="1"/>
    <col min="3079" max="3328" width="9.109375" style="114"/>
    <col min="3329" max="3329" width="5.88671875" style="114" customWidth="1"/>
    <col min="3330" max="3330" width="33.88671875" style="114" customWidth="1"/>
    <col min="3331" max="3334" width="12.6640625" style="114" customWidth="1"/>
    <col min="3335" max="3584" width="9.109375" style="114"/>
    <col min="3585" max="3585" width="5.88671875" style="114" customWidth="1"/>
    <col min="3586" max="3586" width="33.88671875" style="114" customWidth="1"/>
    <col min="3587" max="3590" width="12.6640625" style="114" customWidth="1"/>
    <col min="3591" max="3840" width="9.109375" style="114"/>
    <col min="3841" max="3841" width="5.88671875" style="114" customWidth="1"/>
    <col min="3842" max="3842" width="33.88671875" style="114" customWidth="1"/>
    <col min="3843" max="3846" width="12.6640625" style="114" customWidth="1"/>
    <col min="3847" max="4096" width="9.109375" style="114"/>
    <col min="4097" max="4097" width="5.88671875" style="114" customWidth="1"/>
    <col min="4098" max="4098" width="33.88671875" style="114" customWidth="1"/>
    <col min="4099" max="4102" width="12.6640625" style="114" customWidth="1"/>
    <col min="4103" max="4352" width="9.109375" style="114"/>
    <col min="4353" max="4353" width="5.88671875" style="114" customWidth="1"/>
    <col min="4354" max="4354" width="33.88671875" style="114" customWidth="1"/>
    <col min="4355" max="4358" width="12.6640625" style="114" customWidth="1"/>
    <col min="4359" max="4608" width="9.109375" style="114"/>
    <col min="4609" max="4609" width="5.88671875" style="114" customWidth="1"/>
    <col min="4610" max="4610" width="33.88671875" style="114" customWidth="1"/>
    <col min="4611" max="4614" width="12.6640625" style="114" customWidth="1"/>
    <col min="4615" max="4864" width="9.109375" style="114"/>
    <col min="4865" max="4865" width="5.88671875" style="114" customWidth="1"/>
    <col min="4866" max="4866" width="33.88671875" style="114" customWidth="1"/>
    <col min="4867" max="4870" width="12.6640625" style="114" customWidth="1"/>
    <col min="4871" max="5120" width="9.109375" style="114"/>
    <col min="5121" max="5121" width="5.88671875" style="114" customWidth="1"/>
    <col min="5122" max="5122" width="33.88671875" style="114" customWidth="1"/>
    <col min="5123" max="5126" width="12.6640625" style="114" customWidth="1"/>
    <col min="5127" max="5376" width="9.109375" style="114"/>
    <col min="5377" max="5377" width="5.88671875" style="114" customWidth="1"/>
    <col min="5378" max="5378" width="33.88671875" style="114" customWidth="1"/>
    <col min="5379" max="5382" width="12.6640625" style="114" customWidth="1"/>
    <col min="5383" max="5632" width="9.109375" style="114"/>
    <col min="5633" max="5633" width="5.88671875" style="114" customWidth="1"/>
    <col min="5634" max="5634" width="33.88671875" style="114" customWidth="1"/>
    <col min="5635" max="5638" width="12.6640625" style="114" customWidth="1"/>
    <col min="5639" max="5888" width="9.109375" style="114"/>
    <col min="5889" max="5889" width="5.88671875" style="114" customWidth="1"/>
    <col min="5890" max="5890" width="33.88671875" style="114" customWidth="1"/>
    <col min="5891" max="5894" width="12.6640625" style="114" customWidth="1"/>
    <col min="5895" max="6144" width="9.109375" style="114"/>
    <col min="6145" max="6145" width="5.88671875" style="114" customWidth="1"/>
    <col min="6146" max="6146" width="33.88671875" style="114" customWidth="1"/>
    <col min="6147" max="6150" width="12.6640625" style="114" customWidth="1"/>
    <col min="6151" max="6400" width="9.109375" style="114"/>
    <col min="6401" max="6401" width="5.88671875" style="114" customWidth="1"/>
    <col min="6402" max="6402" width="33.88671875" style="114" customWidth="1"/>
    <col min="6403" max="6406" width="12.6640625" style="114" customWidth="1"/>
    <col min="6407" max="6656" width="9.109375" style="114"/>
    <col min="6657" max="6657" width="5.88671875" style="114" customWidth="1"/>
    <col min="6658" max="6658" width="33.88671875" style="114" customWidth="1"/>
    <col min="6659" max="6662" width="12.6640625" style="114" customWidth="1"/>
    <col min="6663" max="6912" width="9.109375" style="114"/>
    <col min="6913" max="6913" width="5.88671875" style="114" customWidth="1"/>
    <col min="6914" max="6914" width="33.88671875" style="114" customWidth="1"/>
    <col min="6915" max="6918" width="12.6640625" style="114" customWidth="1"/>
    <col min="6919" max="7168" width="9.109375" style="114"/>
    <col min="7169" max="7169" width="5.88671875" style="114" customWidth="1"/>
    <col min="7170" max="7170" width="33.88671875" style="114" customWidth="1"/>
    <col min="7171" max="7174" width="12.6640625" style="114" customWidth="1"/>
    <col min="7175" max="7424" width="9.109375" style="114"/>
    <col min="7425" max="7425" width="5.88671875" style="114" customWidth="1"/>
    <col min="7426" max="7426" width="33.88671875" style="114" customWidth="1"/>
    <col min="7427" max="7430" width="12.6640625" style="114" customWidth="1"/>
    <col min="7431" max="7680" width="9.109375" style="114"/>
    <col min="7681" max="7681" width="5.88671875" style="114" customWidth="1"/>
    <col min="7682" max="7682" width="33.88671875" style="114" customWidth="1"/>
    <col min="7683" max="7686" width="12.6640625" style="114" customWidth="1"/>
    <col min="7687" max="7936" width="9.109375" style="114"/>
    <col min="7937" max="7937" width="5.88671875" style="114" customWidth="1"/>
    <col min="7938" max="7938" width="33.88671875" style="114" customWidth="1"/>
    <col min="7939" max="7942" width="12.6640625" style="114" customWidth="1"/>
    <col min="7943" max="8192" width="9.109375" style="114"/>
    <col min="8193" max="8193" width="5.88671875" style="114" customWidth="1"/>
    <col min="8194" max="8194" width="33.88671875" style="114" customWidth="1"/>
    <col min="8195" max="8198" width="12.6640625" style="114" customWidth="1"/>
    <col min="8199" max="8448" width="9.109375" style="114"/>
    <col min="8449" max="8449" width="5.88671875" style="114" customWidth="1"/>
    <col min="8450" max="8450" width="33.88671875" style="114" customWidth="1"/>
    <col min="8451" max="8454" width="12.6640625" style="114" customWidth="1"/>
    <col min="8455" max="8704" width="9.109375" style="114"/>
    <col min="8705" max="8705" width="5.88671875" style="114" customWidth="1"/>
    <col min="8706" max="8706" width="33.88671875" style="114" customWidth="1"/>
    <col min="8707" max="8710" width="12.6640625" style="114" customWidth="1"/>
    <col min="8711" max="8960" width="9.109375" style="114"/>
    <col min="8961" max="8961" width="5.88671875" style="114" customWidth="1"/>
    <col min="8962" max="8962" width="33.88671875" style="114" customWidth="1"/>
    <col min="8963" max="8966" width="12.6640625" style="114" customWidth="1"/>
    <col min="8967" max="9216" width="9.109375" style="114"/>
    <col min="9217" max="9217" width="5.88671875" style="114" customWidth="1"/>
    <col min="9218" max="9218" width="33.88671875" style="114" customWidth="1"/>
    <col min="9219" max="9222" width="12.6640625" style="114" customWidth="1"/>
    <col min="9223" max="9472" width="9.109375" style="114"/>
    <col min="9473" max="9473" width="5.88671875" style="114" customWidth="1"/>
    <col min="9474" max="9474" width="33.88671875" style="114" customWidth="1"/>
    <col min="9475" max="9478" width="12.6640625" style="114" customWidth="1"/>
    <col min="9479" max="9728" width="9.109375" style="114"/>
    <col min="9729" max="9729" width="5.88671875" style="114" customWidth="1"/>
    <col min="9730" max="9730" width="33.88671875" style="114" customWidth="1"/>
    <col min="9731" max="9734" width="12.6640625" style="114" customWidth="1"/>
    <col min="9735" max="9984" width="9.109375" style="114"/>
    <col min="9985" max="9985" width="5.88671875" style="114" customWidth="1"/>
    <col min="9986" max="9986" width="33.88671875" style="114" customWidth="1"/>
    <col min="9987" max="9990" width="12.6640625" style="114" customWidth="1"/>
    <col min="9991" max="10240" width="9.109375" style="114"/>
    <col min="10241" max="10241" width="5.88671875" style="114" customWidth="1"/>
    <col min="10242" max="10242" width="33.88671875" style="114" customWidth="1"/>
    <col min="10243" max="10246" width="12.6640625" style="114" customWidth="1"/>
    <col min="10247" max="10496" width="9.109375" style="114"/>
    <col min="10497" max="10497" width="5.88671875" style="114" customWidth="1"/>
    <col min="10498" max="10498" width="33.88671875" style="114" customWidth="1"/>
    <col min="10499" max="10502" width="12.6640625" style="114" customWidth="1"/>
    <col min="10503" max="10752" width="9.109375" style="114"/>
    <col min="10753" max="10753" width="5.88671875" style="114" customWidth="1"/>
    <col min="10754" max="10754" width="33.88671875" style="114" customWidth="1"/>
    <col min="10755" max="10758" width="12.6640625" style="114" customWidth="1"/>
    <col min="10759" max="11008" width="9.109375" style="114"/>
    <col min="11009" max="11009" width="5.88671875" style="114" customWidth="1"/>
    <col min="11010" max="11010" width="33.88671875" style="114" customWidth="1"/>
    <col min="11011" max="11014" width="12.6640625" style="114" customWidth="1"/>
    <col min="11015" max="11264" width="9.109375" style="114"/>
    <col min="11265" max="11265" width="5.88671875" style="114" customWidth="1"/>
    <col min="11266" max="11266" width="33.88671875" style="114" customWidth="1"/>
    <col min="11267" max="11270" width="12.6640625" style="114" customWidth="1"/>
    <col min="11271" max="11520" width="9.109375" style="114"/>
    <col min="11521" max="11521" width="5.88671875" style="114" customWidth="1"/>
    <col min="11522" max="11522" width="33.88671875" style="114" customWidth="1"/>
    <col min="11523" max="11526" width="12.6640625" style="114" customWidth="1"/>
    <col min="11527" max="11776" width="9.109375" style="114"/>
    <col min="11777" max="11777" width="5.88671875" style="114" customWidth="1"/>
    <col min="11778" max="11778" width="33.88671875" style="114" customWidth="1"/>
    <col min="11779" max="11782" width="12.6640625" style="114" customWidth="1"/>
    <col min="11783" max="12032" width="9.109375" style="114"/>
    <col min="12033" max="12033" width="5.88671875" style="114" customWidth="1"/>
    <col min="12034" max="12034" width="33.88671875" style="114" customWidth="1"/>
    <col min="12035" max="12038" width="12.6640625" style="114" customWidth="1"/>
    <col min="12039" max="12288" width="9.109375" style="114"/>
    <col min="12289" max="12289" width="5.88671875" style="114" customWidth="1"/>
    <col min="12290" max="12290" width="33.88671875" style="114" customWidth="1"/>
    <col min="12291" max="12294" width="12.6640625" style="114" customWidth="1"/>
    <col min="12295" max="12544" width="9.109375" style="114"/>
    <col min="12545" max="12545" width="5.88671875" style="114" customWidth="1"/>
    <col min="12546" max="12546" width="33.88671875" style="114" customWidth="1"/>
    <col min="12547" max="12550" width="12.6640625" style="114" customWidth="1"/>
    <col min="12551" max="12800" width="9.109375" style="114"/>
    <col min="12801" max="12801" width="5.88671875" style="114" customWidth="1"/>
    <col min="12802" max="12802" width="33.88671875" style="114" customWidth="1"/>
    <col min="12803" max="12806" width="12.6640625" style="114" customWidth="1"/>
    <col min="12807" max="13056" width="9.109375" style="114"/>
    <col min="13057" max="13057" width="5.88671875" style="114" customWidth="1"/>
    <col min="13058" max="13058" width="33.88671875" style="114" customWidth="1"/>
    <col min="13059" max="13062" width="12.6640625" style="114" customWidth="1"/>
    <col min="13063" max="13312" width="9.109375" style="114"/>
    <col min="13313" max="13313" width="5.88671875" style="114" customWidth="1"/>
    <col min="13314" max="13314" width="33.88671875" style="114" customWidth="1"/>
    <col min="13315" max="13318" width="12.6640625" style="114" customWidth="1"/>
    <col min="13319" max="13568" width="9.109375" style="114"/>
    <col min="13569" max="13569" width="5.88671875" style="114" customWidth="1"/>
    <col min="13570" max="13570" width="33.88671875" style="114" customWidth="1"/>
    <col min="13571" max="13574" width="12.6640625" style="114" customWidth="1"/>
    <col min="13575" max="13824" width="9.109375" style="114"/>
    <col min="13825" max="13825" width="5.88671875" style="114" customWidth="1"/>
    <col min="13826" max="13826" width="33.88671875" style="114" customWidth="1"/>
    <col min="13827" max="13830" width="12.6640625" style="114" customWidth="1"/>
    <col min="13831" max="14080" width="9.109375" style="114"/>
    <col min="14081" max="14081" width="5.88671875" style="114" customWidth="1"/>
    <col min="14082" max="14082" width="33.88671875" style="114" customWidth="1"/>
    <col min="14083" max="14086" width="12.6640625" style="114" customWidth="1"/>
    <col min="14087" max="14336" width="9.109375" style="114"/>
    <col min="14337" max="14337" width="5.88671875" style="114" customWidth="1"/>
    <col min="14338" max="14338" width="33.88671875" style="114" customWidth="1"/>
    <col min="14339" max="14342" width="12.6640625" style="114" customWidth="1"/>
    <col min="14343" max="14592" width="9.109375" style="114"/>
    <col min="14593" max="14593" width="5.88671875" style="114" customWidth="1"/>
    <col min="14594" max="14594" width="33.88671875" style="114" customWidth="1"/>
    <col min="14595" max="14598" width="12.6640625" style="114" customWidth="1"/>
    <col min="14599" max="14848" width="9.109375" style="114"/>
    <col min="14849" max="14849" width="5.88671875" style="114" customWidth="1"/>
    <col min="14850" max="14850" width="33.88671875" style="114" customWidth="1"/>
    <col min="14851" max="14854" width="12.6640625" style="114" customWidth="1"/>
    <col min="14855" max="15104" width="9.109375" style="114"/>
    <col min="15105" max="15105" width="5.88671875" style="114" customWidth="1"/>
    <col min="15106" max="15106" width="33.88671875" style="114" customWidth="1"/>
    <col min="15107" max="15110" width="12.6640625" style="114" customWidth="1"/>
    <col min="15111" max="15360" width="9.109375" style="114"/>
    <col min="15361" max="15361" width="5.88671875" style="114" customWidth="1"/>
    <col min="15362" max="15362" width="33.88671875" style="114" customWidth="1"/>
    <col min="15363" max="15366" width="12.6640625" style="114" customWidth="1"/>
    <col min="15367" max="15616" width="9.109375" style="114"/>
    <col min="15617" max="15617" width="5.88671875" style="114" customWidth="1"/>
    <col min="15618" max="15618" width="33.88671875" style="114" customWidth="1"/>
    <col min="15619" max="15622" width="12.6640625" style="114" customWidth="1"/>
    <col min="15623" max="15872" width="9.109375" style="114"/>
    <col min="15873" max="15873" width="5.88671875" style="114" customWidth="1"/>
    <col min="15874" max="15874" width="33.88671875" style="114" customWidth="1"/>
    <col min="15875" max="15878" width="12.6640625" style="114" customWidth="1"/>
    <col min="15879" max="16128" width="9.109375" style="114"/>
    <col min="16129" max="16129" width="5.88671875" style="114" customWidth="1"/>
    <col min="16130" max="16130" width="33.88671875" style="114" customWidth="1"/>
    <col min="16131" max="16134" width="12.6640625" style="114" customWidth="1"/>
    <col min="16135" max="16384" width="9.109375" style="114"/>
  </cols>
  <sheetData>
    <row r="1" spans="1:6" x14ac:dyDescent="0.25">
      <c r="B1" s="115" t="s">
        <v>530</v>
      </c>
      <c r="C1" s="382" t="s">
        <v>1475</v>
      </c>
      <c r="D1" s="382"/>
      <c r="E1" s="382"/>
      <c r="F1" s="382"/>
    </row>
    <row r="2" spans="1:6" x14ac:dyDescent="0.25">
      <c r="B2" s="115"/>
      <c r="C2" s="116"/>
      <c r="D2" s="116"/>
      <c r="E2" s="116"/>
      <c r="F2" s="116"/>
    </row>
    <row r="3" spans="1:6" ht="31.5" customHeight="1" x14ac:dyDescent="0.25">
      <c r="B3" s="115" t="s">
        <v>531</v>
      </c>
      <c r="C3" s="383" t="s">
        <v>1713</v>
      </c>
      <c r="D3" s="383"/>
      <c r="E3" s="383"/>
      <c r="F3" s="383"/>
    </row>
    <row r="4" spans="1:6" x14ac:dyDescent="0.25">
      <c r="B4" s="115"/>
      <c r="C4" s="384"/>
      <c r="D4" s="384"/>
      <c r="E4" s="384"/>
      <c r="F4" s="384"/>
    </row>
    <row r="5" spans="1:6" x14ac:dyDescent="0.25">
      <c r="C5" s="385"/>
      <c r="D5" s="385"/>
      <c r="E5" s="385"/>
      <c r="F5" s="385"/>
    </row>
    <row r="6" spans="1:6" x14ac:dyDescent="0.25">
      <c r="A6" s="117"/>
      <c r="B6" s="386" t="s">
        <v>535</v>
      </c>
      <c r="C6" s="386"/>
      <c r="D6" s="386"/>
      <c r="E6" s="386"/>
      <c r="F6" s="386"/>
    </row>
    <row r="7" spans="1:6" x14ac:dyDescent="0.25">
      <c r="A7" s="117"/>
      <c r="B7" s="117"/>
      <c r="C7" s="117"/>
      <c r="D7" s="117"/>
      <c r="E7" s="117"/>
      <c r="F7" s="117"/>
    </row>
    <row r="8" spans="1:6" x14ac:dyDescent="0.25">
      <c r="A8" s="117"/>
      <c r="B8" s="381" t="s">
        <v>532</v>
      </c>
      <c r="C8" s="381"/>
      <c r="D8" s="381"/>
      <c r="E8" s="118">
        <f>F21</f>
        <v>211353.48196128683</v>
      </c>
      <c r="F8" s="119" t="s">
        <v>16</v>
      </c>
    </row>
    <row r="9" spans="1:6" x14ac:dyDescent="0.25">
      <c r="A9" s="387" t="s">
        <v>0</v>
      </c>
      <c r="B9" s="388" t="s">
        <v>26</v>
      </c>
      <c r="C9" s="389" t="s">
        <v>27</v>
      </c>
      <c r="D9" s="389" t="s">
        <v>533</v>
      </c>
      <c r="E9" s="389" t="s">
        <v>29</v>
      </c>
      <c r="F9" s="389" t="s">
        <v>30</v>
      </c>
    </row>
    <row r="10" spans="1:6" ht="18.75" customHeight="1" x14ac:dyDescent="0.25">
      <c r="A10" s="387"/>
      <c r="B10" s="388"/>
      <c r="C10" s="389"/>
      <c r="D10" s="389"/>
      <c r="E10" s="389"/>
      <c r="F10" s="389"/>
    </row>
    <row r="11" spans="1:6" x14ac:dyDescent="0.25">
      <c r="A11" s="120">
        <v>1</v>
      </c>
      <c r="B11" s="120">
        <v>2</v>
      </c>
      <c r="C11" s="121">
        <v>3</v>
      </c>
      <c r="D11" s="122">
        <v>4</v>
      </c>
      <c r="E11" s="121">
        <v>5</v>
      </c>
      <c r="F11" s="121">
        <v>6</v>
      </c>
    </row>
    <row r="12" spans="1:6" x14ac:dyDescent="0.25">
      <c r="A12" s="30" t="s">
        <v>76</v>
      </c>
      <c r="B12" s="34" t="s">
        <v>67</v>
      </c>
      <c r="C12" s="35">
        <f>'s1-1'!P630</f>
        <v>164617.47006529375</v>
      </c>
      <c r="D12" s="35"/>
      <c r="E12" s="121"/>
      <c r="F12" s="123">
        <f>SUM(C12:E12)</f>
        <v>164617.47006529375</v>
      </c>
    </row>
    <row r="13" spans="1:6" x14ac:dyDescent="0.25">
      <c r="A13" s="30" t="s">
        <v>101</v>
      </c>
      <c r="B13" s="34" t="s">
        <v>219</v>
      </c>
      <c r="C13" s="35">
        <f>'s1-2'!P341+'s1-2'!P343</f>
        <v>13026.842700989186</v>
      </c>
      <c r="D13" s="35"/>
      <c r="E13" s="125"/>
      <c r="F13" s="123">
        <f t="shared" ref="F13:F18" si="0">SUM(C13:E13)</f>
        <v>13026.842700989186</v>
      </c>
    </row>
    <row r="14" spans="1:6" x14ac:dyDescent="0.25">
      <c r="A14" s="30" t="s">
        <v>723</v>
      </c>
      <c r="B14" s="34" t="s">
        <v>1610</v>
      </c>
      <c r="C14" s="35">
        <f>'s1-3'!P178+'s1-3'!P180</f>
        <v>6292.1643019330604</v>
      </c>
      <c r="D14" s="35">
        <f>'s1-3'!P172</f>
        <v>313.8</v>
      </c>
      <c r="E14" s="125"/>
      <c r="F14" s="123">
        <f t="shared" si="0"/>
        <v>6605.9643019330606</v>
      </c>
    </row>
    <row r="15" spans="1:6" x14ac:dyDescent="0.25">
      <c r="A15" s="30" t="s">
        <v>724</v>
      </c>
      <c r="B15" s="34" t="s">
        <v>1693</v>
      </c>
      <c r="C15" s="35">
        <f>'s1-4'!P101</f>
        <v>952.30874849342547</v>
      </c>
      <c r="D15" s="35"/>
      <c r="E15" s="125"/>
      <c r="F15" s="123">
        <f t="shared" si="0"/>
        <v>952.30874849342547</v>
      </c>
    </row>
    <row r="16" spans="1:6" x14ac:dyDescent="0.25">
      <c r="A16" s="30" t="s">
        <v>266</v>
      </c>
      <c r="B16" s="34" t="s">
        <v>1694</v>
      </c>
      <c r="C16" s="35">
        <f>'s1-5'!P94+'s1-5'!P96</f>
        <v>354.30709500440736</v>
      </c>
      <c r="D16" s="35">
        <f>'s1-5'!P88</f>
        <v>288</v>
      </c>
      <c r="E16" s="125"/>
      <c r="F16" s="123">
        <f>SUM(C16:E16)</f>
        <v>642.3070950044073</v>
      </c>
    </row>
    <row r="17" spans="1:7" x14ac:dyDescent="0.25">
      <c r="A17" s="30" t="s">
        <v>270</v>
      </c>
      <c r="B17" s="34" t="s">
        <v>487</v>
      </c>
      <c r="C17" s="35">
        <f>'s1-6'!P173</f>
        <v>4383.2478078448657</v>
      </c>
      <c r="D17" s="35"/>
      <c r="E17" s="125"/>
      <c r="F17" s="123">
        <f t="shared" si="0"/>
        <v>4383.2478078448657</v>
      </c>
    </row>
    <row r="18" spans="1:7" x14ac:dyDescent="0.25">
      <c r="A18" s="30" t="s">
        <v>308</v>
      </c>
      <c r="B18" s="34" t="s">
        <v>271</v>
      </c>
      <c r="C18" s="35">
        <f>'s1-7'!P225+'s1-7'!P227</f>
        <v>11651.842986920094</v>
      </c>
      <c r="D18" s="35">
        <f>'s1-7'!P219</f>
        <v>225</v>
      </c>
      <c r="E18" s="125"/>
      <c r="F18" s="123">
        <f t="shared" si="0"/>
        <v>11876.842986920094</v>
      </c>
    </row>
    <row r="19" spans="1:7" x14ac:dyDescent="0.25">
      <c r="A19" s="30" t="s">
        <v>484</v>
      </c>
      <c r="B19" s="34" t="s">
        <v>485</v>
      </c>
      <c r="C19" s="35">
        <f>'s1-8'!P121+'s1-8'!P123</f>
        <v>4167.7479600001698</v>
      </c>
      <c r="D19" s="35">
        <f>'s1-8'!P115</f>
        <v>2550.2510000000002</v>
      </c>
      <c r="E19" s="125"/>
      <c r="F19" s="123">
        <f>SUM(C19:E19)</f>
        <v>6717.99896000017</v>
      </c>
    </row>
    <row r="20" spans="1:7" ht="21" x14ac:dyDescent="0.25">
      <c r="A20" s="308" t="s">
        <v>1692</v>
      </c>
      <c r="B20" s="34" t="s">
        <v>1696</v>
      </c>
      <c r="C20" s="309">
        <f>'s1-9'!P101+'s1-9'!P103</f>
        <v>2029.6992948078446</v>
      </c>
      <c r="D20" s="309">
        <f>'s1-9'!P95</f>
        <v>500.8</v>
      </c>
      <c r="E20" s="310"/>
      <c r="F20" s="311">
        <f>SUM(C20:E20)</f>
        <v>2530.4992948078448</v>
      </c>
    </row>
    <row r="21" spans="1:7" x14ac:dyDescent="0.25">
      <c r="A21" s="126"/>
      <c r="B21" s="124" t="s">
        <v>31</v>
      </c>
      <c r="C21" s="128">
        <f>SUM(C12:C20)</f>
        <v>207475.63096128684</v>
      </c>
      <c r="D21" s="128">
        <f>SUM(D12:D20)</f>
        <v>3877.8510000000006</v>
      </c>
      <c r="E21" s="129"/>
      <c r="F21" s="128">
        <f>SUM(C21:E21)</f>
        <v>211353.48196128683</v>
      </c>
    </row>
    <row r="23" spans="1:7" s="60" customFormat="1" x14ac:dyDescent="0.25">
      <c r="B23" s="379" t="s">
        <v>619</v>
      </c>
      <c r="C23" s="379"/>
      <c r="D23" s="379"/>
      <c r="E23" s="379"/>
      <c r="F23" s="379"/>
      <c r="G23" s="107"/>
    </row>
    <row r="24" spans="1:7" s="60" customFormat="1" x14ac:dyDescent="0.25">
      <c r="B24" s="107"/>
      <c r="C24" s="107"/>
      <c r="D24" s="107"/>
      <c r="E24" s="107"/>
      <c r="F24" s="107"/>
      <c r="G24" s="107"/>
    </row>
    <row r="25" spans="1:7" s="60" customFormat="1" ht="15" customHeight="1" x14ac:dyDescent="0.25">
      <c r="B25" s="379" t="s">
        <v>116</v>
      </c>
      <c r="C25" s="379"/>
      <c r="D25" s="379"/>
      <c r="E25" s="379"/>
      <c r="F25" s="379"/>
      <c r="G25" s="107"/>
    </row>
  </sheetData>
  <mergeCells count="14">
    <mergeCell ref="B23:F23"/>
    <mergeCell ref="B25:F25"/>
    <mergeCell ref="A9:A10"/>
    <mergeCell ref="B9:B10"/>
    <mergeCell ref="C9:C10"/>
    <mergeCell ref="D9:D10"/>
    <mergeCell ref="E9:E10"/>
    <mergeCell ref="F9:F10"/>
    <mergeCell ref="B8:D8"/>
    <mergeCell ref="C1:F1"/>
    <mergeCell ref="C3:F3"/>
    <mergeCell ref="C4:F4"/>
    <mergeCell ref="C5:F5"/>
    <mergeCell ref="B6:F6"/>
  </mergeCells>
  <pageMargins left="0.7" right="0.7" top="0.75" bottom="0.75" header="0.3" footer="0.3"/>
  <pageSetup paperSize="9" scale="84" orientation="portrait" r:id="rId1"/>
  <headerFooter>
    <oddFooter>&amp;R&amp;P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72"/>
  <sheetViews>
    <sheetView showZeros="0" zoomScaleNormal="100" zoomScaleSheetLayoutView="70" workbookViewId="0">
      <selection activeCell="A12" sqref="A12:A15"/>
    </sheetView>
  </sheetViews>
  <sheetFormatPr defaultColWidth="9.109375" defaultRowHeight="13.2" x14ac:dyDescent="0.25"/>
  <cols>
    <col min="1" max="1" width="3.6640625" style="17" customWidth="1"/>
    <col min="2" max="2" width="7.44140625" style="135" customWidth="1"/>
    <col min="3" max="3" width="30.5546875" style="135" customWidth="1"/>
    <col min="4" max="4" width="5.88671875" style="135" customWidth="1"/>
    <col min="5" max="5" width="6.44140625" style="135" customWidth="1"/>
    <col min="6" max="6" width="7" style="135" customWidth="1"/>
    <col min="7" max="7" width="6.5546875" style="135" customWidth="1"/>
    <col min="8" max="8" width="6.6640625" style="135" customWidth="1"/>
    <col min="9" max="9" width="5.6640625" style="135" customWidth="1"/>
    <col min="10" max="10" width="6.6640625" style="135" customWidth="1"/>
    <col min="11" max="11" width="13" style="135" customWidth="1"/>
    <col min="12" max="12" width="4.6640625" style="135" customWidth="1"/>
    <col min="13" max="13" width="7" style="135" customWidth="1"/>
    <col min="14" max="15" width="7.33203125" style="135" customWidth="1"/>
    <col min="16" max="17" width="8.6640625" style="135" bestFit="1" customWidth="1"/>
    <col min="18" max="18" width="9.5546875" style="135" bestFit="1" customWidth="1"/>
    <col min="19" max="16384" width="9.109375" style="17"/>
  </cols>
  <sheetData>
    <row r="1" spans="1:18" x14ac:dyDescent="0.25">
      <c r="C1" s="66" t="s">
        <v>1805</v>
      </c>
      <c r="D1" s="545"/>
      <c r="E1" s="545"/>
      <c r="F1" s="545"/>
      <c r="G1" s="545"/>
    </row>
    <row r="3" spans="1:18" ht="15" customHeight="1" x14ac:dyDescent="0.25">
      <c r="A3" s="546"/>
      <c r="B3" s="546"/>
      <c r="C3" s="135" t="s">
        <v>1710</v>
      </c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</row>
    <row r="4" spans="1:18" ht="15" customHeight="1" x14ac:dyDescent="0.25">
      <c r="C4" s="20"/>
      <c r="D4" s="545"/>
      <c r="E4" s="545"/>
      <c r="F4" s="545"/>
      <c r="G4" s="545"/>
      <c r="H4" s="545"/>
      <c r="I4" s="545"/>
      <c r="J4" s="545"/>
      <c r="K4" s="545"/>
      <c r="L4" s="545"/>
      <c r="M4" s="545"/>
      <c r="N4" s="545"/>
      <c r="O4" s="545"/>
      <c r="P4" s="545"/>
      <c r="Q4" s="545"/>
      <c r="R4" s="545"/>
    </row>
    <row r="5" spans="1:18" ht="15" customHeight="1" x14ac:dyDescent="0.25">
      <c r="C5" s="147"/>
      <c r="D5" s="147"/>
      <c r="E5" s="147"/>
      <c r="F5" s="147"/>
      <c r="G5" s="147"/>
      <c r="H5" s="147"/>
      <c r="I5" s="147"/>
      <c r="J5" s="147"/>
      <c r="K5" s="147"/>
      <c r="L5" s="147"/>
      <c r="M5" s="147"/>
      <c r="N5" s="147"/>
      <c r="O5" s="147"/>
      <c r="P5" s="147"/>
      <c r="Q5" s="147"/>
    </row>
    <row r="6" spans="1:18" ht="13.8" x14ac:dyDescent="0.25">
      <c r="A6" s="548" t="s">
        <v>66</v>
      </c>
      <c r="B6" s="548"/>
      <c r="C6" s="548"/>
      <c r="D6" s="548"/>
      <c r="E6" s="548"/>
      <c r="F6" s="548"/>
      <c r="G6" s="548"/>
      <c r="H6" s="548"/>
      <c r="I6" s="548"/>
      <c r="J6" s="548"/>
      <c r="K6" s="548"/>
      <c r="L6" s="548"/>
      <c r="M6" s="548"/>
      <c r="N6" s="548"/>
      <c r="O6" s="548"/>
      <c r="P6" s="548"/>
      <c r="Q6" s="548"/>
    </row>
    <row r="7" spans="1:18" ht="15" customHeight="1" x14ac:dyDescent="0.25">
      <c r="A7" s="18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</row>
    <row r="8" spans="1:18" ht="13.8" x14ac:dyDescent="0.25">
      <c r="A8" s="21"/>
      <c r="J8" s="546" t="s">
        <v>17</v>
      </c>
      <c r="K8" s="546"/>
      <c r="L8" s="547" t="s">
        <v>18</v>
      </c>
      <c r="M8" s="547"/>
      <c r="N8" s="547"/>
      <c r="O8" s="547"/>
      <c r="P8" s="157">
        <v>2011.82</v>
      </c>
    </row>
    <row r="9" spans="1:18" ht="13.8" x14ac:dyDescent="0.25">
      <c r="A9" s="549" t="s">
        <v>15</v>
      </c>
      <c r="B9" s="549"/>
      <c r="C9" s="549"/>
      <c r="D9" s="549"/>
      <c r="E9" s="549"/>
      <c r="F9" s="551">
        <f>P630</f>
        <v>164617.47006529375</v>
      </c>
      <c r="G9" s="552"/>
      <c r="H9" s="22" t="s">
        <v>16</v>
      </c>
      <c r="L9" s="547" t="s">
        <v>19</v>
      </c>
      <c r="M9" s="547"/>
      <c r="N9" s="547"/>
      <c r="O9" s="547"/>
      <c r="P9" s="157">
        <v>2823.48</v>
      </c>
    </row>
    <row r="10" spans="1:18" ht="13.8" x14ac:dyDescent="0.25">
      <c r="A10" s="21"/>
      <c r="K10" s="554" t="s">
        <v>20</v>
      </c>
      <c r="L10" s="554"/>
      <c r="M10" s="554"/>
      <c r="N10" s="554"/>
      <c r="O10" s="554"/>
      <c r="P10" s="147">
        <v>1.0571999999999999</v>
      </c>
    </row>
    <row r="11" spans="1:18" ht="13.8" x14ac:dyDescent="0.25">
      <c r="A11" s="21"/>
      <c r="K11" s="19"/>
      <c r="L11" s="19"/>
      <c r="M11" s="19"/>
      <c r="N11" s="19"/>
      <c r="O11" s="19"/>
      <c r="P11" s="147"/>
    </row>
    <row r="12" spans="1:18" ht="22.5" customHeight="1" x14ac:dyDescent="0.25">
      <c r="A12" s="553" t="s">
        <v>0</v>
      </c>
      <c r="B12" s="550" t="s">
        <v>1</v>
      </c>
      <c r="C12" s="553" t="s">
        <v>2</v>
      </c>
      <c r="D12" s="550" t="s">
        <v>3</v>
      </c>
      <c r="E12" s="550" t="s">
        <v>4</v>
      </c>
      <c r="F12" s="550" t="s">
        <v>5</v>
      </c>
      <c r="G12" s="553" t="s">
        <v>6</v>
      </c>
      <c r="H12" s="553"/>
      <c r="I12" s="553"/>
      <c r="J12" s="553"/>
      <c r="K12" s="553"/>
      <c r="L12" s="553"/>
      <c r="M12" s="553"/>
      <c r="N12" s="553"/>
      <c r="O12" s="553"/>
      <c r="P12" s="553" t="s">
        <v>7</v>
      </c>
      <c r="Q12" s="553" t="s">
        <v>8</v>
      </c>
      <c r="R12" s="44" t="s">
        <v>8</v>
      </c>
    </row>
    <row r="13" spans="1:18" ht="13.5" customHeight="1" x14ac:dyDescent="0.25">
      <c r="A13" s="553"/>
      <c r="B13" s="550"/>
      <c r="C13" s="553"/>
      <c r="D13" s="550"/>
      <c r="E13" s="550"/>
      <c r="F13" s="550"/>
      <c r="G13" s="553"/>
      <c r="H13" s="553"/>
      <c r="I13" s="553"/>
      <c r="J13" s="553"/>
      <c r="K13" s="553"/>
      <c r="L13" s="553"/>
      <c r="M13" s="553"/>
      <c r="N13" s="553"/>
      <c r="O13" s="553"/>
      <c r="P13" s="553"/>
      <c r="Q13" s="553"/>
      <c r="R13" s="44" t="s">
        <v>9</v>
      </c>
    </row>
    <row r="14" spans="1:18" ht="20.25" customHeight="1" x14ac:dyDescent="0.25">
      <c r="A14" s="553"/>
      <c r="B14" s="550"/>
      <c r="C14" s="553"/>
      <c r="D14" s="550"/>
      <c r="E14" s="550"/>
      <c r="F14" s="550"/>
      <c r="G14" s="553" t="s">
        <v>10</v>
      </c>
      <c r="H14" s="553"/>
      <c r="I14" s="553" t="s">
        <v>11</v>
      </c>
      <c r="J14" s="553"/>
      <c r="K14" s="553" t="s">
        <v>12</v>
      </c>
      <c r="L14" s="553"/>
      <c r="M14" s="553"/>
      <c r="N14" s="553"/>
      <c r="O14" s="553"/>
      <c r="P14" s="553"/>
      <c r="Q14" s="553"/>
      <c r="R14" s="45">
        <f>P10</f>
        <v>1.0571999999999999</v>
      </c>
    </row>
    <row r="15" spans="1:18" s="23" customFormat="1" ht="39.6" x14ac:dyDescent="0.25">
      <c r="A15" s="553"/>
      <c r="B15" s="550"/>
      <c r="C15" s="553"/>
      <c r="D15" s="550"/>
      <c r="E15" s="550"/>
      <c r="F15" s="550"/>
      <c r="G15" s="148" t="s">
        <v>84</v>
      </c>
      <c r="H15" s="148" t="s">
        <v>83</v>
      </c>
      <c r="I15" s="148" t="s">
        <v>84</v>
      </c>
      <c r="J15" s="148" t="s">
        <v>83</v>
      </c>
      <c r="K15" s="149" t="s">
        <v>26</v>
      </c>
      <c r="L15" s="148" t="s">
        <v>82</v>
      </c>
      <c r="M15" s="149" t="s">
        <v>13</v>
      </c>
      <c r="N15" s="149" t="s">
        <v>81</v>
      </c>
      <c r="O15" s="148" t="s">
        <v>7</v>
      </c>
      <c r="P15" s="137" t="s">
        <v>80</v>
      </c>
      <c r="Q15" s="49" t="s">
        <v>80</v>
      </c>
      <c r="R15" s="151" t="s">
        <v>80</v>
      </c>
    </row>
    <row r="16" spans="1:18" s="23" customFormat="1" x14ac:dyDescent="0.25">
      <c r="A16" s="46">
        <v>1</v>
      </c>
      <c r="B16" s="46">
        <v>2</v>
      </c>
      <c r="C16" s="46">
        <v>3</v>
      </c>
      <c r="D16" s="46">
        <v>4</v>
      </c>
      <c r="E16" s="46">
        <v>5</v>
      </c>
      <c r="F16" s="46">
        <v>6</v>
      </c>
      <c r="G16" s="46">
        <v>7</v>
      </c>
      <c r="H16" s="46">
        <v>8</v>
      </c>
      <c r="I16" s="46">
        <v>9</v>
      </c>
      <c r="J16" s="46">
        <v>10</v>
      </c>
      <c r="K16" s="46">
        <v>11</v>
      </c>
      <c r="L16" s="46">
        <v>12</v>
      </c>
      <c r="M16" s="46">
        <v>13</v>
      </c>
      <c r="N16" s="46">
        <v>14</v>
      </c>
      <c r="O16" s="46">
        <v>15</v>
      </c>
      <c r="P16" s="46">
        <v>16</v>
      </c>
      <c r="Q16" s="46">
        <v>17</v>
      </c>
      <c r="R16" s="46">
        <v>18</v>
      </c>
    </row>
    <row r="17" spans="1:18" x14ac:dyDescent="0.25">
      <c r="A17" s="420"/>
      <c r="B17" s="495"/>
      <c r="C17" s="555" t="s">
        <v>71</v>
      </c>
      <c r="D17" s="420"/>
      <c r="E17" s="464"/>
      <c r="F17" s="464">
        <f>H17+J17+R17</f>
        <v>0</v>
      </c>
      <c r="G17" s="470"/>
      <c r="H17" s="390">
        <f>G17*$P$8/1000</f>
        <v>0</v>
      </c>
      <c r="I17" s="470"/>
      <c r="J17" s="390">
        <f>I17*$P$9/1000</f>
        <v>0</v>
      </c>
      <c r="K17" s="63"/>
      <c r="L17" s="63"/>
      <c r="M17" s="63"/>
      <c r="N17" s="152"/>
      <c r="O17" s="137">
        <f t="shared" ref="O17:O148" si="0">M17*N17</f>
        <v>0</v>
      </c>
      <c r="P17" s="390">
        <f>E17*F17</f>
        <v>0</v>
      </c>
      <c r="Q17" s="390">
        <f>SUM(O17:O20)</f>
        <v>0</v>
      </c>
      <c r="R17" s="390">
        <f>Q17*1.02*1.05*$R$14</f>
        <v>0</v>
      </c>
    </row>
    <row r="18" spans="1:18" x14ac:dyDescent="0.25">
      <c r="A18" s="421"/>
      <c r="B18" s="496"/>
      <c r="C18" s="556"/>
      <c r="D18" s="421"/>
      <c r="E18" s="465"/>
      <c r="F18" s="465"/>
      <c r="G18" s="471"/>
      <c r="H18" s="391"/>
      <c r="I18" s="471"/>
      <c r="J18" s="391"/>
      <c r="K18" s="63"/>
      <c r="L18" s="63"/>
      <c r="M18" s="63"/>
      <c r="N18" s="152"/>
      <c r="O18" s="137">
        <f t="shared" si="0"/>
        <v>0</v>
      </c>
      <c r="P18" s="391"/>
      <c r="Q18" s="391"/>
      <c r="R18" s="391"/>
    </row>
    <row r="19" spans="1:18" x14ac:dyDescent="0.25">
      <c r="A19" s="421"/>
      <c r="B19" s="496"/>
      <c r="C19" s="556"/>
      <c r="D19" s="421"/>
      <c r="E19" s="465"/>
      <c r="F19" s="465"/>
      <c r="G19" s="471"/>
      <c r="H19" s="391"/>
      <c r="I19" s="471"/>
      <c r="J19" s="391"/>
      <c r="K19" s="63"/>
      <c r="L19" s="63"/>
      <c r="M19" s="65"/>
      <c r="N19" s="152"/>
      <c r="O19" s="137">
        <f t="shared" si="0"/>
        <v>0</v>
      </c>
      <c r="P19" s="391"/>
      <c r="Q19" s="391"/>
      <c r="R19" s="391"/>
    </row>
    <row r="20" spans="1:18" ht="12.75" customHeight="1" x14ac:dyDescent="0.25">
      <c r="A20" s="422"/>
      <c r="B20" s="497"/>
      <c r="C20" s="557"/>
      <c r="D20" s="422"/>
      <c r="E20" s="466"/>
      <c r="F20" s="466"/>
      <c r="G20" s="472"/>
      <c r="H20" s="392"/>
      <c r="I20" s="472"/>
      <c r="J20" s="392"/>
      <c r="K20" s="63"/>
      <c r="L20" s="63"/>
      <c r="M20" s="63"/>
      <c r="N20" s="152"/>
      <c r="O20" s="137">
        <f t="shared" si="0"/>
        <v>0</v>
      </c>
      <c r="P20" s="392"/>
      <c r="Q20" s="392"/>
      <c r="R20" s="392"/>
    </row>
    <row r="21" spans="1:18" s="61" customFormat="1" ht="12.75" customHeight="1" x14ac:dyDescent="0.25">
      <c r="A21" s="393">
        <v>1</v>
      </c>
      <c r="B21" s="396" t="s">
        <v>92</v>
      </c>
      <c r="C21" s="396" t="s">
        <v>119</v>
      </c>
      <c r="D21" s="396" t="s">
        <v>86</v>
      </c>
      <c r="E21" s="406">
        <v>198.14</v>
      </c>
      <c r="F21" s="406">
        <f>H21+J21+R21</f>
        <v>0.43631507999999997</v>
      </c>
      <c r="G21" s="409">
        <v>0.186</v>
      </c>
      <c r="H21" s="412">
        <f>G21*$P$8/1000</f>
        <v>0.37419851999999998</v>
      </c>
      <c r="I21" s="415">
        <v>2.1999999999999999E-2</v>
      </c>
      <c r="J21" s="412">
        <f>I21*$P$9/1000</f>
        <v>6.2116560000000001E-2</v>
      </c>
      <c r="K21" s="139"/>
      <c r="L21" s="139"/>
      <c r="M21" s="139"/>
      <c r="N21" s="271"/>
      <c r="O21" s="137">
        <f t="shared" si="0"/>
        <v>0</v>
      </c>
      <c r="P21" s="412">
        <f>E21*F21</f>
        <v>86.451469951199982</v>
      </c>
      <c r="Q21" s="412">
        <f>SUM(O21:O24)</f>
        <v>0</v>
      </c>
      <c r="R21" s="412">
        <f>Q21*1.02*1.05*$R$14</f>
        <v>0</v>
      </c>
    </row>
    <row r="22" spans="1:18" s="61" customFormat="1" ht="12.75" customHeight="1" x14ac:dyDescent="0.25">
      <c r="A22" s="394"/>
      <c r="B22" s="397"/>
      <c r="C22" s="397"/>
      <c r="D22" s="397"/>
      <c r="E22" s="407"/>
      <c r="F22" s="407"/>
      <c r="G22" s="410"/>
      <c r="H22" s="413"/>
      <c r="I22" s="416"/>
      <c r="J22" s="413"/>
      <c r="K22" s="139"/>
      <c r="L22" s="139"/>
      <c r="M22" s="139"/>
      <c r="N22" s="271"/>
      <c r="O22" s="137">
        <f t="shared" si="0"/>
        <v>0</v>
      </c>
      <c r="P22" s="413"/>
      <c r="Q22" s="413"/>
      <c r="R22" s="413"/>
    </row>
    <row r="23" spans="1:18" s="61" customFormat="1" ht="12.75" customHeight="1" x14ac:dyDescent="0.25">
      <c r="A23" s="394"/>
      <c r="B23" s="397"/>
      <c r="C23" s="397"/>
      <c r="D23" s="397"/>
      <c r="E23" s="407"/>
      <c r="F23" s="407"/>
      <c r="G23" s="410"/>
      <c r="H23" s="413"/>
      <c r="I23" s="416"/>
      <c r="J23" s="413"/>
      <c r="K23" s="139"/>
      <c r="L23" s="139"/>
      <c r="M23" s="139"/>
      <c r="N23" s="271"/>
      <c r="O23" s="137">
        <f t="shared" si="0"/>
        <v>0</v>
      </c>
      <c r="P23" s="413"/>
      <c r="Q23" s="413"/>
      <c r="R23" s="413"/>
    </row>
    <row r="24" spans="1:18" s="61" customFormat="1" ht="12.75" customHeight="1" x14ac:dyDescent="0.25">
      <c r="A24" s="395"/>
      <c r="B24" s="398"/>
      <c r="C24" s="398"/>
      <c r="D24" s="398"/>
      <c r="E24" s="408"/>
      <c r="F24" s="408"/>
      <c r="G24" s="411"/>
      <c r="H24" s="414"/>
      <c r="I24" s="417"/>
      <c r="J24" s="414"/>
      <c r="K24" s="139"/>
      <c r="L24" s="139"/>
      <c r="M24" s="139"/>
      <c r="N24" s="268"/>
      <c r="O24" s="137">
        <f t="shared" si="0"/>
        <v>0</v>
      </c>
      <c r="P24" s="414"/>
      <c r="Q24" s="414"/>
      <c r="R24" s="414"/>
    </row>
    <row r="25" spans="1:18" s="61" customFormat="1" ht="12.75" customHeight="1" x14ac:dyDescent="0.25">
      <c r="A25" s="393">
        <v>2</v>
      </c>
      <c r="B25" s="399" t="s">
        <v>538</v>
      </c>
      <c r="C25" s="399" t="s">
        <v>290</v>
      </c>
      <c r="D25" s="428" t="s">
        <v>86</v>
      </c>
      <c r="E25" s="406">
        <v>323.20999999999998</v>
      </c>
      <c r="F25" s="406">
        <f>H25+J25+R25</f>
        <v>0.55345845999999999</v>
      </c>
      <c r="G25" s="437">
        <v>0.23300000000000001</v>
      </c>
      <c r="H25" s="419">
        <f>G25*$P$8/1000</f>
        <v>0.46875406000000003</v>
      </c>
      <c r="I25" s="437">
        <v>0.03</v>
      </c>
      <c r="J25" s="412">
        <f>I25*$P$9/1000</f>
        <v>8.4704399999999999E-2</v>
      </c>
      <c r="K25" s="139"/>
      <c r="L25" s="139"/>
      <c r="M25" s="139"/>
      <c r="N25" s="271"/>
      <c r="O25" s="137">
        <f t="shared" si="0"/>
        <v>0</v>
      </c>
      <c r="P25" s="412">
        <f>E25*F25</f>
        <v>178.8833088566</v>
      </c>
      <c r="Q25" s="412">
        <f>SUM(O25:O28)</f>
        <v>0</v>
      </c>
      <c r="R25" s="412">
        <f>Q25*1.02*1.05*$R$14</f>
        <v>0</v>
      </c>
    </row>
    <row r="26" spans="1:18" s="61" customFormat="1" ht="12.75" customHeight="1" x14ac:dyDescent="0.25">
      <c r="A26" s="394"/>
      <c r="B26" s="399"/>
      <c r="C26" s="399"/>
      <c r="D26" s="428"/>
      <c r="E26" s="407"/>
      <c r="F26" s="407"/>
      <c r="G26" s="437"/>
      <c r="H26" s="419"/>
      <c r="I26" s="437"/>
      <c r="J26" s="413"/>
      <c r="K26" s="139"/>
      <c r="L26" s="139"/>
      <c r="M26" s="139"/>
      <c r="N26" s="271"/>
      <c r="O26" s="137">
        <f t="shared" si="0"/>
        <v>0</v>
      </c>
      <c r="P26" s="413"/>
      <c r="Q26" s="413"/>
      <c r="R26" s="413"/>
    </row>
    <row r="27" spans="1:18" s="61" customFormat="1" ht="12.75" customHeight="1" x14ac:dyDescent="0.25">
      <c r="A27" s="394"/>
      <c r="B27" s="399"/>
      <c r="C27" s="399"/>
      <c r="D27" s="428"/>
      <c r="E27" s="407"/>
      <c r="F27" s="407"/>
      <c r="G27" s="437"/>
      <c r="H27" s="419"/>
      <c r="I27" s="437"/>
      <c r="J27" s="413"/>
      <c r="K27" s="139"/>
      <c r="L27" s="139"/>
      <c r="M27" s="139"/>
      <c r="N27" s="271"/>
      <c r="O27" s="137">
        <f t="shared" si="0"/>
        <v>0</v>
      </c>
      <c r="P27" s="413"/>
      <c r="Q27" s="413"/>
      <c r="R27" s="413"/>
    </row>
    <row r="28" spans="1:18" s="61" customFormat="1" ht="12.75" customHeight="1" x14ac:dyDescent="0.25">
      <c r="A28" s="395"/>
      <c r="B28" s="399"/>
      <c r="C28" s="399"/>
      <c r="D28" s="428"/>
      <c r="E28" s="408"/>
      <c r="F28" s="408"/>
      <c r="G28" s="437"/>
      <c r="H28" s="419"/>
      <c r="I28" s="437"/>
      <c r="J28" s="414"/>
      <c r="K28" s="139"/>
      <c r="L28" s="139"/>
      <c r="M28" s="139"/>
      <c r="N28" s="268"/>
      <c r="O28" s="137">
        <f t="shared" si="0"/>
        <v>0</v>
      </c>
      <c r="P28" s="414"/>
      <c r="Q28" s="414"/>
      <c r="R28" s="414"/>
    </row>
    <row r="29" spans="1:18" s="135" customFormat="1" ht="12.75" customHeight="1" x14ac:dyDescent="0.25">
      <c r="A29" s="393">
        <v>3</v>
      </c>
      <c r="B29" s="399" t="s">
        <v>1364</v>
      </c>
      <c r="C29" s="399" t="s">
        <v>1481</v>
      </c>
      <c r="D29" s="399" t="s">
        <v>86</v>
      </c>
      <c r="E29" s="406">
        <v>340.99</v>
      </c>
      <c r="F29" s="406">
        <f>H29+J29+R29</f>
        <v>0.14947822600000002</v>
      </c>
      <c r="G29" s="423">
        <v>7.4300000000000005E-2</v>
      </c>
      <c r="H29" s="412">
        <f>G29*$P$8/1000</f>
        <v>0.14947822600000002</v>
      </c>
      <c r="I29" s="415"/>
      <c r="J29" s="412">
        <f>I29*$P$9/1000</f>
        <v>0</v>
      </c>
      <c r="K29" s="139"/>
      <c r="L29" s="139"/>
      <c r="M29" s="139"/>
      <c r="N29" s="271"/>
      <c r="O29" s="137">
        <f t="shared" si="0"/>
        <v>0</v>
      </c>
      <c r="P29" s="412">
        <f>E29*F29</f>
        <v>50.970580283740006</v>
      </c>
      <c r="Q29" s="412">
        <f>SUM(O29:O32)</f>
        <v>0</v>
      </c>
      <c r="R29" s="412">
        <f>Q29*1.02*1.05*$R$14</f>
        <v>0</v>
      </c>
    </row>
    <row r="30" spans="1:18" s="135" customFormat="1" ht="12.75" customHeight="1" x14ac:dyDescent="0.25">
      <c r="A30" s="394"/>
      <c r="B30" s="399"/>
      <c r="C30" s="399"/>
      <c r="D30" s="399"/>
      <c r="E30" s="407"/>
      <c r="F30" s="407"/>
      <c r="G30" s="423"/>
      <c r="H30" s="413"/>
      <c r="I30" s="416"/>
      <c r="J30" s="413"/>
      <c r="K30" s="139"/>
      <c r="L30" s="139"/>
      <c r="M30" s="139"/>
      <c r="N30" s="271"/>
      <c r="O30" s="137">
        <f t="shared" si="0"/>
        <v>0</v>
      </c>
      <c r="P30" s="413"/>
      <c r="Q30" s="413"/>
      <c r="R30" s="413"/>
    </row>
    <row r="31" spans="1:18" s="135" customFormat="1" ht="12.75" customHeight="1" x14ac:dyDescent="0.25">
      <c r="A31" s="394"/>
      <c r="B31" s="399"/>
      <c r="C31" s="399"/>
      <c r="D31" s="399"/>
      <c r="E31" s="407"/>
      <c r="F31" s="407"/>
      <c r="G31" s="423"/>
      <c r="H31" s="413"/>
      <c r="I31" s="416"/>
      <c r="J31" s="413"/>
      <c r="K31" s="139"/>
      <c r="L31" s="139"/>
      <c r="M31" s="139"/>
      <c r="N31" s="271"/>
      <c r="O31" s="137">
        <f t="shared" si="0"/>
        <v>0</v>
      </c>
      <c r="P31" s="413"/>
      <c r="Q31" s="413"/>
      <c r="R31" s="413"/>
    </row>
    <row r="32" spans="1:18" s="135" customFormat="1" ht="12.75" customHeight="1" x14ac:dyDescent="0.25">
      <c r="A32" s="395"/>
      <c r="B32" s="399"/>
      <c r="C32" s="399"/>
      <c r="D32" s="399"/>
      <c r="E32" s="408"/>
      <c r="F32" s="408"/>
      <c r="G32" s="423"/>
      <c r="H32" s="414"/>
      <c r="I32" s="417"/>
      <c r="J32" s="414"/>
      <c r="K32" s="139"/>
      <c r="L32" s="139"/>
      <c r="M32" s="139"/>
      <c r="N32" s="268"/>
      <c r="O32" s="137">
        <f t="shared" si="0"/>
        <v>0</v>
      </c>
      <c r="P32" s="414"/>
      <c r="Q32" s="414"/>
      <c r="R32" s="414"/>
    </row>
    <row r="33" spans="1:18" s="135" customFormat="1" ht="12.75" customHeight="1" x14ac:dyDescent="0.25">
      <c r="A33" s="393">
        <v>4</v>
      </c>
      <c r="B33" s="399" t="s">
        <v>92</v>
      </c>
      <c r="C33" s="396" t="s">
        <v>1720</v>
      </c>
      <c r="D33" s="396" t="s">
        <v>86</v>
      </c>
      <c r="E33" s="406">
        <v>10.029999999999999</v>
      </c>
      <c r="F33" s="406">
        <f>H33+J33+R33</f>
        <v>0.43631507999999997</v>
      </c>
      <c r="G33" s="429">
        <v>0.186</v>
      </c>
      <c r="H33" s="419">
        <f>G33*$P$8/1000</f>
        <v>0.37419851999999998</v>
      </c>
      <c r="I33" s="415">
        <v>2.1999999999999999E-2</v>
      </c>
      <c r="J33" s="412">
        <f>I33*$P$9/1000</f>
        <v>6.2116560000000001E-2</v>
      </c>
      <c r="K33" s="139"/>
      <c r="L33" s="139"/>
      <c r="M33" s="139"/>
      <c r="N33" s="319"/>
      <c r="O33" s="137">
        <f t="shared" si="0"/>
        <v>0</v>
      </c>
      <c r="P33" s="412">
        <f>E33*F33</f>
        <v>4.3762402523999997</v>
      </c>
      <c r="Q33" s="412">
        <f>SUM(O33:O36)</f>
        <v>0</v>
      </c>
      <c r="R33" s="412">
        <f>Q33*1.02*1.05*$R$14</f>
        <v>0</v>
      </c>
    </row>
    <row r="34" spans="1:18" s="135" customFormat="1" ht="12.75" customHeight="1" x14ac:dyDescent="0.25">
      <c r="A34" s="394"/>
      <c r="B34" s="399"/>
      <c r="C34" s="397"/>
      <c r="D34" s="397"/>
      <c r="E34" s="407"/>
      <c r="F34" s="407"/>
      <c r="G34" s="430"/>
      <c r="H34" s="419"/>
      <c r="I34" s="416"/>
      <c r="J34" s="413"/>
      <c r="K34" s="139"/>
      <c r="L34" s="139"/>
      <c r="M34" s="139"/>
      <c r="N34" s="319"/>
      <c r="O34" s="137">
        <f t="shared" si="0"/>
        <v>0</v>
      </c>
      <c r="P34" s="413"/>
      <c r="Q34" s="413"/>
      <c r="R34" s="413"/>
    </row>
    <row r="35" spans="1:18" s="135" customFormat="1" ht="12.75" customHeight="1" x14ac:dyDescent="0.25">
      <c r="A35" s="394"/>
      <c r="B35" s="399"/>
      <c r="C35" s="397"/>
      <c r="D35" s="397"/>
      <c r="E35" s="407"/>
      <c r="F35" s="407"/>
      <c r="G35" s="430"/>
      <c r="H35" s="419"/>
      <c r="I35" s="416"/>
      <c r="J35" s="413"/>
      <c r="K35" s="139"/>
      <c r="L35" s="139"/>
      <c r="M35" s="139"/>
      <c r="N35" s="319"/>
      <c r="O35" s="137">
        <f t="shared" si="0"/>
        <v>0</v>
      </c>
      <c r="P35" s="413"/>
      <c r="Q35" s="413"/>
      <c r="R35" s="413"/>
    </row>
    <row r="36" spans="1:18" s="135" customFormat="1" ht="12.75" customHeight="1" x14ac:dyDescent="0.25">
      <c r="A36" s="395"/>
      <c r="B36" s="399"/>
      <c r="C36" s="398"/>
      <c r="D36" s="398"/>
      <c r="E36" s="408"/>
      <c r="F36" s="408"/>
      <c r="G36" s="431"/>
      <c r="H36" s="419"/>
      <c r="I36" s="417"/>
      <c r="J36" s="414"/>
      <c r="K36" s="139"/>
      <c r="L36" s="139"/>
      <c r="M36" s="139"/>
      <c r="N36" s="317"/>
      <c r="O36" s="137">
        <f t="shared" si="0"/>
        <v>0</v>
      </c>
      <c r="P36" s="414"/>
      <c r="Q36" s="414"/>
      <c r="R36" s="414"/>
    </row>
    <row r="37" spans="1:18" s="135" customFormat="1" ht="12.75" customHeight="1" x14ac:dyDescent="0.25">
      <c r="A37" s="393">
        <v>5</v>
      </c>
      <c r="B37" s="424" t="s">
        <v>1362</v>
      </c>
      <c r="C37" s="396" t="s">
        <v>1363</v>
      </c>
      <c r="D37" s="396" t="s">
        <v>86</v>
      </c>
      <c r="E37" s="403">
        <v>9.9</v>
      </c>
      <c r="F37" s="406">
        <f>H37+J37+R37</f>
        <v>0.528578624</v>
      </c>
      <c r="G37" s="409">
        <v>0.25600000000000001</v>
      </c>
      <c r="H37" s="412">
        <f>G37*$P$8/1000</f>
        <v>0.51502592000000003</v>
      </c>
      <c r="I37" s="429">
        <v>4.7999999999999996E-3</v>
      </c>
      <c r="J37" s="412">
        <f>I37*$P$9/1000</f>
        <v>1.3552703999999999E-2</v>
      </c>
      <c r="K37" s="139"/>
      <c r="L37" s="139"/>
      <c r="M37" s="139"/>
      <c r="N37" s="317"/>
      <c r="O37" s="137">
        <f t="shared" si="0"/>
        <v>0</v>
      </c>
      <c r="P37" s="412">
        <f>E37*F37</f>
        <v>5.2329283776000004</v>
      </c>
      <c r="Q37" s="412">
        <f>SUM(O37:O40)</f>
        <v>0</v>
      </c>
      <c r="R37" s="412">
        <f>Q37*1.02*1.05*$R$14</f>
        <v>0</v>
      </c>
    </row>
    <row r="38" spans="1:18" s="135" customFormat="1" ht="12.75" customHeight="1" x14ac:dyDescent="0.25">
      <c r="A38" s="394"/>
      <c r="B38" s="425"/>
      <c r="C38" s="397"/>
      <c r="D38" s="397"/>
      <c r="E38" s="404"/>
      <c r="F38" s="407"/>
      <c r="G38" s="410"/>
      <c r="H38" s="413"/>
      <c r="I38" s="430"/>
      <c r="J38" s="413"/>
      <c r="K38" s="139"/>
      <c r="L38" s="139"/>
      <c r="M38" s="139"/>
      <c r="N38" s="317"/>
      <c r="O38" s="137">
        <f t="shared" si="0"/>
        <v>0</v>
      </c>
      <c r="P38" s="413"/>
      <c r="Q38" s="413"/>
      <c r="R38" s="413"/>
    </row>
    <row r="39" spans="1:18" s="135" customFormat="1" ht="12.75" customHeight="1" x14ac:dyDescent="0.25">
      <c r="A39" s="394"/>
      <c r="B39" s="425"/>
      <c r="C39" s="397"/>
      <c r="D39" s="397"/>
      <c r="E39" s="404"/>
      <c r="F39" s="407"/>
      <c r="G39" s="410"/>
      <c r="H39" s="413"/>
      <c r="I39" s="430"/>
      <c r="J39" s="413"/>
      <c r="K39" s="139"/>
      <c r="L39" s="139"/>
      <c r="M39" s="142"/>
      <c r="N39" s="317"/>
      <c r="O39" s="137">
        <f t="shared" si="0"/>
        <v>0</v>
      </c>
      <c r="P39" s="413"/>
      <c r="Q39" s="413"/>
      <c r="R39" s="413"/>
    </row>
    <row r="40" spans="1:18" s="135" customFormat="1" ht="12.75" customHeight="1" x14ac:dyDescent="0.25">
      <c r="A40" s="395"/>
      <c r="B40" s="426"/>
      <c r="C40" s="398"/>
      <c r="D40" s="398"/>
      <c r="E40" s="405"/>
      <c r="F40" s="408"/>
      <c r="G40" s="411"/>
      <c r="H40" s="414"/>
      <c r="I40" s="431"/>
      <c r="J40" s="414"/>
      <c r="K40" s="139"/>
      <c r="L40" s="139"/>
      <c r="M40" s="139"/>
      <c r="N40" s="317"/>
      <c r="O40" s="137">
        <f t="shared" si="0"/>
        <v>0</v>
      </c>
      <c r="P40" s="414"/>
      <c r="Q40" s="414"/>
      <c r="R40" s="414"/>
    </row>
    <row r="41" spans="1:18" s="61" customFormat="1" ht="12.75" customHeight="1" x14ac:dyDescent="0.25">
      <c r="A41" s="393">
        <v>6</v>
      </c>
      <c r="B41" s="396" t="s">
        <v>120</v>
      </c>
      <c r="C41" s="396" t="s">
        <v>121</v>
      </c>
      <c r="D41" s="393" t="s">
        <v>86</v>
      </c>
      <c r="E41" s="406">
        <v>867.55</v>
      </c>
      <c r="F41" s="406">
        <f>H41+J41+R41</f>
        <v>0.75415589800000005</v>
      </c>
      <c r="G41" s="429">
        <v>0.24349999999999999</v>
      </c>
      <c r="H41" s="412">
        <f>G41*$P$8/1000</f>
        <v>0.48987816999999995</v>
      </c>
      <c r="I41" s="415">
        <v>9.3600000000000003E-2</v>
      </c>
      <c r="J41" s="412">
        <f>I41*$P$9/1000</f>
        <v>0.26427772800000005</v>
      </c>
      <c r="K41" s="139"/>
      <c r="L41" s="139"/>
      <c r="M41" s="139"/>
      <c r="N41" s="271"/>
      <c r="O41" s="137">
        <f t="shared" si="0"/>
        <v>0</v>
      </c>
      <c r="P41" s="412">
        <f>E41*F41</f>
        <v>654.26794930990002</v>
      </c>
      <c r="Q41" s="412">
        <f>SUM(O41:O44)</f>
        <v>0</v>
      </c>
      <c r="R41" s="412">
        <f>Q41*1.02*1.05*$R$14</f>
        <v>0</v>
      </c>
    </row>
    <row r="42" spans="1:18" s="61" customFormat="1" ht="12.75" customHeight="1" x14ac:dyDescent="0.25">
      <c r="A42" s="394"/>
      <c r="B42" s="397"/>
      <c r="C42" s="397"/>
      <c r="D42" s="394"/>
      <c r="E42" s="407"/>
      <c r="F42" s="407"/>
      <c r="G42" s="430"/>
      <c r="H42" s="413"/>
      <c r="I42" s="416"/>
      <c r="J42" s="413"/>
      <c r="K42" s="139"/>
      <c r="L42" s="139"/>
      <c r="M42" s="139"/>
      <c r="N42" s="268"/>
      <c r="O42" s="137">
        <f t="shared" si="0"/>
        <v>0</v>
      </c>
      <c r="P42" s="413"/>
      <c r="Q42" s="413"/>
      <c r="R42" s="413"/>
    </row>
    <row r="43" spans="1:18" s="61" customFormat="1" ht="12.75" customHeight="1" x14ac:dyDescent="0.25">
      <c r="A43" s="394"/>
      <c r="B43" s="397"/>
      <c r="C43" s="397"/>
      <c r="D43" s="394"/>
      <c r="E43" s="407"/>
      <c r="F43" s="407"/>
      <c r="G43" s="430"/>
      <c r="H43" s="413"/>
      <c r="I43" s="416"/>
      <c r="J43" s="413"/>
      <c r="K43" s="139"/>
      <c r="L43" s="139"/>
      <c r="M43" s="139"/>
      <c r="N43" s="268"/>
      <c r="O43" s="137">
        <f t="shared" si="0"/>
        <v>0</v>
      </c>
      <c r="P43" s="413"/>
      <c r="Q43" s="413"/>
      <c r="R43" s="413"/>
    </row>
    <row r="44" spans="1:18" s="61" customFormat="1" ht="12.75" customHeight="1" x14ac:dyDescent="0.25">
      <c r="A44" s="395"/>
      <c r="B44" s="398"/>
      <c r="C44" s="398"/>
      <c r="D44" s="395"/>
      <c r="E44" s="408"/>
      <c r="F44" s="408"/>
      <c r="G44" s="431"/>
      <c r="H44" s="414"/>
      <c r="I44" s="417"/>
      <c r="J44" s="414"/>
      <c r="K44" s="139"/>
      <c r="L44" s="139"/>
      <c r="M44" s="139"/>
      <c r="N44" s="268"/>
      <c r="O44" s="137">
        <f t="shared" si="0"/>
        <v>0</v>
      </c>
      <c r="P44" s="414"/>
      <c r="Q44" s="414"/>
      <c r="R44" s="414"/>
    </row>
    <row r="45" spans="1:18" s="135" customFormat="1" ht="12.75" customHeight="1" x14ac:dyDescent="0.25">
      <c r="A45" s="393">
        <v>7</v>
      </c>
      <c r="B45" s="396" t="s">
        <v>122</v>
      </c>
      <c r="C45" s="396" t="s">
        <v>540</v>
      </c>
      <c r="D45" s="393" t="s">
        <v>78</v>
      </c>
      <c r="E45" s="436">
        <v>645.5</v>
      </c>
      <c r="F45" s="406">
        <f>H45+J45+R45</f>
        <v>1.1869737999999999E-2</v>
      </c>
      <c r="G45" s="429">
        <v>5.8999999999999999E-3</v>
      </c>
      <c r="H45" s="412">
        <f>G45*$P$8/1000</f>
        <v>1.1869737999999999E-2</v>
      </c>
      <c r="I45" s="437"/>
      <c r="J45" s="412">
        <f>I45*$P$9/1000</f>
        <v>0</v>
      </c>
      <c r="K45" s="139"/>
      <c r="L45" s="139"/>
      <c r="M45" s="139"/>
      <c r="N45" s="271"/>
      <c r="O45" s="137">
        <f t="shared" si="0"/>
        <v>0</v>
      </c>
      <c r="P45" s="412">
        <f>E45*F45</f>
        <v>7.6619158789999995</v>
      </c>
      <c r="Q45" s="412">
        <f>SUM(O45:O48)</f>
        <v>0</v>
      </c>
      <c r="R45" s="412">
        <f>Q45*1.02*1.05*$R$14</f>
        <v>0</v>
      </c>
    </row>
    <row r="46" spans="1:18" s="135" customFormat="1" ht="12.75" customHeight="1" x14ac:dyDescent="0.25">
      <c r="A46" s="394"/>
      <c r="B46" s="397"/>
      <c r="C46" s="397"/>
      <c r="D46" s="394"/>
      <c r="E46" s="436"/>
      <c r="F46" s="407"/>
      <c r="G46" s="430"/>
      <c r="H46" s="413"/>
      <c r="I46" s="437"/>
      <c r="J46" s="413"/>
      <c r="K46" s="139"/>
      <c r="L46" s="139"/>
      <c r="M46" s="139"/>
      <c r="N46" s="268"/>
      <c r="O46" s="137">
        <f t="shared" si="0"/>
        <v>0</v>
      </c>
      <c r="P46" s="413"/>
      <c r="Q46" s="413"/>
      <c r="R46" s="413"/>
    </row>
    <row r="47" spans="1:18" s="135" customFormat="1" ht="12.75" customHeight="1" x14ac:dyDescent="0.25">
      <c r="A47" s="394"/>
      <c r="B47" s="397"/>
      <c r="C47" s="397"/>
      <c r="D47" s="394"/>
      <c r="E47" s="436"/>
      <c r="F47" s="407"/>
      <c r="G47" s="430"/>
      <c r="H47" s="413"/>
      <c r="I47" s="437"/>
      <c r="J47" s="413"/>
      <c r="K47" s="139"/>
      <c r="L47" s="139"/>
      <c r="M47" s="139"/>
      <c r="N47" s="268"/>
      <c r="O47" s="137">
        <f t="shared" si="0"/>
        <v>0</v>
      </c>
      <c r="P47" s="413"/>
      <c r="Q47" s="413"/>
      <c r="R47" s="413"/>
    </row>
    <row r="48" spans="1:18" s="135" customFormat="1" ht="12.75" customHeight="1" x14ac:dyDescent="0.25">
      <c r="A48" s="395"/>
      <c r="B48" s="398"/>
      <c r="C48" s="398"/>
      <c r="D48" s="395"/>
      <c r="E48" s="436"/>
      <c r="F48" s="408"/>
      <c r="G48" s="431"/>
      <c r="H48" s="414"/>
      <c r="I48" s="437"/>
      <c r="J48" s="414"/>
      <c r="K48" s="139"/>
      <c r="L48" s="139"/>
      <c r="M48" s="139"/>
      <c r="N48" s="268"/>
      <c r="O48" s="137">
        <f t="shared" si="0"/>
        <v>0</v>
      </c>
      <c r="P48" s="414"/>
      <c r="Q48" s="414"/>
      <c r="R48" s="414"/>
    </row>
    <row r="49" spans="1:18" s="61" customFormat="1" ht="12.75" customHeight="1" x14ac:dyDescent="0.25">
      <c r="A49" s="393">
        <v>8</v>
      </c>
      <c r="B49" s="396" t="s">
        <v>123</v>
      </c>
      <c r="C49" s="396" t="s">
        <v>124</v>
      </c>
      <c r="D49" s="393" t="s">
        <v>86</v>
      </c>
      <c r="E49" s="436">
        <v>259.7</v>
      </c>
      <c r="F49" s="406">
        <f>H49+J49+R49</f>
        <v>0.83324007999999994</v>
      </c>
      <c r="G49" s="418">
        <v>0.34399999999999997</v>
      </c>
      <c r="H49" s="412">
        <f>G49*$P$8/1000</f>
        <v>0.69206607999999992</v>
      </c>
      <c r="I49" s="418">
        <v>0.05</v>
      </c>
      <c r="J49" s="412">
        <f>I49*$P$9/1000</f>
        <v>0.14117399999999999</v>
      </c>
      <c r="K49" s="139"/>
      <c r="L49" s="139"/>
      <c r="M49" s="139"/>
      <c r="N49" s="268"/>
      <c r="O49" s="137">
        <f t="shared" si="0"/>
        <v>0</v>
      </c>
      <c r="P49" s="412">
        <f>E49*F49</f>
        <v>216.39244877599998</v>
      </c>
      <c r="Q49" s="412">
        <f>SUM(O49:O52)</f>
        <v>0</v>
      </c>
      <c r="R49" s="412">
        <f>Q49*1.02*1.05*$R$14</f>
        <v>0</v>
      </c>
    </row>
    <row r="50" spans="1:18" s="61" customFormat="1" ht="12.75" customHeight="1" x14ac:dyDescent="0.25">
      <c r="A50" s="394"/>
      <c r="B50" s="397"/>
      <c r="C50" s="397"/>
      <c r="D50" s="394"/>
      <c r="E50" s="436"/>
      <c r="F50" s="407"/>
      <c r="G50" s="418"/>
      <c r="H50" s="413"/>
      <c r="I50" s="418"/>
      <c r="J50" s="413"/>
      <c r="K50" s="139"/>
      <c r="L50" s="139"/>
      <c r="M50" s="139"/>
      <c r="N50" s="268"/>
      <c r="O50" s="137">
        <f t="shared" si="0"/>
        <v>0</v>
      </c>
      <c r="P50" s="413"/>
      <c r="Q50" s="413"/>
      <c r="R50" s="413"/>
    </row>
    <row r="51" spans="1:18" s="61" customFormat="1" ht="12.75" customHeight="1" x14ac:dyDescent="0.25">
      <c r="A51" s="394"/>
      <c r="B51" s="397"/>
      <c r="C51" s="397"/>
      <c r="D51" s="394"/>
      <c r="E51" s="436"/>
      <c r="F51" s="407"/>
      <c r="G51" s="418"/>
      <c r="H51" s="413"/>
      <c r="I51" s="418"/>
      <c r="J51" s="413"/>
      <c r="K51" s="139"/>
      <c r="L51" s="139"/>
      <c r="M51" s="139"/>
      <c r="N51" s="268"/>
      <c r="O51" s="137">
        <f t="shared" si="0"/>
        <v>0</v>
      </c>
      <c r="P51" s="413"/>
      <c r="Q51" s="413"/>
      <c r="R51" s="413"/>
    </row>
    <row r="52" spans="1:18" s="61" customFormat="1" ht="12.75" customHeight="1" x14ac:dyDescent="0.25">
      <c r="A52" s="395"/>
      <c r="B52" s="398"/>
      <c r="C52" s="398"/>
      <c r="D52" s="395"/>
      <c r="E52" s="436"/>
      <c r="F52" s="408"/>
      <c r="G52" s="418"/>
      <c r="H52" s="414"/>
      <c r="I52" s="418"/>
      <c r="J52" s="414"/>
      <c r="K52" s="139"/>
      <c r="L52" s="139"/>
      <c r="M52" s="139"/>
      <c r="N52" s="268"/>
      <c r="O52" s="137">
        <f t="shared" si="0"/>
        <v>0</v>
      </c>
      <c r="P52" s="414"/>
      <c r="Q52" s="414"/>
      <c r="R52" s="414"/>
    </row>
    <row r="53" spans="1:18" s="61" customFormat="1" x14ac:dyDescent="0.25">
      <c r="A53" s="393">
        <v>9</v>
      </c>
      <c r="B53" s="399" t="s">
        <v>1370</v>
      </c>
      <c r="C53" s="561" t="s">
        <v>1482</v>
      </c>
      <c r="D53" s="544" t="s">
        <v>77</v>
      </c>
      <c r="E53" s="436">
        <v>0.98</v>
      </c>
      <c r="F53" s="406">
        <f>H53+J53+R53</f>
        <v>19.642698799999998</v>
      </c>
      <c r="G53" s="437">
        <v>5.0199999999999996</v>
      </c>
      <c r="H53" s="412">
        <f>G53*$P$8/1000</f>
        <v>10.099336399999999</v>
      </c>
      <c r="I53" s="437">
        <v>3.38</v>
      </c>
      <c r="J53" s="412">
        <f>I53*$P$9/1000</f>
        <v>9.5433623999999995</v>
      </c>
      <c r="K53" s="139"/>
      <c r="L53" s="139"/>
      <c r="M53" s="139"/>
      <c r="N53" s="268"/>
      <c r="O53" s="137">
        <f t="shared" si="0"/>
        <v>0</v>
      </c>
      <c r="P53" s="412">
        <f>E53*F53</f>
        <v>19.249844823999997</v>
      </c>
      <c r="Q53" s="412">
        <f>SUM(O53:O56)</f>
        <v>0</v>
      </c>
      <c r="R53" s="412">
        <f>Q53*1.02*1.05*$R$14</f>
        <v>0</v>
      </c>
    </row>
    <row r="54" spans="1:18" s="61" customFormat="1" x14ac:dyDescent="0.25">
      <c r="A54" s="394"/>
      <c r="B54" s="399"/>
      <c r="C54" s="561"/>
      <c r="D54" s="544"/>
      <c r="E54" s="436"/>
      <c r="F54" s="407"/>
      <c r="G54" s="437"/>
      <c r="H54" s="413"/>
      <c r="I54" s="437"/>
      <c r="J54" s="413"/>
      <c r="K54" s="139"/>
      <c r="L54" s="139"/>
      <c r="M54" s="139"/>
      <c r="N54" s="268"/>
      <c r="O54" s="137">
        <f t="shared" si="0"/>
        <v>0</v>
      </c>
      <c r="P54" s="413"/>
      <c r="Q54" s="413"/>
      <c r="R54" s="413"/>
    </row>
    <row r="55" spans="1:18" s="61" customFormat="1" x14ac:dyDescent="0.25">
      <c r="A55" s="394"/>
      <c r="B55" s="399"/>
      <c r="C55" s="561"/>
      <c r="D55" s="544"/>
      <c r="E55" s="436"/>
      <c r="F55" s="407"/>
      <c r="G55" s="437"/>
      <c r="H55" s="413"/>
      <c r="I55" s="437"/>
      <c r="J55" s="413"/>
      <c r="K55" s="139"/>
      <c r="L55" s="139"/>
      <c r="M55" s="139"/>
      <c r="N55" s="268"/>
      <c r="O55" s="137">
        <f t="shared" si="0"/>
        <v>0</v>
      </c>
      <c r="P55" s="413"/>
      <c r="Q55" s="413"/>
      <c r="R55" s="413"/>
    </row>
    <row r="56" spans="1:18" s="61" customFormat="1" x14ac:dyDescent="0.25">
      <c r="A56" s="395"/>
      <c r="B56" s="399"/>
      <c r="C56" s="561"/>
      <c r="D56" s="544"/>
      <c r="E56" s="436"/>
      <c r="F56" s="408"/>
      <c r="G56" s="437"/>
      <c r="H56" s="414"/>
      <c r="I56" s="437"/>
      <c r="J56" s="414"/>
      <c r="K56" s="139"/>
      <c r="L56" s="139"/>
      <c r="M56" s="139"/>
      <c r="N56" s="268"/>
      <c r="O56" s="137">
        <f t="shared" si="0"/>
        <v>0</v>
      </c>
      <c r="P56" s="414"/>
      <c r="Q56" s="414"/>
      <c r="R56" s="414"/>
    </row>
    <row r="57" spans="1:18" x14ac:dyDescent="0.25">
      <c r="A57" s="393">
        <v>10</v>
      </c>
      <c r="B57" s="396" t="s">
        <v>710</v>
      </c>
      <c r="C57" s="396" t="s">
        <v>541</v>
      </c>
      <c r="D57" s="393" t="s">
        <v>86</v>
      </c>
      <c r="E57" s="436">
        <v>176.38</v>
      </c>
      <c r="F57" s="406">
        <f>H57+J57+R57</f>
        <v>0.12610919600000001</v>
      </c>
      <c r="G57" s="418">
        <v>6.0999999999999999E-2</v>
      </c>
      <c r="H57" s="412">
        <f>G57*$P$8/1000</f>
        <v>0.12272102</v>
      </c>
      <c r="I57" s="423">
        <v>1.1999999999999999E-3</v>
      </c>
      <c r="J57" s="412">
        <f>I57*$P$9/1000</f>
        <v>3.3881759999999997E-3</v>
      </c>
      <c r="K57" s="139"/>
      <c r="L57" s="139"/>
      <c r="M57" s="139"/>
      <c r="N57" s="268"/>
      <c r="O57" s="137">
        <f t="shared" si="0"/>
        <v>0</v>
      </c>
      <c r="P57" s="412">
        <f>E57*F57</f>
        <v>22.24313999048</v>
      </c>
      <c r="Q57" s="412">
        <f>SUM(O57:O60)</f>
        <v>0</v>
      </c>
      <c r="R57" s="412">
        <f>Q57*1.02*1.05*$R$14</f>
        <v>0</v>
      </c>
    </row>
    <row r="58" spans="1:18" x14ac:dyDescent="0.25">
      <c r="A58" s="394"/>
      <c r="B58" s="397"/>
      <c r="C58" s="397"/>
      <c r="D58" s="394"/>
      <c r="E58" s="436"/>
      <c r="F58" s="407"/>
      <c r="G58" s="418"/>
      <c r="H58" s="413"/>
      <c r="I58" s="423"/>
      <c r="J58" s="413"/>
      <c r="K58" s="139"/>
      <c r="L58" s="139"/>
      <c r="M58" s="139"/>
      <c r="N58" s="268"/>
      <c r="O58" s="137">
        <f t="shared" si="0"/>
        <v>0</v>
      </c>
      <c r="P58" s="413"/>
      <c r="Q58" s="413"/>
      <c r="R58" s="413"/>
    </row>
    <row r="59" spans="1:18" x14ac:dyDescent="0.25">
      <c r="A59" s="394"/>
      <c r="B59" s="397"/>
      <c r="C59" s="397"/>
      <c r="D59" s="394"/>
      <c r="E59" s="436"/>
      <c r="F59" s="407"/>
      <c r="G59" s="418"/>
      <c r="H59" s="413"/>
      <c r="I59" s="423"/>
      <c r="J59" s="413"/>
      <c r="K59" s="139"/>
      <c r="L59" s="139"/>
      <c r="M59" s="139"/>
      <c r="N59" s="268"/>
      <c r="O59" s="137">
        <f t="shared" si="0"/>
        <v>0</v>
      </c>
      <c r="P59" s="413"/>
      <c r="Q59" s="413"/>
      <c r="R59" s="413"/>
    </row>
    <row r="60" spans="1:18" x14ac:dyDescent="0.25">
      <c r="A60" s="395"/>
      <c r="B60" s="398"/>
      <c r="C60" s="398"/>
      <c r="D60" s="395"/>
      <c r="E60" s="436"/>
      <c r="F60" s="408"/>
      <c r="G60" s="418"/>
      <c r="H60" s="414"/>
      <c r="I60" s="423"/>
      <c r="J60" s="414"/>
      <c r="K60" s="139"/>
      <c r="L60" s="139"/>
      <c r="M60" s="139"/>
      <c r="N60" s="268"/>
      <c r="O60" s="137">
        <f t="shared" si="0"/>
        <v>0</v>
      </c>
      <c r="P60" s="414"/>
      <c r="Q60" s="414"/>
      <c r="R60" s="414"/>
    </row>
    <row r="61" spans="1:18" s="61" customFormat="1" x14ac:dyDescent="0.25">
      <c r="A61" s="393">
        <v>11</v>
      </c>
      <c r="B61" s="396" t="s">
        <v>129</v>
      </c>
      <c r="C61" s="396" t="s">
        <v>130</v>
      </c>
      <c r="D61" s="393" t="s">
        <v>86</v>
      </c>
      <c r="E61" s="436">
        <v>3556.86</v>
      </c>
      <c r="F61" s="406">
        <f>H61+J61+R61</f>
        <v>0.78460979999999991</v>
      </c>
      <c r="G61" s="415">
        <v>0.39</v>
      </c>
      <c r="H61" s="419">
        <f>G61*$P$8/1000</f>
        <v>0.78460979999999991</v>
      </c>
      <c r="I61" s="418"/>
      <c r="J61" s="412">
        <f>I61*$P$9/1000</f>
        <v>0</v>
      </c>
      <c r="K61" s="139"/>
      <c r="L61" s="139"/>
      <c r="M61" s="139"/>
      <c r="N61" s="268"/>
      <c r="O61" s="137">
        <f t="shared" si="0"/>
        <v>0</v>
      </c>
      <c r="P61" s="412">
        <f>E61*F61</f>
        <v>2790.747213228</v>
      </c>
      <c r="Q61" s="412">
        <f>SUM(O61:O64)</f>
        <v>0</v>
      </c>
      <c r="R61" s="412">
        <f>Q61*1.02*1.05*$R$14</f>
        <v>0</v>
      </c>
    </row>
    <row r="62" spans="1:18" s="61" customFormat="1" x14ac:dyDescent="0.25">
      <c r="A62" s="394"/>
      <c r="B62" s="397"/>
      <c r="C62" s="397"/>
      <c r="D62" s="394"/>
      <c r="E62" s="436"/>
      <c r="F62" s="407"/>
      <c r="G62" s="416"/>
      <c r="H62" s="419"/>
      <c r="I62" s="418"/>
      <c r="J62" s="413"/>
      <c r="K62" s="139"/>
      <c r="L62" s="139"/>
      <c r="M62" s="139"/>
      <c r="N62" s="268"/>
      <c r="O62" s="137">
        <f t="shared" si="0"/>
        <v>0</v>
      </c>
      <c r="P62" s="413"/>
      <c r="Q62" s="413"/>
      <c r="R62" s="413"/>
    </row>
    <row r="63" spans="1:18" s="61" customFormat="1" x14ac:dyDescent="0.25">
      <c r="A63" s="394"/>
      <c r="B63" s="397"/>
      <c r="C63" s="397"/>
      <c r="D63" s="394"/>
      <c r="E63" s="436"/>
      <c r="F63" s="407"/>
      <c r="G63" s="416"/>
      <c r="H63" s="419"/>
      <c r="I63" s="418"/>
      <c r="J63" s="413"/>
      <c r="K63" s="139"/>
      <c r="L63" s="139"/>
      <c r="M63" s="139"/>
      <c r="N63" s="268"/>
      <c r="O63" s="137">
        <f t="shared" si="0"/>
        <v>0</v>
      </c>
      <c r="P63" s="413"/>
      <c r="Q63" s="413"/>
      <c r="R63" s="413"/>
    </row>
    <row r="64" spans="1:18" s="61" customFormat="1" x14ac:dyDescent="0.25">
      <c r="A64" s="395"/>
      <c r="B64" s="398"/>
      <c r="C64" s="398"/>
      <c r="D64" s="395"/>
      <c r="E64" s="436"/>
      <c r="F64" s="408"/>
      <c r="G64" s="417"/>
      <c r="H64" s="419"/>
      <c r="I64" s="418"/>
      <c r="J64" s="414"/>
      <c r="K64" s="139"/>
      <c r="L64" s="139"/>
      <c r="M64" s="139"/>
      <c r="N64" s="268"/>
      <c r="O64" s="137">
        <f t="shared" si="0"/>
        <v>0</v>
      </c>
      <c r="P64" s="414"/>
      <c r="Q64" s="414"/>
      <c r="R64" s="414"/>
    </row>
    <row r="65" spans="1:18" s="61" customFormat="1" x14ac:dyDescent="0.25">
      <c r="A65" s="393">
        <v>12</v>
      </c>
      <c r="B65" s="528" t="s">
        <v>127</v>
      </c>
      <c r="C65" s="396" t="s">
        <v>292</v>
      </c>
      <c r="D65" s="525" t="s">
        <v>86</v>
      </c>
      <c r="E65" s="403">
        <v>230.5</v>
      </c>
      <c r="F65" s="406">
        <f>H65+J65+R65</f>
        <v>0.28165480000000004</v>
      </c>
      <c r="G65" s="415">
        <v>0.14000000000000001</v>
      </c>
      <c r="H65" s="412">
        <f>G65*$P$8/1000</f>
        <v>0.28165480000000004</v>
      </c>
      <c r="I65" s="437"/>
      <c r="J65" s="412">
        <f>I65*$P$9/1000</f>
        <v>0</v>
      </c>
      <c r="K65" s="139"/>
      <c r="L65" s="139"/>
      <c r="M65" s="139"/>
      <c r="N65" s="271"/>
      <c r="O65" s="137">
        <f t="shared" si="0"/>
        <v>0</v>
      </c>
      <c r="P65" s="412">
        <f>E65*F65</f>
        <v>64.921431400000003</v>
      </c>
      <c r="Q65" s="412">
        <f>SUM(O65:O68)</f>
        <v>0</v>
      </c>
      <c r="R65" s="412">
        <f>Q65*1.02*1.05*$R$14</f>
        <v>0</v>
      </c>
    </row>
    <row r="66" spans="1:18" s="61" customFormat="1" x14ac:dyDescent="0.25">
      <c r="A66" s="394"/>
      <c r="B66" s="425"/>
      <c r="C66" s="397"/>
      <c r="D66" s="526"/>
      <c r="E66" s="404"/>
      <c r="F66" s="407"/>
      <c r="G66" s="416"/>
      <c r="H66" s="413"/>
      <c r="I66" s="437"/>
      <c r="J66" s="413"/>
      <c r="K66" s="139"/>
      <c r="L66" s="139"/>
      <c r="M66" s="139"/>
      <c r="N66" s="271"/>
      <c r="O66" s="137">
        <f t="shared" si="0"/>
        <v>0</v>
      </c>
      <c r="P66" s="413"/>
      <c r="Q66" s="413"/>
      <c r="R66" s="413"/>
    </row>
    <row r="67" spans="1:18" s="61" customFormat="1" x14ac:dyDescent="0.25">
      <c r="A67" s="394"/>
      <c r="B67" s="425"/>
      <c r="C67" s="397"/>
      <c r="D67" s="526"/>
      <c r="E67" s="404"/>
      <c r="F67" s="407"/>
      <c r="G67" s="416"/>
      <c r="H67" s="413"/>
      <c r="I67" s="437"/>
      <c r="J67" s="413"/>
      <c r="K67" s="139"/>
      <c r="L67" s="139"/>
      <c r="M67" s="139"/>
      <c r="N67" s="271"/>
      <c r="O67" s="137">
        <f t="shared" si="0"/>
        <v>0</v>
      </c>
      <c r="P67" s="413"/>
      <c r="Q67" s="413"/>
      <c r="R67" s="413"/>
    </row>
    <row r="68" spans="1:18" s="61" customFormat="1" x14ac:dyDescent="0.25">
      <c r="A68" s="395"/>
      <c r="B68" s="426"/>
      <c r="C68" s="398"/>
      <c r="D68" s="527"/>
      <c r="E68" s="405"/>
      <c r="F68" s="408"/>
      <c r="G68" s="417"/>
      <c r="H68" s="414"/>
      <c r="I68" s="437"/>
      <c r="J68" s="414"/>
      <c r="K68" s="139"/>
      <c r="L68" s="139"/>
      <c r="M68" s="139"/>
      <c r="N68" s="268"/>
      <c r="O68" s="137">
        <f t="shared" si="0"/>
        <v>0</v>
      </c>
      <c r="P68" s="414"/>
      <c r="Q68" s="414"/>
      <c r="R68" s="414"/>
    </row>
    <row r="69" spans="1:18" s="61" customFormat="1" x14ac:dyDescent="0.25">
      <c r="A69" s="393">
        <v>13</v>
      </c>
      <c r="B69" s="399" t="s">
        <v>131</v>
      </c>
      <c r="C69" s="399" t="s">
        <v>132</v>
      </c>
      <c r="D69" s="428" t="s">
        <v>133</v>
      </c>
      <c r="E69" s="436">
        <v>222.27</v>
      </c>
      <c r="F69" s="406">
        <f>H69+J69+R69</f>
        <v>0.60354599999999992</v>
      </c>
      <c r="G69" s="437">
        <v>0.3</v>
      </c>
      <c r="H69" s="419">
        <f>G69*$P$8/1000</f>
        <v>0.60354599999999992</v>
      </c>
      <c r="I69" s="437"/>
      <c r="J69" s="412">
        <f>I69*$P$9/1000</f>
        <v>0</v>
      </c>
      <c r="K69" s="139"/>
      <c r="L69" s="139"/>
      <c r="M69" s="139"/>
      <c r="N69" s="268"/>
      <c r="O69" s="137">
        <f t="shared" si="0"/>
        <v>0</v>
      </c>
      <c r="P69" s="412">
        <f>E69*F69</f>
        <v>134.15016942</v>
      </c>
      <c r="Q69" s="412">
        <f>SUM(O69:O72)</f>
        <v>0</v>
      </c>
      <c r="R69" s="412">
        <f>Q69*1.02*1.05*$R$14</f>
        <v>0</v>
      </c>
    </row>
    <row r="70" spans="1:18" s="61" customFormat="1" x14ac:dyDescent="0.25">
      <c r="A70" s="394"/>
      <c r="B70" s="399"/>
      <c r="C70" s="399"/>
      <c r="D70" s="428"/>
      <c r="E70" s="436"/>
      <c r="F70" s="407"/>
      <c r="G70" s="437"/>
      <c r="H70" s="419"/>
      <c r="I70" s="437"/>
      <c r="J70" s="413"/>
      <c r="K70" s="139"/>
      <c r="L70" s="139"/>
      <c r="M70" s="139"/>
      <c r="N70" s="268"/>
      <c r="O70" s="137">
        <f t="shared" si="0"/>
        <v>0</v>
      </c>
      <c r="P70" s="413"/>
      <c r="Q70" s="413"/>
      <c r="R70" s="413"/>
    </row>
    <row r="71" spans="1:18" s="61" customFormat="1" x14ac:dyDescent="0.25">
      <c r="A71" s="394"/>
      <c r="B71" s="399"/>
      <c r="C71" s="399"/>
      <c r="D71" s="428"/>
      <c r="E71" s="436"/>
      <c r="F71" s="407"/>
      <c r="G71" s="437"/>
      <c r="H71" s="419"/>
      <c r="I71" s="437"/>
      <c r="J71" s="413"/>
      <c r="K71" s="139"/>
      <c r="L71" s="139"/>
      <c r="M71" s="139"/>
      <c r="N71" s="268"/>
      <c r="O71" s="137">
        <f t="shared" si="0"/>
        <v>0</v>
      </c>
      <c r="P71" s="413"/>
      <c r="Q71" s="413"/>
      <c r="R71" s="413"/>
    </row>
    <row r="72" spans="1:18" s="61" customFormat="1" x14ac:dyDescent="0.25">
      <c r="A72" s="395"/>
      <c r="B72" s="399"/>
      <c r="C72" s="399"/>
      <c r="D72" s="428"/>
      <c r="E72" s="436"/>
      <c r="F72" s="408"/>
      <c r="G72" s="437"/>
      <c r="H72" s="419"/>
      <c r="I72" s="437"/>
      <c r="J72" s="414"/>
      <c r="K72" s="139"/>
      <c r="L72" s="139"/>
      <c r="M72" s="139"/>
      <c r="N72" s="268"/>
      <c r="O72" s="137">
        <f t="shared" si="0"/>
        <v>0</v>
      </c>
      <c r="P72" s="414"/>
      <c r="Q72" s="414"/>
      <c r="R72" s="414"/>
    </row>
    <row r="73" spans="1:18" s="61" customFormat="1" ht="12.75" customHeight="1" x14ac:dyDescent="0.25">
      <c r="A73" s="393">
        <v>14</v>
      </c>
      <c r="B73" s="399" t="s">
        <v>715</v>
      </c>
      <c r="C73" s="399" t="s">
        <v>134</v>
      </c>
      <c r="D73" s="428" t="s">
        <v>133</v>
      </c>
      <c r="E73" s="436">
        <v>222.27</v>
      </c>
      <c r="F73" s="406">
        <f>H73+J73+R73</f>
        <v>0.186146064</v>
      </c>
      <c r="G73" s="437">
        <v>0.09</v>
      </c>
      <c r="H73" s="419">
        <f>G73*$P$8/1000</f>
        <v>0.1810638</v>
      </c>
      <c r="I73" s="423">
        <v>1.8E-3</v>
      </c>
      <c r="J73" s="412">
        <f>I73*$P$9/1000</f>
        <v>5.0822640000000004E-3</v>
      </c>
      <c r="K73" s="139"/>
      <c r="L73" s="139"/>
      <c r="M73" s="139"/>
      <c r="N73" s="268"/>
      <c r="O73" s="137">
        <f t="shared" si="0"/>
        <v>0</v>
      </c>
      <c r="P73" s="412">
        <f>E73*F73</f>
        <v>41.374685645280003</v>
      </c>
      <c r="Q73" s="412">
        <f>SUM(O73:O76)</f>
        <v>0</v>
      </c>
      <c r="R73" s="412">
        <f>Q73*1.02*1.05*$R$14</f>
        <v>0</v>
      </c>
    </row>
    <row r="74" spans="1:18" s="61" customFormat="1" x14ac:dyDescent="0.25">
      <c r="A74" s="394"/>
      <c r="B74" s="399"/>
      <c r="C74" s="399"/>
      <c r="D74" s="428"/>
      <c r="E74" s="436"/>
      <c r="F74" s="407"/>
      <c r="G74" s="437"/>
      <c r="H74" s="419"/>
      <c r="I74" s="423"/>
      <c r="J74" s="413"/>
      <c r="K74" s="139"/>
      <c r="L74" s="139"/>
      <c r="M74" s="139"/>
      <c r="N74" s="268"/>
      <c r="O74" s="137">
        <f t="shared" si="0"/>
        <v>0</v>
      </c>
      <c r="P74" s="413"/>
      <c r="Q74" s="413"/>
      <c r="R74" s="413"/>
    </row>
    <row r="75" spans="1:18" s="61" customFormat="1" x14ac:dyDescent="0.25">
      <c r="A75" s="394"/>
      <c r="B75" s="399"/>
      <c r="C75" s="399"/>
      <c r="D75" s="428"/>
      <c r="E75" s="436"/>
      <c r="F75" s="407"/>
      <c r="G75" s="437"/>
      <c r="H75" s="419"/>
      <c r="I75" s="423"/>
      <c r="J75" s="413"/>
      <c r="K75" s="139"/>
      <c r="L75" s="139"/>
      <c r="M75" s="139"/>
      <c r="N75" s="268"/>
      <c r="O75" s="137">
        <f t="shared" si="0"/>
        <v>0</v>
      </c>
      <c r="P75" s="413"/>
      <c r="Q75" s="413"/>
      <c r="R75" s="413"/>
    </row>
    <row r="76" spans="1:18" s="61" customFormat="1" x14ac:dyDescent="0.25">
      <c r="A76" s="395"/>
      <c r="B76" s="399"/>
      <c r="C76" s="399"/>
      <c r="D76" s="428"/>
      <c r="E76" s="436"/>
      <c r="F76" s="408"/>
      <c r="G76" s="437"/>
      <c r="H76" s="419"/>
      <c r="I76" s="423"/>
      <c r="J76" s="414"/>
      <c r="K76" s="139"/>
      <c r="L76" s="139"/>
      <c r="M76" s="139"/>
      <c r="N76" s="268"/>
      <c r="O76" s="137">
        <f t="shared" si="0"/>
        <v>0</v>
      </c>
      <c r="P76" s="414"/>
      <c r="Q76" s="414"/>
      <c r="R76" s="414"/>
    </row>
    <row r="77" spans="1:18" s="61" customFormat="1" x14ac:dyDescent="0.25">
      <c r="A77" s="393">
        <v>15</v>
      </c>
      <c r="B77" s="528" t="s">
        <v>786</v>
      </c>
      <c r="C77" s="396" t="s">
        <v>781</v>
      </c>
      <c r="D77" s="525" t="s">
        <v>86</v>
      </c>
      <c r="E77" s="403">
        <v>168.7</v>
      </c>
      <c r="F77" s="406">
        <f>H77+J77+R77</f>
        <v>4.4662404000000003E-2</v>
      </c>
      <c r="G77" s="415">
        <v>2.2200000000000001E-2</v>
      </c>
      <c r="H77" s="412">
        <f>G77*$P$8/1000</f>
        <v>4.4662404000000003E-2</v>
      </c>
      <c r="I77" s="437"/>
      <c r="J77" s="412">
        <f>I77*$P$9/1000</f>
        <v>0</v>
      </c>
      <c r="K77" s="139"/>
      <c r="L77" s="139"/>
      <c r="M77" s="139"/>
      <c r="N77" s="271"/>
      <c r="O77" s="137">
        <f t="shared" si="0"/>
        <v>0</v>
      </c>
      <c r="P77" s="412">
        <f>E77*F77</f>
        <v>7.5345475547999996</v>
      </c>
      <c r="Q77" s="412">
        <f>SUM(O77:O80)</f>
        <v>0</v>
      </c>
      <c r="R77" s="412">
        <f>Q77*1.02*1.05*$R$14</f>
        <v>0</v>
      </c>
    </row>
    <row r="78" spans="1:18" s="61" customFormat="1" x14ac:dyDescent="0.25">
      <c r="A78" s="394"/>
      <c r="B78" s="425"/>
      <c r="C78" s="397"/>
      <c r="D78" s="526"/>
      <c r="E78" s="404"/>
      <c r="F78" s="407"/>
      <c r="G78" s="416"/>
      <c r="H78" s="413"/>
      <c r="I78" s="437"/>
      <c r="J78" s="413"/>
      <c r="K78" s="139"/>
      <c r="L78" s="139"/>
      <c r="M78" s="139"/>
      <c r="N78" s="271"/>
      <c r="O78" s="137">
        <f t="shared" si="0"/>
        <v>0</v>
      </c>
      <c r="P78" s="413"/>
      <c r="Q78" s="413"/>
      <c r="R78" s="413"/>
    </row>
    <row r="79" spans="1:18" s="61" customFormat="1" x14ac:dyDescent="0.25">
      <c r="A79" s="394"/>
      <c r="B79" s="425"/>
      <c r="C79" s="397"/>
      <c r="D79" s="526"/>
      <c r="E79" s="404"/>
      <c r="F79" s="407"/>
      <c r="G79" s="416"/>
      <c r="H79" s="413"/>
      <c r="I79" s="437"/>
      <c r="J79" s="413"/>
      <c r="K79" s="139"/>
      <c r="L79" s="139"/>
      <c r="M79" s="139"/>
      <c r="N79" s="271"/>
      <c r="O79" s="137">
        <f t="shared" si="0"/>
        <v>0</v>
      </c>
      <c r="P79" s="413"/>
      <c r="Q79" s="413"/>
      <c r="R79" s="413"/>
    </row>
    <row r="80" spans="1:18" s="61" customFormat="1" x14ac:dyDescent="0.25">
      <c r="A80" s="395"/>
      <c r="B80" s="426"/>
      <c r="C80" s="398"/>
      <c r="D80" s="527"/>
      <c r="E80" s="405"/>
      <c r="F80" s="408"/>
      <c r="G80" s="417"/>
      <c r="H80" s="414"/>
      <c r="I80" s="437"/>
      <c r="J80" s="414"/>
      <c r="K80" s="139"/>
      <c r="L80" s="139"/>
      <c r="M80" s="139"/>
      <c r="N80" s="268"/>
      <c r="O80" s="137">
        <f t="shared" si="0"/>
        <v>0</v>
      </c>
      <c r="P80" s="414"/>
      <c r="Q80" s="414"/>
      <c r="R80" s="414"/>
    </row>
    <row r="81" spans="1:18" s="135" customFormat="1" x14ac:dyDescent="0.25">
      <c r="A81" s="393">
        <v>16</v>
      </c>
      <c r="B81" s="399" t="s">
        <v>129</v>
      </c>
      <c r="C81" s="399" t="s">
        <v>542</v>
      </c>
      <c r="D81" s="428" t="s">
        <v>63</v>
      </c>
      <c r="E81" s="403">
        <v>155</v>
      </c>
      <c r="F81" s="406">
        <f>H81+J81+R81</f>
        <v>0.78460979999999991</v>
      </c>
      <c r="G81" s="437">
        <v>0.39</v>
      </c>
      <c r="H81" s="419">
        <f>G81*$P$8/1000</f>
        <v>0.78460979999999991</v>
      </c>
      <c r="I81" s="418"/>
      <c r="J81" s="412">
        <f>I81*$P$9/1000</f>
        <v>0</v>
      </c>
      <c r="K81" s="139"/>
      <c r="L81" s="139"/>
      <c r="M81" s="139"/>
      <c r="N81" s="268"/>
      <c r="O81" s="137">
        <f t="shared" si="0"/>
        <v>0</v>
      </c>
      <c r="P81" s="412">
        <f>E81*F81</f>
        <v>121.61451899999999</v>
      </c>
      <c r="Q81" s="412">
        <f>SUM(O81:O84)</f>
        <v>0</v>
      </c>
      <c r="R81" s="412">
        <f>Q81*1.02*1.05*$R$14</f>
        <v>0</v>
      </c>
    </row>
    <row r="82" spans="1:18" s="135" customFormat="1" x14ac:dyDescent="0.25">
      <c r="A82" s="394"/>
      <c r="B82" s="399"/>
      <c r="C82" s="399"/>
      <c r="D82" s="428"/>
      <c r="E82" s="404"/>
      <c r="F82" s="407"/>
      <c r="G82" s="437"/>
      <c r="H82" s="419"/>
      <c r="I82" s="418"/>
      <c r="J82" s="413"/>
      <c r="K82" s="139"/>
      <c r="L82" s="139"/>
      <c r="M82" s="139"/>
      <c r="N82" s="268"/>
      <c r="O82" s="137">
        <f t="shared" si="0"/>
        <v>0</v>
      </c>
      <c r="P82" s="413"/>
      <c r="Q82" s="413"/>
      <c r="R82" s="413"/>
    </row>
    <row r="83" spans="1:18" s="135" customFormat="1" x14ac:dyDescent="0.25">
      <c r="A83" s="394"/>
      <c r="B83" s="399"/>
      <c r="C83" s="399"/>
      <c r="D83" s="428"/>
      <c r="E83" s="404"/>
      <c r="F83" s="407"/>
      <c r="G83" s="437"/>
      <c r="H83" s="419"/>
      <c r="I83" s="418"/>
      <c r="J83" s="413"/>
      <c r="K83" s="139"/>
      <c r="L83" s="139"/>
      <c r="M83" s="139"/>
      <c r="N83" s="268"/>
      <c r="O83" s="137">
        <f t="shared" si="0"/>
        <v>0</v>
      </c>
      <c r="P83" s="413"/>
      <c r="Q83" s="413"/>
      <c r="R83" s="413"/>
    </row>
    <row r="84" spans="1:18" s="135" customFormat="1" x14ac:dyDescent="0.25">
      <c r="A84" s="395"/>
      <c r="B84" s="399"/>
      <c r="C84" s="399"/>
      <c r="D84" s="428"/>
      <c r="E84" s="405"/>
      <c r="F84" s="408"/>
      <c r="G84" s="437"/>
      <c r="H84" s="419"/>
      <c r="I84" s="418"/>
      <c r="J84" s="414"/>
      <c r="K84" s="139"/>
      <c r="L84" s="139"/>
      <c r="M84" s="139"/>
      <c r="N84" s="268"/>
      <c r="O84" s="137">
        <f t="shared" si="0"/>
        <v>0</v>
      </c>
      <c r="P84" s="414"/>
      <c r="Q84" s="414"/>
      <c r="R84" s="414"/>
    </row>
    <row r="85" spans="1:18" s="61" customFormat="1" x14ac:dyDescent="0.25">
      <c r="A85" s="393">
        <v>17</v>
      </c>
      <c r="B85" s="396" t="s">
        <v>125</v>
      </c>
      <c r="C85" s="396" t="s">
        <v>126</v>
      </c>
      <c r="D85" s="393" t="s">
        <v>86</v>
      </c>
      <c r="E85" s="406">
        <v>1373.25</v>
      </c>
      <c r="F85" s="406">
        <f>H85+J85+R85</f>
        <v>1.0260282000000001</v>
      </c>
      <c r="G85" s="447">
        <v>0.51</v>
      </c>
      <c r="H85" s="412">
        <f>G85*$P$8/1000</f>
        <v>1.0260282000000001</v>
      </c>
      <c r="I85" s="418"/>
      <c r="J85" s="412">
        <f>I85*$P$9/1000</f>
        <v>0</v>
      </c>
      <c r="K85" s="139"/>
      <c r="L85" s="139"/>
      <c r="M85" s="139"/>
      <c r="N85" s="268"/>
      <c r="O85" s="137">
        <f t="shared" si="0"/>
        <v>0</v>
      </c>
      <c r="P85" s="412">
        <f>E85*F85</f>
        <v>1408.9932256500001</v>
      </c>
      <c r="Q85" s="412">
        <f>SUM(O85:O88)</f>
        <v>0</v>
      </c>
      <c r="R85" s="412">
        <f>Q85*1.02*1.05*$R$14</f>
        <v>0</v>
      </c>
    </row>
    <row r="86" spans="1:18" s="61" customFormat="1" x14ac:dyDescent="0.25">
      <c r="A86" s="394"/>
      <c r="B86" s="397"/>
      <c r="C86" s="397"/>
      <c r="D86" s="394"/>
      <c r="E86" s="407"/>
      <c r="F86" s="407"/>
      <c r="G86" s="448"/>
      <c r="H86" s="413"/>
      <c r="I86" s="418"/>
      <c r="J86" s="413"/>
      <c r="K86" s="139"/>
      <c r="L86" s="139"/>
      <c r="M86" s="139"/>
      <c r="N86" s="268"/>
      <c r="O86" s="137">
        <f t="shared" si="0"/>
        <v>0</v>
      </c>
      <c r="P86" s="413"/>
      <c r="Q86" s="413"/>
      <c r="R86" s="413"/>
    </row>
    <row r="87" spans="1:18" s="61" customFormat="1" x14ac:dyDescent="0.25">
      <c r="A87" s="394"/>
      <c r="B87" s="397"/>
      <c r="C87" s="397"/>
      <c r="D87" s="394"/>
      <c r="E87" s="407"/>
      <c r="F87" s="407"/>
      <c r="G87" s="448"/>
      <c r="H87" s="413"/>
      <c r="I87" s="418"/>
      <c r="J87" s="413"/>
      <c r="K87" s="139"/>
      <c r="L87" s="139"/>
      <c r="M87" s="139"/>
      <c r="N87" s="268"/>
      <c r="O87" s="137">
        <f t="shared" si="0"/>
        <v>0</v>
      </c>
      <c r="P87" s="413"/>
      <c r="Q87" s="413"/>
      <c r="R87" s="413"/>
    </row>
    <row r="88" spans="1:18" s="61" customFormat="1" x14ac:dyDescent="0.25">
      <c r="A88" s="395"/>
      <c r="B88" s="398"/>
      <c r="C88" s="398"/>
      <c r="D88" s="395"/>
      <c r="E88" s="407"/>
      <c r="F88" s="408"/>
      <c r="G88" s="449"/>
      <c r="H88" s="413"/>
      <c r="I88" s="409"/>
      <c r="J88" s="414"/>
      <c r="K88" s="252"/>
      <c r="L88" s="252"/>
      <c r="M88" s="252"/>
      <c r="N88" s="270"/>
      <c r="O88" s="137">
        <f t="shared" si="0"/>
        <v>0</v>
      </c>
      <c r="P88" s="414"/>
      <c r="Q88" s="414"/>
      <c r="R88" s="414"/>
    </row>
    <row r="89" spans="1:18" s="61" customFormat="1" x14ac:dyDescent="0.25">
      <c r="A89" s="393">
        <v>18</v>
      </c>
      <c r="B89" s="528" t="s">
        <v>127</v>
      </c>
      <c r="C89" s="532" t="s">
        <v>128</v>
      </c>
      <c r="D89" s="428" t="s">
        <v>63</v>
      </c>
      <c r="E89" s="406">
        <v>120.5</v>
      </c>
      <c r="F89" s="406">
        <f>H89+J89+R89</f>
        <v>0.28165480000000004</v>
      </c>
      <c r="G89" s="415">
        <v>0.14000000000000001</v>
      </c>
      <c r="H89" s="412">
        <f>G89*$P$8/1000</f>
        <v>0.28165480000000004</v>
      </c>
      <c r="I89" s="501"/>
      <c r="J89" s="412">
        <f>I89*$P$9/1000</f>
        <v>0</v>
      </c>
      <c r="K89" s="139"/>
      <c r="L89" s="139"/>
      <c r="M89" s="139"/>
      <c r="N89" s="271"/>
      <c r="O89" s="137">
        <f t="shared" si="0"/>
        <v>0</v>
      </c>
      <c r="P89" s="412">
        <f>E89*F89</f>
        <v>33.939403400000003</v>
      </c>
      <c r="Q89" s="412">
        <f>SUM(O89:O92)</f>
        <v>0</v>
      </c>
      <c r="R89" s="412">
        <f>Q89*1.02*1.05*$R$14</f>
        <v>0</v>
      </c>
    </row>
    <row r="90" spans="1:18" s="61" customFormat="1" x14ac:dyDescent="0.25">
      <c r="A90" s="394"/>
      <c r="B90" s="425"/>
      <c r="C90" s="533"/>
      <c r="D90" s="428"/>
      <c r="E90" s="407"/>
      <c r="F90" s="407"/>
      <c r="G90" s="416"/>
      <c r="H90" s="413"/>
      <c r="I90" s="501"/>
      <c r="J90" s="413"/>
      <c r="K90" s="139"/>
      <c r="L90" s="139"/>
      <c r="M90" s="139"/>
      <c r="N90" s="271"/>
      <c r="O90" s="137">
        <f t="shared" si="0"/>
        <v>0</v>
      </c>
      <c r="P90" s="413"/>
      <c r="Q90" s="413"/>
      <c r="R90" s="413"/>
    </row>
    <row r="91" spans="1:18" s="61" customFormat="1" x14ac:dyDescent="0.25">
      <c r="A91" s="394"/>
      <c r="B91" s="425"/>
      <c r="C91" s="533"/>
      <c r="D91" s="428"/>
      <c r="E91" s="407"/>
      <c r="F91" s="407"/>
      <c r="G91" s="416"/>
      <c r="H91" s="413"/>
      <c r="I91" s="501"/>
      <c r="J91" s="413"/>
      <c r="K91" s="139"/>
      <c r="L91" s="139"/>
      <c r="M91" s="139"/>
      <c r="N91" s="271"/>
      <c r="O91" s="137">
        <f t="shared" si="0"/>
        <v>0</v>
      </c>
      <c r="P91" s="413"/>
      <c r="Q91" s="413"/>
      <c r="R91" s="413"/>
    </row>
    <row r="92" spans="1:18" s="61" customFormat="1" x14ac:dyDescent="0.25">
      <c r="A92" s="395"/>
      <c r="B92" s="426"/>
      <c r="C92" s="534"/>
      <c r="D92" s="428"/>
      <c r="E92" s="408"/>
      <c r="F92" s="408"/>
      <c r="G92" s="417"/>
      <c r="H92" s="414"/>
      <c r="I92" s="501"/>
      <c r="J92" s="414"/>
      <c r="K92" s="139"/>
      <c r="L92" s="139"/>
      <c r="M92" s="139"/>
      <c r="N92" s="268"/>
      <c r="O92" s="137">
        <f t="shared" si="0"/>
        <v>0</v>
      </c>
      <c r="P92" s="414"/>
      <c r="Q92" s="414"/>
      <c r="R92" s="414"/>
    </row>
    <row r="93" spans="1:18" s="61" customFormat="1" x14ac:dyDescent="0.25">
      <c r="A93" s="393">
        <v>19</v>
      </c>
      <c r="B93" s="521" t="s">
        <v>1484</v>
      </c>
      <c r="C93" s="522" t="s">
        <v>1485</v>
      </c>
      <c r="D93" s="428" t="s">
        <v>63</v>
      </c>
      <c r="E93" s="464">
        <v>48.9</v>
      </c>
      <c r="F93" s="464">
        <f>H93+J93+R93</f>
        <v>0.68966213999999992</v>
      </c>
      <c r="G93" s="470">
        <v>0.3</v>
      </c>
      <c r="H93" s="390">
        <f>G93*$P$8/1000</f>
        <v>0.60354599999999992</v>
      </c>
      <c r="I93" s="463">
        <v>3.0499999999999999E-2</v>
      </c>
      <c r="J93" s="390">
        <f>I93*$P$9/1000</f>
        <v>8.6116140000000008E-2</v>
      </c>
      <c r="K93" s="63"/>
      <c r="L93" s="63"/>
      <c r="M93" s="63"/>
      <c r="N93" s="153"/>
      <c r="O93" s="137">
        <f t="shared" si="0"/>
        <v>0</v>
      </c>
      <c r="P93" s="390">
        <f>E93*F93</f>
        <v>33.724478645999994</v>
      </c>
      <c r="Q93" s="390">
        <f>SUM(O93:O96)</f>
        <v>0</v>
      </c>
      <c r="R93" s="390">
        <f>Q93*1.02*1.05*$R$14</f>
        <v>0</v>
      </c>
    </row>
    <row r="94" spans="1:18" s="61" customFormat="1" x14ac:dyDescent="0.25">
      <c r="A94" s="394"/>
      <c r="B94" s="509"/>
      <c r="C94" s="523"/>
      <c r="D94" s="428"/>
      <c r="E94" s="465"/>
      <c r="F94" s="465"/>
      <c r="G94" s="471"/>
      <c r="H94" s="391"/>
      <c r="I94" s="463"/>
      <c r="J94" s="391"/>
      <c r="K94" s="63"/>
      <c r="L94" s="63"/>
      <c r="M94" s="63"/>
      <c r="N94" s="153"/>
      <c r="O94" s="137">
        <f t="shared" si="0"/>
        <v>0</v>
      </c>
      <c r="P94" s="391"/>
      <c r="Q94" s="391"/>
      <c r="R94" s="391"/>
    </row>
    <row r="95" spans="1:18" s="61" customFormat="1" x14ac:dyDescent="0.25">
      <c r="A95" s="394"/>
      <c r="B95" s="509"/>
      <c r="C95" s="523"/>
      <c r="D95" s="428"/>
      <c r="E95" s="465"/>
      <c r="F95" s="465"/>
      <c r="G95" s="471"/>
      <c r="H95" s="391"/>
      <c r="I95" s="463"/>
      <c r="J95" s="391"/>
      <c r="K95" s="63"/>
      <c r="L95" s="63"/>
      <c r="M95" s="63"/>
      <c r="N95" s="153"/>
      <c r="O95" s="137">
        <f t="shared" si="0"/>
        <v>0</v>
      </c>
      <c r="P95" s="391"/>
      <c r="Q95" s="391"/>
      <c r="R95" s="391"/>
    </row>
    <row r="96" spans="1:18" s="61" customFormat="1" x14ac:dyDescent="0.25">
      <c r="A96" s="395"/>
      <c r="B96" s="510"/>
      <c r="C96" s="524"/>
      <c r="D96" s="428"/>
      <c r="E96" s="466"/>
      <c r="F96" s="466"/>
      <c r="G96" s="472"/>
      <c r="H96" s="392"/>
      <c r="I96" s="463"/>
      <c r="J96" s="392"/>
      <c r="K96" s="63"/>
      <c r="L96" s="63"/>
      <c r="M96" s="63"/>
      <c r="N96" s="152"/>
      <c r="O96" s="137">
        <f t="shared" si="0"/>
        <v>0</v>
      </c>
      <c r="P96" s="392"/>
      <c r="Q96" s="392"/>
      <c r="R96" s="392"/>
    </row>
    <row r="97" spans="1:18" s="135" customFormat="1" x14ac:dyDescent="0.25">
      <c r="A97" s="393">
        <v>20</v>
      </c>
      <c r="B97" s="521" t="s">
        <v>1484</v>
      </c>
      <c r="C97" s="522" t="s">
        <v>1717</v>
      </c>
      <c r="D97" s="428" t="s">
        <v>63</v>
      </c>
      <c r="E97" s="464">
        <v>4.7</v>
      </c>
      <c r="F97" s="464">
        <f>H97+J97+R97</f>
        <v>0.68966213999999992</v>
      </c>
      <c r="G97" s="470">
        <v>0.3</v>
      </c>
      <c r="H97" s="390">
        <f>G97*$P$8/1000</f>
        <v>0.60354599999999992</v>
      </c>
      <c r="I97" s="463">
        <v>3.0499999999999999E-2</v>
      </c>
      <c r="J97" s="390">
        <f>I97*$P$9/1000</f>
        <v>8.6116140000000008E-2</v>
      </c>
      <c r="K97" s="63"/>
      <c r="L97" s="63"/>
      <c r="M97" s="63"/>
      <c r="N97" s="320"/>
      <c r="O97" s="137">
        <f t="shared" si="0"/>
        <v>0</v>
      </c>
      <c r="P97" s="390">
        <f>E97*F97</f>
        <v>3.2414120579999999</v>
      </c>
      <c r="Q97" s="390">
        <f>SUM(O97:O100)</f>
        <v>0</v>
      </c>
      <c r="R97" s="390">
        <f>Q97*1.02*1.05*$R$14</f>
        <v>0</v>
      </c>
    </row>
    <row r="98" spans="1:18" s="135" customFormat="1" x14ac:dyDescent="0.25">
      <c r="A98" s="394"/>
      <c r="B98" s="509"/>
      <c r="C98" s="523"/>
      <c r="D98" s="428"/>
      <c r="E98" s="465"/>
      <c r="F98" s="465"/>
      <c r="G98" s="471"/>
      <c r="H98" s="391"/>
      <c r="I98" s="463"/>
      <c r="J98" s="391"/>
      <c r="K98" s="63"/>
      <c r="L98" s="63"/>
      <c r="M98" s="63"/>
      <c r="N98" s="320"/>
      <c r="O98" s="137">
        <f t="shared" si="0"/>
        <v>0</v>
      </c>
      <c r="P98" s="391"/>
      <c r="Q98" s="391"/>
      <c r="R98" s="391"/>
    </row>
    <row r="99" spans="1:18" s="135" customFormat="1" x14ac:dyDescent="0.25">
      <c r="A99" s="394"/>
      <c r="B99" s="509"/>
      <c r="C99" s="523"/>
      <c r="D99" s="428"/>
      <c r="E99" s="465"/>
      <c r="F99" s="465"/>
      <c r="G99" s="471"/>
      <c r="H99" s="391"/>
      <c r="I99" s="463"/>
      <c r="J99" s="391"/>
      <c r="K99" s="63"/>
      <c r="L99" s="63"/>
      <c r="M99" s="63"/>
      <c r="N99" s="320"/>
      <c r="O99" s="137">
        <f t="shared" si="0"/>
        <v>0</v>
      </c>
      <c r="P99" s="391"/>
      <c r="Q99" s="391"/>
      <c r="R99" s="391"/>
    </row>
    <row r="100" spans="1:18" s="135" customFormat="1" x14ac:dyDescent="0.25">
      <c r="A100" s="395"/>
      <c r="B100" s="510"/>
      <c r="C100" s="524"/>
      <c r="D100" s="428"/>
      <c r="E100" s="466"/>
      <c r="F100" s="466"/>
      <c r="G100" s="472"/>
      <c r="H100" s="392"/>
      <c r="I100" s="463"/>
      <c r="J100" s="392"/>
      <c r="K100" s="63"/>
      <c r="L100" s="63"/>
      <c r="M100" s="63"/>
      <c r="N100" s="318"/>
      <c r="O100" s="137">
        <f t="shared" si="0"/>
        <v>0</v>
      </c>
      <c r="P100" s="392"/>
      <c r="Q100" s="392"/>
      <c r="R100" s="392"/>
    </row>
    <row r="101" spans="1:18" s="135" customFormat="1" x14ac:dyDescent="0.25">
      <c r="A101" s="393">
        <v>21</v>
      </c>
      <c r="B101" s="399" t="s">
        <v>137</v>
      </c>
      <c r="C101" s="399" t="s">
        <v>1368</v>
      </c>
      <c r="D101" s="399" t="s">
        <v>133</v>
      </c>
      <c r="E101" s="502">
        <v>122.965</v>
      </c>
      <c r="F101" s="406">
        <f>H101+J101+R101</f>
        <v>1.1961027799999999</v>
      </c>
      <c r="G101" s="437">
        <v>0.45700000000000002</v>
      </c>
      <c r="H101" s="412">
        <f>G101*$P$8/1000</f>
        <v>0.91940173999999997</v>
      </c>
      <c r="I101" s="437">
        <v>9.8000000000000004E-2</v>
      </c>
      <c r="J101" s="412">
        <f>I101*$P$9/1000</f>
        <v>0.27670104000000001</v>
      </c>
      <c r="K101" s="139"/>
      <c r="L101" s="139"/>
      <c r="M101" s="139"/>
      <c r="N101" s="268"/>
      <c r="O101" s="137">
        <f t="shared" si="0"/>
        <v>0</v>
      </c>
      <c r="P101" s="412">
        <f>E101*F101</f>
        <v>147.07877834269999</v>
      </c>
      <c r="Q101" s="412">
        <f>SUM(O101:O104)</f>
        <v>0</v>
      </c>
      <c r="R101" s="412">
        <f>Q101*1.02*1.05*$R$14</f>
        <v>0</v>
      </c>
    </row>
    <row r="102" spans="1:18" s="135" customFormat="1" x14ac:dyDescent="0.25">
      <c r="A102" s="394"/>
      <c r="B102" s="399"/>
      <c r="C102" s="399"/>
      <c r="D102" s="428"/>
      <c r="E102" s="502"/>
      <c r="F102" s="407"/>
      <c r="G102" s="437"/>
      <c r="H102" s="413"/>
      <c r="I102" s="437"/>
      <c r="J102" s="413"/>
      <c r="K102" s="139"/>
      <c r="L102" s="139"/>
      <c r="M102" s="139"/>
      <c r="N102" s="268"/>
      <c r="O102" s="137">
        <f t="shared" si="0"/>
        <v>0</v>
      </c>
      <c r="P102" s="413"/>
      <c r="Q102" s="413"/>
      <c r="R102" s="413"/>
    </row>
    <row r="103" spans="1:18" s="135" customFormat="1" x14ac:dyDescent="0.25">
      <c r="A103" s="394"/>
      <c r="B103" s="399"/>
      <c r="C103" s="399"/>
      <c r="D103" s="428"/>
      <c r="E103" s="502"/>
      <c r="F103" s="407"/>
      <c r="G103" s="437"/>
      <c r="H103" s="413"/>
      <c r="I103" s="437"/>
      <c r="J103" s="413"/>
      <c r="K103" s="139"/>
      <c r="L103" s="139"/>
      <c r="M103" s="139"/>
      <c r="N103" s="268"/>
      <c r="O103" s="137">
        <f t="shared" si="0"/>
        <v>0</v>
      </c>
      <c r="P103" s="413"/>
      <c r="Q103" s="413"/>
      <c r="R103" s="413"/>
    </row>
    <row r="104" spans="1:18" s="135" customFormat="1" x14ac:dyDescent="0.25">
      <c r="A104" s="395"/>
      <c r="B104" s="399"/>
      <c r="C104" s="399"/>
      <c r="D104" s="428"/>
      <c r="E104" s="502"/>
      <c r="F104" s="408"/>
      <c r="G104" s="437"/>
      <c r="H104" s="414"/>
      <c r="I104" s="437"/>
      <c r="J104" s="414"/>
      <c r="K104" s="139"/>
      <c r="L104" s="139"/>
      <c r="M104" s="139"/>
      <c r="N104" s="268"/>
      <c r="O104" s="137">
        <f t="shared" si="0"/>
        <v>0</v>
      </c>
      <c r="P104" s="414"/>
      <c r="Q104" s="414"/>
      <c r="R104" s="414"/>
    </row>
    <row r="105" spans="1:18" s="61" customFormat="1" x14ac:dyDescent="0.25">
      <c r="A105" s="393">
        <v>22</v>
      </c>
      <c r="B105" s="399" t="s">
        <v>1366</v>
      </c>
      <c r="C105" s="399" t="s">
        <v>1718</v>
      </c>
      <c r="D105" s="428" t="s">
        <v>133</v>
      </c>
      <c r="E105" s="502">
        <v>7.2450000000000001</v>
      </c>
      <c r="F105" s="406">
        <f>H105+J105+R105</f>
        <v>3.9614240880000002</v>
      </c>
      <c r="G105" s="437">
        <v>0.41399999999999998</v>
      </c>
      <c r="H105" s="412">
        <f>G105*$P$8/1000</f>
        <v>0.83289347999999996</v>
      </c>
      <c r="I105" s="418">
        <v>1.0920000000000001</v>
      </c>
      <c r="J105" s="412">
        <f>I105*$P$9/1000</f>
        <v>3.0832401600000003</v>
      </c>
      <c r="K105" s="139" t="s">
        <v>105</v>
      </c>
      <c r="L105" s="139"/>
      <c r="M105" s="139">
        <v>1</v>
      </c>
      <c r="N105" s="268">
        <v>0.04</v>
      </c>
      <c r="O105" s="137">
        <f t="shared" si="0"/>
        <v>0.04</v>
      </c>
      <c r="P105" s="412">
        <f>E105*F105</f>
        <v>28.700517517560002</v>
      </c>
      <c r="Q105" s="412">
        <f>SUM(O105:O108)</f>
        <v>0.04</v>
      </c>
      <c r="R105" s="412">
        <f>Q105*1.02*1.05*$R$14</f>
        <v>4.5290447999999997E-2</v>
      </c>
    </row>
    <row r="106" spans="1:18" s="61" customFormat="1" x14ac:dyDescent="0.25">
      <c r="A106" s="394"/>
      <c r="B106" s="399"/>
      <c r="C106" s="399"/>
      <c r="D106" s="428"/>
      <c r="E106" s="502"/>
      <c r="F106" s="407"/>
      <c r="G106" s="437"/>
      <c r="H106" s="413"/>
      <c r="I106" s="418"/>
      <c r="J106" s="413"/>
      <c r="K106" s="139"/>
      <c r="L106" s="139"/>
      <c r="M106" s="139"/>
      <c r="N106" s="268"/>
      <c r="O106" s="137">
        <f t="shared" si="0"/>
        <v>0</v>
      </c>
      <c r="P106" s="413"/>
      <c r="Q106" s="413"/>
      <c r="R106" s="413"/>
    </row>
    <row r="107" spans="1:18" s="61" customFormat="1" x14ac:dyDescent="0.25">
      <c r="A107" s="394"/>
      <c r="B107" s="399"/>
      <c r="C107" s="399"/>
      <c r="D107" s="428"/>
      <c r="E107" s="502"/>
      <c r="F107" s="407"/>
      <c r="G107" s="437"/>
      <c r="H107" s="413"/>
      <c r="I107" s="418"/>
      <c r="J107" s="413"/>
      <c r="K107" s="139"/>
      <c r="L107" s="139"/>
      <c r="M107" s="139"/>
      <c r="N107" s="268"/>
      <c r="O107" s="137">
        <f t="shared" si="0"/>
        <v>0</v>
      </c>
      <c r="P107" s="413"/>
      <c r="Q107" s="413"/>
      <c r="R107" s="413"/>
    </row>
    <row r="108" spans="1:18" s="61" customFormat="1" x14ac:dyDescent="0.25">
      <c r="A108" s="395"/>
      <c r="B108" s="399"/>
      <c r="C108" s="399"/>
      <c r="D108" s="428"/>
      <c r="E108" s="502"/>
      <c r="F108" s="408"/>
      <c r="G108" s="437"/>
      <c r="H108" s="414"/>
      <c r="I108" s="418"/>
      <c r="J108" s="414"/>
      <c r="K108" s="139"/>
      <c r="L108" s="139"/>
      <c r="M108" s="139"/>
      <c r="N108" s="268"/>
      <c r="O108" s="137">
        <f t="shared" si="0"/>
        <v>0</v>
      </c>
      <c r="P108" s="414"/>
      <c r="Q108" s="414"/>
      <c r="R108" s="414"/>
    </row>
    <row r="109" spans="1:18" s="61" customFormat="1" x14ac:dyDescent="0.25">
      <c r="A109" s="393">
        <v>23</v>
      </c>
      <c r="B109" s="399" t="s">
        <v>1366</v>
      </c>
      <c r="C109" s="399" t="s">
        <v>1483</v>
      </c>
      <c r="D109" s="428" t="s">
        <v>133</v>
      </c>
      <c r="E109" s="436">
        <v>23.1</v>
      </c>
      <c r="F109" s="406">
        <f>H109+J109+R109</f>
        <v>3.9614240880000002</v>
      </c>
      <c r="G109" s="437">
        <v>0.41399999999999998</v>
      </c>
      <c r="H109" s="412">
        <f>G109*$P$8/1000</f>
        <v>0.83289347999999996</v>
      </c>
      <c r="I109" s="418">
        <v>1.0920000000000001</v>
      </c>
      <c r="J109" s="412">
        <f>I109*$P$9/1000</f>
        <v>3.0832401600000003</v>
      </c>
      <c r="K109" s="139" t="s">
        <v>105</v>
      </c>
      <c r="L109" s="139"/>
      <c r="M109" s="139">
        <v>1</v>
      </c>
      <c r="N109" s="268">
        <v>0.04</v>
      </c>
      <c r="O109" s="137">
        <f t="shared" si="0"/>
        <v>0.04</v>
      </c>
      <c r="P109" s="412">
        <f>E109*F109</f>
        <v>91.508896432800015</v>
      </c>
      <c r="Q109" s="412">
        <f>SUM(O109:O112)</f>
        <v>0.04</v>
      </c>
      <c r="R109" s="412">
        <f>Q109*1.02*1.05*$R$14</f>
        <v>4.5290447999999997E-2</v>
      </c>
    </row>
    <row r="110" spans="1:18" s="61" customFormat="1" x14ac:dyDescent="0.25">
      <c r="A110" s="394"/>
      <c r="B110" s="399"/>
      <c r="C110" s="399"/>
      <c r="D110" s="428"/>
      <c r="E110" s="436"/>
      <c r="F110" s="407"/>
      <c r="G110" s="437"/>
      <c r="H110" s="413"/>
      <c r="I110" s="418"/>
      <c r="J110" s="413"/>
      <c r="K110" s="139"/>
      <c r="L110" s="139"/>
      <c r="M110" s="139"/>
      <c r="N110" s="268"/>
      <c r="O110" s="137">
        <f t="shared" si="0"/>
        <v>0</v>
      </c>
      <c r="P110" s="413"/>
      <c r="Q110" s="413"/>
      <c r="R110" s="413"/>
    </row>
    <row r="111" spans="1:18" s="61" customFormat="1" x14ac:dyDescent="0.25">
      <c r="A111" s="394"/>
      <c r="B111" s="399"/>
      <c r="C111" s="399"/>
      <c r="D111" s="428"/>
      <c r="E111" s="436"/>
      <c r="F111" s="407"/>
      <c r="G111" s="437"/>
      <c r="H111" s="413"/>
      <c r="I111" s="418"/>
      <c r="J111" s="413"/>
      <c r="K111" s="139"/>
      <c r="L111" s="139"/>
      <c r="M111" s="139"/>
      <c r="N111" s="268"/>
      <c r="O111" s="137">
        <f t="shared" si="0"/>
        <v>0</v>
      </c>
      <c r="P111" s="413"/>
      <c r="Q111" s="413"/>
      <c r="R111" s="413"/>
    </row>
    <row r="112" spans="1:18" s="61" customFormat="1" x14ac:dyDescent="0.25">
      <c r="A112" s="395"/>
      <c r="B112" s="399"/>
      <c r="C112" s="399"/>
      <c r="D112" s="428"/>
      <c r="E112" s="436"/>
      <c r="F112" s="408"/>
      <c r="G112" s="437"/>
      <c r="H112" s="414"/>
      <c r="I112" s="418"/>
      <c r="J112" s="414"/>
      <c r="K112" s="139"/>
      <c r="L112" s="139"/>
      <c r="M112" s="139"/>
      <c r="N112" s="268"/>
      <c r="O112" s="137">
        <f t="shared" si="0"/>
        <v>0</v>
      </c>
      <c r="P112" s="414"/>
      <c r="Q112" s="414"/>
      <c r="R112" s="414"/>
    </row>
    <row r="113" spans="1:18" s="135" customFormat="1" x14ac:dyDescent="0.25">
      <c r="A113" s="393">
        <v>24</v>
      </c>
      <c r="B113" s="399" t="s">
        <v>135</v>
      </c>
      <c r="C113" s="399" t="s">
        <v>136</v>
      </c>
      <c r="D113" s="399" t="s">
        <v>63</v>
      </c>
      <c r="E113" s="406">
        <v>19.881</v>
      </c>
      <c r="F113" s="406">
        <f>H113+J113+R113</f>
        <v>2.0410671799999998</v>
      </c>
      <c r="G113" s="437">
        <v>0.877</v>
      </c>
      <c r="H113" s="412">
        <f>G113*$P$8/1000</f>
        <v>1.7643661399999999</v>
      </c>
      <c r="I113" s="437">
        <v>9.8000000000000004E-2</v>
      </c>
      <c r="J113" s="412">
        <f>I113*$P$9/1000</f>
        <v>0.27670104000000001</v>
      </c>
      <c r="K113" s="139"/>
      <c r="L113" s="139"/>
      <c r="M113" s="139"/>
      <c r="N113" s="268"/>
      <c r="O113" s="137">
        <f t="shared" si="0"/>
        <v>0</v>
      </c>
      <c r="P113" s="412">
        <f>E113*F113</f>
        <v>40.578456605579994</v>
      </c>
      <c r="Q113" s="412">
        <f>SUM(O113:O116)</f>
        <v>0</v>
      </c>
      <c r="R113" s="412">
        <f>Q113*1.02*1.05*$R$14</f>
        <v>0</v>
      </c>
    </row>
    <row r="114" spans="1:18" s="135" customFormat="1" x14ac:dyDescent="0.25">
      <c r="A114" s="394"/>
      <c r="B114" s="399"/>
      <c r="C114" s="399"/>
      <c r="D114" s="428"/>
      <c r="E114" s="407"/>
      <c r="F114" s="407"/>
      <c r="G114" s="437"/>
      <c r="H114" s="413"/>
      <c r="I114" s="437"/>
      <c r="J114" s="413"/>
      <c r="K114" s="139"/>
      <c r="L114" s="139"/>
      <c r="M114" s="139"/>
      <c r="N114" s="268"/>
      <c r="O114" s="137">
        <f t="shared" si="0"/>
        <v>0</v>
      </c>
      <c r="P114" s="413"/>
      <c r="Q114" s="413"/>
      <c r="R114" s="413"/>
    </row>
    <row r="115" spans="1:18" s="135" customFormat="1" x14ac:dyDescent="0.25">
      <c r="A115" s="394"/>
      <c r="B115" s="399"/>
      <c r="C115" s="399"/>
      <c r="D115" s="428"/>
      <c r="E115" s="407"/>
      <c r="F115" s="407"/>
      <c r="G115" s="437"/>
      <c r="H115" s="413"/>
      <c r="I115" s="437"/>
      <c r="J115" s="413"/>
      <c r="K115" s="139"/>
      <c r="L115" s="139"/>
      <c r="M115" s="139"/>
      <c r="N115" s="268"/>
      <c r="O115" s="137">
        <f t="shared" si="0"/>
        <v>0</v>
      </c>
      <c r="P115" s="413"/>
      <c r="Q115" s="413"/>
      <c r="R115" s="413"/>
    </row>
    <row r="116" spans="1:18" s="135" customFormat="1" x14ac:dyDescent="0.25">
      <c r="A116" s="395"/>
      <c r="B116" s="399"/>
      <c r="C116" s="399"/>
      <c r="D116" s="428"/>
      <c r="E116" s="408"/>
      <c r="F116" s="408"/>
      <c r="G116" s="437"/>
      <c r="H116" s="414"/>
      <c r="I116" s="437"/>
      <c r="J116" s="414"/>
      <c r="K116" s="139"/>
      <c r="L116" s="139"/>
      <c r="M116" s="139"/>
      <c r="N116" s="268"/>
      <c r="O116" s="137">
        <f t="shared" si="0"/>
        <v>0</v>
      </c>
      <c r="P116" s="414"/>
      <c r="Q116" s="414"/>
      <c r="R116" s="414"/>
    </row>
    <row r="117" spans="1:18" ht="12.75" customHeight="1" x14ac:dyDescent="0.25">
      <c r="A117" s="393">
        <v>25</v>
      </c>
      <c r="B117" s="495" t="s">
        <v>1486</v>
      </c>
      <c r="C117" s="495" t="s">
        <v>1487</v>
      </c>
      <c r="D117" s="393" t="s">
        <v>86</v>
      </c>
      <c r="E117" s="487">
        <v>125.8</v>
      </c>
      <c r="F117" s="464">
        <f>H117+J117+R117</f>
        <v>7.9466889999999998E-2</v>
      </c>
      <c r="G117" s="470">
        <v>3.95E-2</v>
      </c>
      <c r="H117" s="390">
        <f>G117*$P$8/1000</f>
        <v>7.9466889999999998E-2</v>
      </c>
      <c r="I117" s="470"/>
      <c r="J117" s="390">
        <f>I117*$P$9/1000</f>
        <v>0</v>
      </c>
      <c r="K117" s="63"/>
      <c r="L117" s="63"/>
      <c r="M117" s="63"/>
      <c r="N117" s="153"/>
      <c r="O117" s="137">
        <f t="shared" si="0"/>
        <v>0</v>
      </c>
      <c r="P117" s="390">
        <f>E117*F117</f>
        <v>9.9969347620000004</v>
      </c>
      <c r="Q117" s="390">
        <f>SUM(O117:O120)</f>
        <v>0</v>
      </c>
      <c r="R117" s="390">
        <f>Q117*1.02*1.05*$R$14</f>
        <v>0</v>
      </c>
    </row>
    <row r="118" spans="1:18" ht="12.75" customHeight="1" x14ac:dyDescent="0.25">
      <c r="A118" s="394"/>
      <c r="B118" s="496"/>
      <c r="C118" s="496"/>
      <c r="D118" s="394"/>
      <c r="E118" s="488"/>
      <c r="F118" s="465"/>
      <c r="G118" s="471"/>
      <c r="H118" s="391"/>
      <c r="I118" s="471"/>
      <c r="J118" s="391"/>
      <c r="K118" s="63"/>
      <c r="L118" s="63"/>
      <c r="M118" s="63"/>
      <c r="N118" s="153"/>
      <c r="O118" s="137">
        <f t="shared" si="0"/>
        <v>0</v>
      </c>
      <c r="P118" s="391"/>
      <c r="Q118" s="391"/>
      <c r="R118" s="391"/>
    </row>
    <row r="119" spans="1:18" ht="12.75" customHeight="1" x14ac:dyDescent="0.25">
      <c r="A119" s="394"/>
      <c r="B119" s="496"/>
      <c r="C119" s="496"/>
      <c r="D119" s="394"/>
      <c r="E119" s="488"/>
      <c r="F119" s="465"/>
      <c r="G119" s="471"/>
      <c r="H119" s="391"/>
      <c r="I119" s="471"/>
      <c r="J119" s="391"/>
      <c r="K119" s="63"/>
      <c r="L119" s="63"/>
      <c r="M119" s="63"/>
      <c r="N119" s="153"/>
      <c r="O119" s="137">
        <f t="shared" si="0"/>
        <v>0</v>
      </c>
      <c r="P119" s="391"/>
      <c r="Q119" s="391"/>
      <c r="R119" s="391"/>
    </row>
    <row r="120" spans="1:18" ht="12.75" customHeight="1" x14ac:dyDescent="0.25">
      <c r="A120" s="395"/>
      <c r="B120" s="497"/>
      <c r="C120" s="497"/>
      <c r="D120" s="394"/>
      <c r="E120" s="489"/>
      <c r="F120" s="466"/>
      <c r="G120" s="472"/>
      <c r="H120" s="392"/>
      <c r="I120" s="472"/>
      <c r="J120" s="392"/>
      <c r="K120" s="63"/>
      <c r="L120" s="63"/>
      <c r="M120" s="63"/>
      <c r="N120" s="152"/>
      <c r="O120" s="137">
        <f t="shared" si="0"/>
        <v>0</v>
      </c>
      <c r="P120" s="392"/>
      <c r="Q120" s="392"/>
      <c r="R120" s="392"/>
    </row>
    <row r="121" spans="1:18" s="135" customFormat="1" ht="12.75" customHeight="1" x14ac:dyDescent="0.25">
      <c r="A121" s="393">
        <v>26</v>
      </c>
      <c r="B121" s="396" t="s">
        <v>198</v>
      </c>
      <c r="C121" s="396" t="s">
        <v>544</v>
      </c>
      <c r="D121" s="393" t="s">
        <v>72</v>
      </c>
      <c r="E121" s="477">
        <v>810</v>
      </c>
      <c r="F121" s="406">
        <f>H121+J121+R121</f>
        <v>0.97802179999999994</v>
      </c>
      <c r="G121" s="415">
        <v>0.43</v>
      </c>
      <c r="H121" s="412">
        <f>G121*$P$8/1000</f>
        <v>0.86508259999999992</v>
      </c>
      <c r="I121" s="429">
        <v>0.04</v>
      </c>
      <c r="J121" s="412">
        <f>I121*$P$9/1000</f>
        <v>0.1129392</v>
      </c>
      <c r="K121" s="139"/>
      <c r="L121" s="139"/>
      <c r="M121" s="139"/>
      <c r="N121" s="319"/>
      <c r="O121" s="137">
        <f t="shared" si="0"/>
        <v>0</v>
      </c>
      <c r="P121" s="412">
        <f>E121*F121</f>
        <v>792.19765799999993</v>
      </c>
      <c r="Q121" s="412">
        <f>SUM(O121:O124)</f>
        <v>0</v>
      </c>
      <c r="R121" s="412">
        <f>Q121*1.02*1.05*$R$14</f>
        <v>0</v>
      </c>
    </row>
    <row r="122" spans="1:18" s="135" customFormat="1" ht="12.75" customHeight="1" x14ac:dyDescent="0.25">
      <c r="A122" s="394"/>
      <c r="B122" s="397"/>
      <c r="C122" s="397"/>
      <c r="D122" s="394"/>
      <c r="E122" s="478"/>
      <c r="F122" s="407"/>
      <c r="G122" s="416"/>
      <c r="H122" s="413"/>
      <c r="I122" s="430"/>
      <c r="J122" s="413"/>
      <c r="K122" s="139"/>
      <c r="L122" s="139"/>
      <c r="M122" s="139"/>
      <c r="N122" s="319"/>
      <c r="O122" s="137">
        <f t="shared" si="0"/>
        <v>0</v>
      </c>
      <c r="P122" s="413"/>
      <c r="Q122" s="413"/>
      <c r="R122" s="413"/>
    </row>
    <row r="123" spans="1:18" s="135" customFormat="1" ht="12.75" customHeight="1" x14ac:dyDescent="0.25">
      <c r="A123" s="394"/>
      <c r="B123" s="397"/>
      <c r="C123" s="397"/>
      <c r="D123" s="394"/>
      <c r="E123" s="478"/>
      <c r="F123" s="407"/>
      <c r="G123" s="416"/>
      <c r="H123" s="413"/>
      <c r="I123" s="430"/>
      <c r="J123" s="413"/>
      <c r="K123" s="139"/>
      <c r="L123" s="139"/>
      <c r="M123" s="139"/>
      <c r="N123" s="319"/>
      <c r="O123" s="137">
        <f t="shared" si="0"/>
        <v>0</v>
      </c>
      <c r="P123" s="413"/>
      <c r="Q123" s="413"/>
      <c r="R123" s="413"/>
    </row>
    <row r="124" spans="1:18" s="135" customFormat="1" ht="12.75" customHeight="1" x14ac:dyDescent="0.25">
      <c r="A124" s="395"/>
      <c r="B124" s="398"/>
      <c r="C124" s="398"/>
      <c r="D124" s="395"/>
      <c r="E124" s="479"/>
      <c r="F124" s="408"/>
      <c r="G124" s="417"/>
      <c r="H124" s="414"/>
      <c r="I124" s="431"/>
      <c r="J124" s="414"/>
      <c r="K124" s="139"/>
      <c r="L124" s="139"/>
      <c r="M124" s="139"/>
      <c r="N124" s="317"/>
      <c r="O124" s="137">
        <f t="shared" si="0"/>
        <v>0</v>
      </c>
      <c r="P124" s="414"/>
      <c r="Q124" s="414"/>
      <c r="R124" s="414"/>
    </row>
    <row r="125" spans="1:18" s="135" customFormat="1" ht="12.75" customHeight="1" x14ac:dyDescent="0.25">
      <c r="A125" s="393">
        <v>27</v>
      </c>
      <c r="B125" s="442" t="s">
        <v>201</v>
      </c>
      <c r="C125" s="396" t="s">
        <v>1719</v>
      </c>
      <c r="D125" s="393" t="s">
        <v>758</v>
      </c>
      <c r="E125" s="403">
        <v>283.5</v>
      </c>
      <c r="F125" s="406">
        <f>H125+J125+R125</f>
        <v>0.67236379999999996</v>
      </c>
      <c r="G125" s="447">
        <v>0.25</v>
      </c>
      <c r="H125" s="412">
        <f>G125*$P$8/1000</f>
        <v>0.50295499999999993</v>
      </c>
      <c r="I125" s="447">
        <v>0.06</v>
      </c>
      <c r="J125" s="412">
        <f>I125*$P$9/1000</f>
        <v>0.1694088</v>
      </c>
      <c r="K125" s="139"/>
      <c r="L125" s="317"/>
      <c r="M125" s="139"/>
      <c r="N125" s="317"/>
      <c r="O125" s="137">
        <f t="shared" si="0"/>
        <v>0</v>
      </c>
      <c r="P125" s="412">
        <f>E125*F125</f>
        <v>190.61513729999999</v>
      </c>
      <c r="Q125" s="412">
        <f>SUM(O125:O128)</f>
        <v>0</v>
      </c>
      <c r="R125" s="412">
        <f>Q125*1.02*1.05*$R$14</f>
        <v>0</v>
      </c>
    </row>
    <row r="126" spans="1:18" s="135" customFormat="1" ht="12.75" customHeight="1" x14ac:dyDescent="0.25">
      <c r="A126" s="394"/>
      <c r="B126" s="443"/>
      <c r="C126" s="397"/>
      <c r="D126" s="394"/>
      <c r="E126" s="404"/>
      <c r="F126" s="407"/>
      <c r="G126" s="448"/>
      <c r="H126" s="413"/>
      <c r="I126" s="448"/>
      <c r="J126" s="413"/>
      <c r="K126" s="139"/>
      <c r="L126" s="139"/>
      <c r="M126" s="139"/>
      <c r="N126" s="319"/>
      <c r="O126" s="137">
        <f t="shared" si="0"/>
        <v>0</v>
      </c>
      <c r="P126" s="413"/>
      <c r="Q126" s="413"/>
      <c r="R126" s="413"/>
    </row>
    <row r="127" spans="1:18" s="135" customFormat="1" ht="12.75" customHeight="1" x14ac:dyDescent="0.25">
      <c r="A127" s="394"/>
      <c r="B127" s="443"/>
      <c r="C127" s="397"/>
      <c r="D127" s="394"/>
      <c r="E127" s="404"/>
      <c r="F127" s="407"/>
      <c r="G127" s="448"/>
      <c r="H127" s="413"/>
      <c r="I127" s="448"/>
      <c r="J127" s="413"/>
      <c r="K127" s="139"/>
      <c r="L127" s="139"/>
      <c r="M127" s="139"/>
      <c r="N127" s="319"/>
      <c r="O127" s="137">
        <f t="shared" si="0"/>
        <v>0</v>
      </c>
      <c r="P127" s="413"/>
      <c r="Q127" s="413"/>
      <c r="R127" s="413"/>
    </row>
    <row r="128" spans="1:18" s="135" customFormat="1" ht="12.75" customHeight="1" x14ac:dyDescent="0.25">
      <c r="A128" s="395"/>
      <c r="B128" s="444"/>
      <c r="C128" s="398"/>
      <c r="D128" s="395"/>
      <c r="E128" s="405"/>
      <c r="F128" s="408"/>
      <c r="G128" s="449"/>
      <c r="H128" s="414"/>
      <c r="I128" s="449"/>
      <c r="J128" s="414"/>
      <c r="K128" s="139"/>
      <c r="L128" s="139"/>
      <c r="M128" s="139"/>
      <c r="N128" s="317"/>
      <c r="O128" s="137">
        <f t="shared" si="0"/>
        <v>0</v>
      </c>
      <c r="P128" s="414"/>
      <c r="Q128" s="414"/>
      <c r="R128" s="414"/>
    </row>
    <row r="129" spans="1:18" s="135" customFormat="1" ht="12.75" customHeight="1" x14ac:dyDescent="0.25">
      <c r="A129" s="393">
        <v>28</v>
      </c>
      <c r="B129" s="442" t="s">
        <v>757</v>
      </c>
      <c r="C129" s="424" t="s">
        <v>631</v>
      </c>
      <c r="D129" s="525" t="s">
        <v>78</v>
      </c>
      <c r="E129" s="403">
        <v>1720</v>
      </c>
      <c r="F129" s="406">
        <f>H129+J129+R129</f>
        <v>0.92755299999999996</v>
      </c>
      <c r="G129" s="439">
        <v>0.44</v>
      </c>
      <c r="H129" s="412">
        <f>G129*$P$8/1000</f>
        <v>0.88520080000000001</v>
      </c>
      <c r="I129" s="439">
        <v>1.4999999999999999E-2</v>
      </c>
      <c r="J129" s="412">
        <f>I129*$P$9/1000</f>
        <v>4.23522E-2</v>
      </c>
      <c r="K129" s="139"/>
      <c r="L129" s="139"/>
      <c r="M129" s="139"/>
      <c r="N129" s="319"/>
      <c r="O129" s="137">
        <f t="shared" si="0"/>
        <v>0</v>
      </c>
      <c r="P129" s="412">
        <f>E129*F129</f>
        <v>1595.3911599999999</v>
      </c>
      <c r="Q129" s="412">
        <f>SUM(O129:O132)</f>
        <v>0</v>
      </c>
      <c r="R129" s="412">
        <f>Q129*1.02*1.05*$R$14</f>
        <v>0</v>
      </c>
    </row>
    <row r="130" spans="1:18" s="135" customFormat="1" ht="12.75" customHeight="1" x14ac:dyDescent="0.25">
      <c r="A130" s="394"/>
      <c r="B130" s="443"/>
      <c r="C130" s="425"/>
      <c r="D130" s="526"/>
      <c r="E130" s="404"/>
      <c r="F130" s="407"/>
      <c r="G130" s="440"/>
      <c r="H130" s="413"/>
      <c r="I130" s="440"/>
      <c r="J130" s="413"/>
      <c r="K130" s="139"/>
      <c r="L130" s="139"/>
      <c r="M130" s="139"/>
      <c r="N130" s="319"/>
      <c r="O130" s="137">
        <f t="shared" si="0"/>
        <v>0</v>
      </c>
      <c r="P130" s="413"/>
      <c r="Q130" s="413"/>
      <c r="R130" s="413"/>
    </row>
    <row r="131" spans="1:18" s="135" customFormat="1" ht="12.75" customHeight="1" x14ac:dyDescent="0.25">
      <c r="A131" s="394"/>
      <c r="B131" s="443"/>
      <c r="C131" s="425"/>
      <c r="D131" s="526"/>
      <c r="E131" s="404"/>
      <c r="F131" s="407"/>
      <c r="G131" s="440"/>
      <c r="H131" s="413"/>
      <c r="I131" s="440"/>
      <c r="J131" s="413"/>
      <c r="K131" s="139"/>
      <c r="L131" s="139"/>
      <c r="M131" s="139"/>
      <c r="N131" s="319"/>
      <c r="O131" s="137">
        <f t="shared" si="0"/>
        <v>0</v>
      </c>
      <c r="P131" s="413"/>
      <c r="Q131" s="413"/>
      <c r="R131" s="413"/>
    </row>
    <row r="132" spans="1:18" s="135" customFormat="1" ht="12.75" customHeight="1" x14ac:dyDescent="0.25">
      <c r="A132" s="395"/>
      <c r="B132" s="444"/>
      <c r="C132" s="426"/>
      <c r="D132" s="527"/>
      <c r="E132" s="405"/>
      <c r="F132" s="408"/>
      <c r="G132" s="441"/>
      <c r="H132" s="414"/>
      <c r="I132" s="441"/>
      <c r="J132" s="414"/>
      <c r="K132" s="139"/>
      <c r="L132" s="139"/>
      <c r="M132" s="139"/>
      <c r="N132" s="317"/>
      <c r="O132" s="137">
        <f t="shared" si="0"/>
        <v>0</v>
      </c>
      <c r="P132" s="414"/>
      <c r="Q132" s="414"/>
      <c r="R132" s="414"/>
    </row>
    <row r="133" spans="1:18" s="135" customFormat="1" ht="12.75" customHeight="1" x14ac:dyDescent="0.25">
      <c r="A133" s="393">
        <v>29</v>
      </c>
      <c r="B133" s="399" t="s">
        <v>93</v>
      </c>
      <c r="C133" s="399" t="s">
        <v>138</v>
      </c>
      <c r="D133" s="393" t="s">
        <v>86</v>
      </c>
      <c r="E133" s="406">
        <v>130</v>
      </c>
      <c r="F133" s="406">
        <f>H133+J133+R133</f>
        <v>3.2484318400000003</v>
      </c>
      <c r="G133" s="437">
        <v>0.2</v>
      </c>
      <c r="H133" s="412">
        <f>G133*$P$8/1000</f>
        <v>0.40236400000000005</v>
      </c>
      <c r="I133" s="460">
        <v>1.008</v>
      </c>
      <c r="J133" s="412">
        <f>I133*$P$9/1000</f>
        <v>2.8460678400000003</v>
      </c>
      <c r="K133" s="139"/>
      <c r="L133" s="139"/>
      <c r="M133" s="139"/>
      <c r="N133" s="319"/>
      <c r="O133" s="137">
        <f t="shared" si="0"/>
        <v>0</v>
      </c>
      <c r="P133" s="412">
        <f>E133*F133</f>
        <v>422.29613920000003</v>
      </c>
      <c r="Q133" s="412">
        <f>SUM(O133:O136)</f>
        <v>0</v>
      </c>
      <c r="R133" s="412">
        <f>Q133*1.02*1.05*$R$14</f>
        <v>0</v>
      </c>
    </row>
    <row r="134" spans="1:18" s="135" customFormat="1" ht="12.75" customHeight="1" x14ac:dyDescent="0.25">
      <c r="A134" s="394"/>
      <c r="B134" s="399"/>
      <c r="C134" s="399"/>
      <c r="D134" s="394"/>
      <c r="E134" s="407"/>
      <c r="F134" s="407"/>
      <c r="G134" s="437"/>
      <c r="H134" s="413"/>
      <c r="I134" s="460"/>
      <c r="J134" s="413"/>
      <c r="K134" s="139"/>
      <c r="L134" s="139"/>
      <c r="M134" s="139"/>
      <c r="N134" s="319"/>
      <c r="O134" s="137">
        <f t="shared" si="0"/>
        <v>0</v>
      </c>
      <c r="P134" s="413"/>
      <c r="Q134" s="413"/>
      <c r="R134" s="413"/>
    </row>
    <row r="135" spans="1:18" s="135" customFormat="1" ht="12.75" customHeight="1" x14ac:dyDescent="0.25">
      <c r="A135" s="394"/>
      <c r="B135" s="399"/>
      <c r="C135" s="399"/>
      <c r="D135" s="394"/>
      <c r="E135" s="407"/>
      <c r="F135" s="407"/>
      <c r="G135" s="437"/>
      <c r="H135" s="413"/>
      <c r="I135" s="460"/>
      <c r="J135" s="413"/>
      <c r="K135" s="139"/>
      <c r="L135" s="139"/>
      <c r="M135" s="139"/>
      <c r="N135" s="319"/>
      <c r="O135" s="137">
        <f t="shared" si="0"/>
        <v>0</v>
      </c>
      <c r="P135" s="413"/>
      <c r="Q135" s="413"/>
      <c r="R135" s="413"/>
    </row>
    <row r="136" spans="1:18" s="135" customFormat="1" ht="12.75" customHeight="1" x14ac:dyDescent="0.25">
      <c r="A136" s="395"/>
      <c r="B136" s="399"/>
      <c r="C136" s="399"/>
      <c r="D136" s="395"/>
      <c r="E136" s="408"/>
      <c r="F136" s="408"/>
      <c r="G136" s="437"/>
      <c r="H136" s="414"/>
      <c r="I136" s="460"/>
      <c r="J136" s="414"/>
      <c r="K136" s="139"/>
      <c r="L136" s="139"/>
      <c r="M136" s="139"/>
      <c r="N136" s="317"/>
      <c r="O136" s="137">
        <f t="shared" si="0"/>
        <v>0</v>
      </c>
      <c r="P136" s="414"/>
      <c r="Q136" s="414"/>
      <c r="R136" s="414"/>
    </row>
    <row r="137" spans="1:18" s="61" customFormat="1" ht="12.75" customHeight="1" x14ac:dyDescent="0.25">
      <c r="A137" s="393">
        <v>30</v>
      </c>
      <c r="B137" s="495" t="s">
        <v>373</v>
      </c>
      <c r="C137" s="495" t="s">
        <v>1488</v>
      </c>
      <c r="D137" s="393" t="s">
        <v>79</v>
      </c>
      <c r="E137" s="464">
        <v>90.71</v>
      </c>
      <c r="F137" s="464">
        <f>H137+J137+R137</f>
        <v>3.9029307999999996</v>
      </c>
      <c r="G137" s="470">
        <v>1.94</v>
      </c>
      <c r="H137" s="390">
        <f>G137*$P$8/1000</f>
        <v>3.9029307999999996</v>
      </c>
      <c r="I137" s="518"/>
      <c r="J137" s="390">
        <f>I137*$P$9/1000</f>
        <v>0</v>
      </c>
      <c r="K137" s="63"/>
      <c r="L137" s="63"/>
      <c r="M137" s="63"/>
      <c r="N137" s="153"/>
      <c r="O137" s="137">
        <f t="shared" si="0"/>
        <v>0</v>
      </c>
      <c r="P137" s="390">
        <f>E137*F137</f>
        <v>354.03485286799992</v>
      </c>
      <c r="Q137" s="390">
        <f>SUM(O137:O140)</f>
        <v>0</v>
      </c>
      <c r="R137" s="390">
        <f>Q137*1.02*1.05*$R$14</f>
        <v>0</v>
      </c>
    </row>
    <row r="138" spans="1:18" s="61" customFormat="1" ht="12.75" customHeight="1" x14ac:dyDescent="0.25">
      <c r="A138" s="394"/>
      <c r="B138" s="496"/>
      <c r="C138" s="496"/>
      <c r="D138" s="394"/>
      <c r="E138" s="465"/>
      <c r="F138" s="465"/>
      <c r="G138" s="471"/>
      <c r="H138" s="391"/>
      <c r="I138" s="519"/>
      <c r="J138" s="391"/>
      <c r="K138" s="63"/>
      <c r="L138" s="63"/>
      <c r="M138" s="63"/>
      <c r="N138" s="153"/>
      <c r="O138" s="137">
        <f t="shared" si="0"/>
        <v>0</v>
      </c>
      <c r="P138" s="391"/>
      <c r="Q138" s="391"/>
      <c r="R138" s="391"/>
    </row>
    <row r="139" spans="1:18" s="61" customFormat="1" ht="12.75" customHeight="1" x14ac:dyDescent="0.25">
      <c r="A139" s="394"/>
      <c r="B139" s="496"/>
      <c r="C139" s="496"/>
      <c r="D139" s="394"/>
      <c r="E139" s="465"/>
      <c r="F139" s="465"/>
      <c r="G139" s="471"/>
      <c r="H139" s="391"/>
      <c r="I139" s="519"/>
      <c r="J139" s="391"/>
      <c r="K139" s="63"/>
      <c r="L139" s="63"/>
      <c r="M139" s="63"/>
      <c r="N139" s="153"/>
      <c r="O139" s="137">
        <f t="shared" si="0"/>
        <v>0</v>
      </c>
      <c r="P139" s="391"/>
      <c r="Q139" s="391"/>
      <c r="R139" s="391"/>
    </row>
    <row r="140" spans="1:18" s="61" customFormat="1" ht="12.75" customHeight="1" x14ac:dyDescent="0.25">
      <c r="A140" s="395"/>
      <c r="B140" s="497"/>
      <c r="C140" s="497"/>
      <c r="D140" s="394"/>
      <c r="E140" s="466"/>
      <c r="F140" s="466"/>
      <c r="G140" s="472"/>
      <c r="H140" s="392"/>
      <c r="I140" s="520"/>
      <c r="J140" s="392"/>
      <c r="K140" s="63"/>
      <c r="L140" s="63"/>
      <c r="M140" s="63"/>
      <c r="N140" s="152"/>
      <c r="O140" s="137">
        <f t="shared" si="0"/>
        <v>0</v>
      </c>
      <c r="P140" s="392"/>
      <c r="Q140" s="392"/>
      <c r="R140" s="392"/>
    </row>
    <row r="141" spans="1:18" s="135" customFormat="1" ht="12.75" customHeight="1" x14ac:dyDescent="0.25">
      <c r="A141" s="393">
        <v>31</v>
      </c>
      <c r="B141" s="399" t="s">
        <v>881</v>
      </c>
      <c r="C141" s="399" t="s">
        <v>1739</v>
      </c>
      <c r="D141" s="445" t="s">
        <v>63</v>
      </c>
      <c r="E141" s="436">
        <v>63</v>
      </c>
      <c r="F141" s="406">
        <f>H141+J141+R141</f>
        <v>4.0839945999999996</v>
      </c>
      <c r="G141" s="437">
        <v>2.0299999999999998</v>
      </c>
      <c r="H141" s="412">
        <f>G141*$P$8/1000</f>
        <v>4.0839945999999996</v>
      </c>
      <c r="I141" s="437"/>
      <c r="J141" s="412">
        <f>I141*$P$9/1000</f>
        <v>0</v>
      </c>
      <c r="K141" s="139"/>
      <c r="L141" s="139"/>
      <c r="M141" s="139"/>
      <c r="N141" s="317"/>
      <c r="O141" s="137">
        <f t="shared" si="0"/>
        <v>0</v>
      </c>
      <c r="P141" s="412">
        <f>E141*F141</f>
        <v>257.29165979999999</v>
      </c>
      <c r="Q141" s="412">
        <f>SUM(O141:O144)</f>
        <v>0</v>
      </c>
      <c r="R141" s="412">
        <f>Q141*1.02*1.05*$R$14</f>
        <v>0</v>
      </c>
    </row>
    <row r="142" spans="1:18" s="135" customFormat="1" ht="12.75" customHeight="1" x14ac:dyDescent="0.25">
      <c r="A142" s="394"/>
      <c r="B142" s="399"/>
      <c r="C142" s="399"/>
      <c r="D142" s="445"/>
      <c r="E142" s="436"/>
      <c r="F142" s="407"/>
      <c r="G142" s="437"/>
      <c r="H142" s="413"/>
      <c r="I142" s="437"/>
      <c r="J142" s="413"/>
      <c r="K142" s="139"/>
      <c r="L142" s="139"/>
      <c r="M142" s="139"/>
      <c r="N142" s="317"/>
      <c r="O142" s="137">
        <f t="shared" si="0"/>
        <v>0</v>
      </c>
      <c r="P142" s="413"/>
      <c r="Q142" s="413"/>
      <c r="R142" s="413"/>
    </row>
    <row r="143" spans="1:18" s="135" customFormat="1" ht="12.75" customHeight="1" x14ac:dyDescent="0.25">
      <c r="A143" s="394"/>
      <c r="B143" s="399"/>
      <c r="C143" s="399"/>
      <c r="D143" s="445"/>
      <c r="E143" s="436"/>
      <c r="F143" s="407"/>
      <c r="G143" s="437"/>
      <c r="H143" s="413"/>
      <c r="I143" s="437"/>
      <c r="J143" s="413"/>
      <c r="K143" s="139"/>
      <c r="L143" s="139"/>
      <c r="M143" s="139"/>
      <c r="N143" s="317"/>
      <c r="O143" s="137">
        <f t="shared" si="0"/>
        <v>0</v>
      </c>
      <c r="P143" s="413"/>
      <c r="Q143" s="413"/>
      <c r="R143" s="413"/>
    </row>
    <row r="144" spans="1:18" s="135" customFormat="1" ht="12.75" customHeight="1" x14ac:dyDescent="0.25">
      <c r="A144" s="395"/>
      <c r="B144" s="399"/>
      <c r="C144" s="399"/>
      <c r="D144" s="445"/>
      <c r="E144" s="436"/>
      <c r="F144" s="408"/>
      <c r="G144" s="437"/>
      <c r="H144" s="414"/>
      <c r="I144" s="437"/>
      <c r="J144" s="414"/>
      <c r="K144" s="139"/>
      <c r="L144" s="139"/>
      <c r="M144" s="139"/>
      <c r="N144" s="317"/>
      <c r="O144" s="137">
        <f t="shared" si="0"/>
        <v>0</v>
      </c>
      <c r="P144" s="414"/>
      <c r="Q144" s="414"/>
      <c r="R144" s="414"/>
    </row>
    <row r="145" spans="1:18" s="61" customFormat="1" ht="12.75" customHeight="1" x14ac:dyDescent="0.25">
      <c r="A145" s="393">
        <v>32</v>
      </c>
      <c r="B145" s="396" t="s">
        <v>141</v>
      </c>
      <c r="C145" s="396" t="s">
        <v>142</v>
      </c>
      <c r="D145" s="393" t="s">
        <v>73</v>
      </c>
      <c r="E145" s="403">
        <v>494.3</v>
      </c>
      <c r="F145" s="406">
        <f>H145+J145+R145</f>
        <v>1.6295742</v>
      </c>
      <c r="G145" s="437">
        <v>0.81</v>
      </c>
      <c r="H145" s="412">
        <f>G145*$P$8/1000</f>
        <v>1.6295742</v>
      </c>
      <c r="I145" s="429"/>
      <c r="J145" s="412">
        <f>I145*$P$9/1000</f>
        <v>0</v>
      </c>
      <c r="K145" s="59"/>
      <c r="L145" s="138"/>
      <c r="M145" s="59"/>
      <c r="N145" s="274"/>
      <c r="O145" s="137">
        <f t="shared" si="0"/>
        <v>0</v>
      </c>
      <c r="P145" s="412">
        <f>E145*F145</f>
        <v>805.49852706000001</v>
      </c>
      <c r="Q145" s="412">
        <f>SUM(O145:O148)</f>
        <v>0</v>
      </c>
      <c r="R145" s="412">
        <f>Q145*1.02*1.05*$R$14</f>
        <v>0</v>
      </c>
    </row>
    <row r="146" spans="1:18" s="61" customFormat="1" ht="12.75" customHeight="1" x14ac:dyDescent="0.25">
      <c r="A146" s="394"/>
      <c r="B146" s="397"/>
      <c r="C146" s="397"/>
      <c r="D146" s="394"/>
      <c r="E146" s="404"/>
      <c r="F146" s="407"/>
      <c r="G146" s="437"/>
      <c r="H146" s="413"/>
      <c r="I146" s="430"/>
      <c r="J146" s="413"/>
      <c r="K146" s="180"/>
      <c r="L146" s="138"/>
      <c r="M146" s="59"/>
      <c r="N146" s="274"/>
      <c r="O146" s="137">
        <f t="shared" si="0"/>
        <v>0</v>
      </c>
      <c r="P146" s="413"/>
      <c r="Q146" s="413"/>
      <c r="R146" s="413"/>
    </row>
    <row r="147" spans="1:18" s="61" customFormat="1" ht="12.75" customHeight="1" x14ac:dyDescent="0.25">
      <c r="A147" s="394"/>
      <c r="B147" s="397"/>
      <c r="C147" s="397"/>
      <c r="D147" s="394"/>
      <c r="E147" s="404"/>
      <c r="F147" s="407"/>
      <c r="G147" s="437"/>
      <c r="H147" s="413"/>
      <c r="I147" s="430"/>
      <c r="J147" s="413"/>
      <c r="K147" s="59"/>
      <c r="L147" s="138"/>
      <c r="M147" s="59"/>
      <c r="N147" s="274"/>
      <c r="O147" s="137">
        <f t="shared" si="0"/>
        <v>0</v>
      </c>
      <c r="P147" s="413"/>
      <c r="Q147" s="413"/>
      <c r="R147" s="413"/>
    </row>
    <row r="148" spans="1:18" s="61" customFormat="1" ht="12.75" customHeight="1" x14ac:dyDescent="0.25">
      <c r="A148" s="395"/>
      <c r="B148" s="398"/>
      <c r="C148" s="398"/>
      <c r="D148" s="395"/>
      <c r="E148" s="405"/>
      <c r="F148" s="408"/>
      <c r="G148" s="437"/>
      <c r="H148" s="414"/>
      <c r="I148" s="431"/>
      <c r="J148" s="414"/>
      <c r="K148" s="59"/>
      <c r="L148" s="138"/>
      <c r="M148" s="59"/>
      <c r="N148" s="274"/>
      <c r="O148" s="137">
        <f t="shared" si="0"/>
        <v>0</v>
      </c>
      <c r="P148" s="414"/>
      <c r="Q148" s="414"/>
      <c r="R148" s="414"/>
    </row>
    <row r="149" spans="1:18" s="61" customFormat="1" ht="12.75" customHeight="1" x14ac:dyDescent="0.25">
      <c r="A149" s="393">
        <v>33</v>
      </c>
      <c r="B149" s="424" t="s">
        <v>139</v>
      </c>
      <c r="C149" s="396" t="s">
        <v>1489</v>
      </c>
      <c r="D149" s="393" t="s">
        <v>73</v>
      </c>
      <c r="E149" s="487">
        <v>476.3</v>
      </c>
      <c r="F149" s="464">
        <f>H149+J149+R149</f>
        <v>3.3458600000000001</v>
      </c>
      <c r="G149" s="515">
        <v>0.4</v>
      </c>
      <c r="H149" s="390">
        <f>G149*$P$8/1000</f>
        <v>0.80472800000000011</v>
      </c>
      <c r="I149" s="515">
        <v>0.9</v>
      </c>
      <c r="J149" s="390">
        <f>I149*$P$9/1000</f>
        <v>2.5411320000000002</v>
      </c>
      <c r="K149" s="63"/>
      <c r="L149" s="63"/>
      <c r="M149" s="63"/>
      <c r="N149" s="153"/>
      <c r="O149" s="137">
        <f t="shared" ref="O149:O212" si="1">M149*N149</f>
        <v>0</v>
      </c>
      <c r="P149" s="390">
        <f>E149*F149</f>
        <v>1593.633118</v>
      </c>
      <c r="Q149" s="390">
        <f>SUM(O149:O152)</f>
        <v>0</v>
      </c>
      <c r="R149" s="390">
        <f>Q149*1.02*1.05*$R$14</f>
        <v>0</v>
      </c>
    </row>
    <row r="150" spans="1:18" s="61" customFormat="1" ht="12.75" customHeight="1" x14ac:dyDescent="0.25">
      <c r="A150" s="394"/>
      <c r="B150" s="425"/>
      <c r="C150" s="397"/>
      <c r="D150" s="394"/>
      <c r="E150" s="488"/>
      <c r="F150" s="465"/>
      <c r="G150" s="516"/>
      <c r="H150" s="391"/>
      <c r="I150" s="516"/>
      <c r="J150" s="391"/>
      <c r="K150" s="63"/>
      <c r="L150" s="63"/>
      <c r="M150" s="63"/>
      <c r="N150" s="153"/>
      <c r="O150" s="137">
        <f t="shared" si="1"/>
        <v>0</v>
      </c>
      <c r="P150" s="391"/>
      <c r="Q150" s="391"/>
      <c r="R150" s="391"/>
    </row>
    <row r="151" spans="1:18" s="61" customFormat="1" ht="12.75" customHeight="1" x14ac:dyDescent="0.25">
      <c r="A151" s="394"/>
      <c r="B151" s="425"/>
      <c r="C151" s="397"/>
      <c r="D151" s="394"/>
      <c r="E151" s="488"/>
      <c r="F151" s="465"/>
      <c r="G151" s="516"/>
      <c r="H151" s="391"/>
      <c r="I151" s="516"/>
      <c r="J151" s="391"/>
      <c r="K151" s="63"/>
      <c r="L151" s="63"/>
      <c r="M151" s="63"/>
      <c r="N151" s="153"/>
      <c r="O151" s="137">
        <f t="shared" si="1"/>
        <v>0</v>
      </c>
      <c r="P151" s="391"/>
      <c r="Q151" s="391"/>
      <c r="R151" s="391"/>
    </row>
    <row r="152" spans="1:18" s="61" customFormat="1" ht="12.75" customHeight="1" x14ac:dyDescent="0.25">
      <c r="A152" s="395"/>
      <c r="B152" s="426"/>
      <c r="C152" s="398"/>
      <c r="D152" s="395"/>
      <c r="E152" s="489"/>
      <c r="F152" s="466"/>
      <c r="G152" s="517"/>
      <c r="H152" s="392"/>
      <c r="I152" s="517"/>
      <c r="J152" s="392"/>
      <c r="K152" s="63"/>
      <c r="L152" s="63"/>
      <c r="M152" s="63"/>
      <c r="N152" s="152"/>
      <c r="O152" s="137">
        <f t="shared" si="1"/>
        <v>0</v>
      </c>
      <c r="P152" s="392"/>
      <c r="Q152" s="392"/>
      <c r="R152" s="392"/>
    </row>
    <row r="153" spans="1:18" s="61" customFormat="1" ht="12.75" customHeight="1" x14ac:dyDescent="0.25">
      <c r="A153" s="393"/>
      <c r="B153" s="467"/>
      <c r="C153" s="539" t="s">
        <v>143</v>
      </c>
      <c r="D153" s="420"/>
      <c r="E153" s="464"/>
      <c r="F153" s="464">
        <f>H153+J153+R153</f>
        <v>0</v>
      </c>
      <c r="G153" s="468"/>
      <c r="H153" s="390">
        <f>G153*$P$8/1000</f>
        <v>0</v>
      </c>
      <c r="I153" s="538"/>
      <c r="J153" s="390">
        <f>I153*$P$9/1000</f>
        <v>0</v>
      </c>
      <c r="K153" s="63"/>
      <c r="L153" s="63"/>
      <c r="M153" s="63"/>
      <c r="N153" s="153"/>
      <c r="O153" s="137">
        <f t="shared" si="1"/>
        <v>0</v>
      </c>
      <c r="P153" s="390">
        <f>E153*F153</f>
        <v>0</v>
      </c>
      <c r="Q153" s="390">
        <f>SUM(O153:O156)</f>
        <v>0</v>
      </c>
      <c r="R153" s="390">
        <f>Q153*1.02*1.05*$R$14</f>
        <v>0</v>
      </c>
    </row>
    <row r="154" spans="1:18" s="61" customFormat="1" ht="12.75" customHeight="1" x14ac:dyDescent="0.25">
      <c r="A154" s="394"/>
      <c r="B154" s="467"/>
      <c r="C154" s="540"/>
      <c r="D154" s="421"/>
      <c r="E154" s="465"/>
      <c r="F154" s="465"/>
      <c r="G154" s="468"/>
      <c r="H154" s="391"/>
      <c r="I154" s="538"/>
      <c r="J154" s="391"/>
      <c r="K154" s="63"/>
      <c r="L154" s="63"/>
      <c r="M154" s="63"/>
      <c r="N154" s="153"/>
      <c r="O154" s="137">
        <f t="shared" si="1"/>
        <v>0</v>
      </c>
      <c r="P154" s="391"/>
      <c r="Q154" s="391"/>
      <c r="R154" s="391"/>
    </row>
    <row r="155" spans="1:18" s="61" customFormat="1" ht="12.75" customHeight="1" x14ac:dyDescent="0.25">
      <c r="A155" s="394"/>
      <c r="B155" s="467"/>
      <c r="C155" s="540"/>
      <c r="D155" s="421"/>
      <c r="E155" s="465"/>
      <c r="F155" s="465"/>
      <c r="G155" s="468"/>
      <c r="H155" s="391"/>
      <c r="I155" s="538"/>
      <c r="J155" s="391"/>
      <c r="K155" s="63"/>
      <c r="L155" s="63"/>
      <c r="M155" s="63"/>
      <c r="N155" s="153"/>
      <c r="O155" s="137">
        <f t="shared" si="1"/>
        <v>0</v>
      </c>
      <c r="P155" s="391"/>
      <c r="Q155" s="391"/>
      <c r="R155" s="391"/>
    </row>
    <row r="156" spans="1:18" s="61" customFormat="1" ht="12.75" customHeight="1" x14ac:dyDescent="0.25">
      <c r="A156" s="395"/>
      <c r="B156" s="467"/>
      <c r="C156" s="541"/>
      <c r="D156" s="422"/>
      <c r="E156" s="466"/>
      <c r="F156" s="466"/>
      <c r="G156" s="468"/>
      <c r="H156" s="392"/>
      <c r="I156" s="538"/>
      <c r="J156" s="392"/>
      <c r="K156" s="63"/>
      <c r="L156" s="63"/>
      <c r="M156" s="63"/>
      <c r="N156" s="152"/>
      <c r="O156" s="137">
        <f t="shared" si="1"/>
        <v>0</v>
      </c>
      <c r="P156" s="392"/>
      <c r="Q156" s="392"/>
      <c r="R156" s="392"/>
    </row>
    <row r="157" spans="1:18" s="61" customFormat="1" ht="12.75" customHeight="1" x14ac:dyDescent="0.25">
      <c r="A157" s="393"/>
      <c r="B157" s="495"/>
      <c r="C157" s="539" t="s">
        <v>1490</v>
      </c>
      <c r="D157" s="420"/>
      <c r="E157" s="403"/>
      <c r="F157" s="464">
        <f>H157+J157+R157</f>
        <v>0</v>
      </c>
      <c r="G157" s="468"/>
      <c r="H157" s="390">
        <f>G157*$P$8/1000</f>
        <v>0</v>
      </c>
      <c r="I157" s="518"/>
      <c r="J157" s="390">
        <f>I157*$P$9/1000</f>
        <v>0</v>
      </c>
      <c r="K157" s="56"/>
      <c r="L157" s="70"/>
      <c r="M157" s="56"/>
      <c r="N157" s="87"/>
      <c r="O157" s="137">
        <f t="shared" si="1"/>
        <v>0</v>
      </c>
      <c r="P157" s="390">
        <f>E157*F157</f>
        <v>0</v>
      </c>
      <c r="Q157" s="390">
        <f>SUM(O157:O160)</f>
        <v>0</v>
      </c>
      <c r="R157" s="390">
        <f>Q157*1.02*1.05*$R$14</f>
        <v>0</v>
      </c>
    </row>
    <row r="158" spans="1:18" s="61" customFormat="1" ht="12.75" customHeight="1" x14ac:dyDescent="0.25">
      <c r="A158" s="394"/>
      <c r="B158" s="496"/>
      <c r="C158" s="540"/>
      <c r="D158" s="421"/>
      <c r="E158" s="404"/>
      <c r="F158" s="465"/>
      <c r="G158" s="468"/>
      <c r="H158" s="391"/>
      <c r="I158" s="519"/>
      <c r="J158" s="391"/>
      <c r="K158" s="51"/>
      <c r="L158" s="70"/>
      <c r="M158" s="56"/>
      <c r="N158" s="87"/>
      <c r="O158" s="137">
        <f t="shared" si="1"/>
        <v>0</v>
      </c>
      <c r="P158" s="391"/>
      <c r="Q158" s="391"/>
      <c r="R158" s="391"/>
    </row>
    <row r="159" spans="1:18" s="61" customFormat="1" ht="12.75" customHeight="1" x14ac:dyDescent="0.25">
      <c r="A159" s="394"/>
      <c r="B159" s="496"/>
      <c r="C159" s="540"/>
      <c r="D159" s="421"/>
      <c r="E159" s="404"/>
      <c r="F159" s="465"/>
      <c r="G159" s="468"/>
      <c r="H159" s="391"/>
      <c r="I159" s="519"/>
      <c r="J159" s="391"/>
      <c r="K159" s="56"/>
      <c r="L159" s="70"/>
      <c r="M159" s="56"/>
      <c r="N159" s="87"/>
      <c r="O159" s="137">
        <f t="shared" si="1"/>
        <v>0</v>
      </c>
      <c r="P159" s="391"/>
      <c r="Q159" s="391"/>
      <c r="R159" s="391"/>
    </row>
    <row r="160" spans="1:18" s="61" customFormat="1" ht="12.75" customHeight="1" x14ac:dyDescent="0.25">
      <c r="A160" s="395"/>
      <c r="B160" s="497"/>
      <c r="C160" s="541"/>
      <c r="D160" s="422"/>
      <c r="E160" s="405"/>
      <c r="F160" s="466"/>
      <c r="G160" s="468"/>
      <c r="H160" s="392"/>
      <c r="I160" s="520"/>
      <c r="J160" s="392"/>
      <c r="K160" s="56"/>
      <c r="L160" s="70"/>
      <c r="M160" s="56"/>
      <c r="N160" s="87"/>
      <c r="O160" s="137">
        <f t="shared" si="1"/>
        <v>0</v>
      </c>
      <c r="P160" s="392"/>
      <c r="Q160" s="392"/>
      <c r="R160" s="392"/>
    </row>
    <row r="161" spans="1:18" s="61" customFormat="1" ht="12.75" customHeight="1" x14ac:dyDescent="0.25">
      <c r="A161" s="393">
        <v>1</v>
      </c>
      <c r="B161" s="508" t="s">
        <v>1491</v>
      </c>
      <c r="C161" s="495" t="s">
        <v>1492</v>
      </c>
      <c r="D161" s="420" t="s">
        <v>72</v>
      </c>
      <c r="E161" s="477">
        <v>960</v>
      </c>
      <c r="F161" s="464">
        <f>H161+J161+R161</f>
        <v>1.0360872999999999</v>
      </c>
      <c r="G161" s="511">
        <v>0.51500000000000001</v>
      </c>
      <c r="H161" s="390">
        <f>G161*$P$8/1000</f>
        <v>1.0360872999999999</v>
      </c>
      <c r="I161" s="512"/>
      <c r="J161" s="390">
        <f>I161*$P$9/1000</f>
        <v>0</v>
      </c>
      <c r="K161" s="155"/>
      <c r="L161" s="155"/>
      <c r="M161" s="70"/>
      <c r="N161" s="155"/>
      <c r="O161" s="137">
        <f t="shared" si="1"/>
        <v>0</v>
      </c>
      <c r="P161" s="390">
        <f>E161*F161</f>
        <v>994.64380799999992</v>
      </c>
      <c r="Q161" s="390">
        <f>SUM(O161:O164)</f>
        <v>0</v>
      </c>
      <c r="R161" s="390">
        <f>Q161*1.02*1.05*$R$14</f>
        <v>0</v>
      </c>
    </row>
    <row r="162" spans="1:18" s="61" customFormat="1" ht="12.75" customHeight="1" x14ac:dyDescent="0.25">
      <c r="A162" s="394"/>
      <c r="B162" s="509"/>
      <c r="C162" s="496"/>
      <c r="D162" s="421"/>
      <c r="E162" s="478"/>
      <c r="F162" s="465"/>
      <c r="G162" s="511"/>
      <c r="H162" s="391"/>
      <c r="I162" s="513"/>
      <c r="J162" s="391"/>
      <c r="K162" s="63"/>
      <c r="L162" s="63"/>
      <c r="M162" s="63"/>
      <c r="N162" s="152"/>
      <c r="O162" s="137">
        <f t="shared" si="1"/>
        <v>0</v>
      </c>
      <c r="P162" s="391"/>
      <c r="Q162" s="391"/>
      <c r="R162" s="391"/>
    </row>
    <row r="163" spans="1:18" s="61" customFormat="1" ht="12.75" customHeight="1" x14ac:dyDescent="0.25">
      <c r="A163" s="394"/>
      <c r="B163" s="509"/>
      <c r="C163" s="496"/>
      <c r="D163" s="421"/>
      <c r="E163" s="478"/>
      <c r="F163" s="465"/>
      <c r="G163" s="511"/>
      <c r="H163" s="391"/>
      <c r="I163" s="513"/>
      <c r="J163" s="391"/>
      <c r="K163" s="63"/>
      <c r="L163" s="63"/>
      <c r="M163" s="65"/>
      <c r="N163" s="152"/>
      <c r="O163" s="137">
        <f t="shared" si="1"/>
        <v>0</v>
      </c>
      <c r="P163" s="391"/>
      <c r="Q163" s="391"/>
      <c r="R163" s="391"/>
    </row>
    <row r="164" spans="1:18" s="61" customFormat="1" ht="12.75" customHeight="1" x14ac:dyDescent="0.25">
      <c r="A164" s="395"/>
      <c r="B164" s="510"/>
      <c r="C164" s="497"/>
      <c r="D164" s="422"/>
      <c r="E164" s="479"/>
      <c r="F164" s="466"/>
      <c r="G164" s="511"/>
      <c r="H164" s="392"/>
      <c r="I164" s="514"/>
      <c r="J164" s="392"/>
      <c r="K164" s="63"/>
      <c r="L164" s="63"/>
      <c r="M164" s="63"/>
      <c r="N164" s="152"/>
      <c r="O164" s="137">
        <f t="shared" si="1"/>
        <v>0</v>
      </c>
      <c r="P164" s="392"/>
      <c r="Q164" s="392"/>
      <c r="R164" s="392"/>
    </row>
    <row r="165" spans="1:18" s="61" customFormat="1" ht="12.75" customHeight="1" x14ac:dyDescent="0.25">
      <c r="A165" s="420">
        <v>2</v>
      </c>
      <c r="B165" s="467" t="s">
        <v>1448</v>
      </c>
      <c r="C165" s="495" t="s">
        <v>1449</v>
      </c>
      <c r="D165" s="420" t="s">
        <v>75</v>
      </c>
      <c r="E165" s="487">
        <v>169</v>
      </c>
      <c r="F165" s="464">
        <f>H165+J165+R165</f>
        <v>2.0292879400000001</v>
      </c>
      <c r="G165" s="468">
        <v>0.67100000000000004</v>
      </c>
      <c r="H165" s="390">
        <f>G165*$P$8/1000</f>
        <v>1.34993122</v>
      </c>
      <c r="I165" s="538"/>
      <c r="J165" s="390">
        <f>I165*$P$9/1000</f>
        <v>0</v>
      </c>
      <c r="K165" s="139" t="s">
        <v>1450</v>
      </c>
      <c r="L165" s="139" t="s">
        <v>75</v>
      </c>
      <c r="M165" s="139">
        <v>1</v>
      </c>
      <c r="N165" s="268">
        <v>0.6</v>
      </c>
      <c r="O165" s="137">
        <f t="shared" si="1"/>
        <v>0.6</v>
      </c>
      <c r="P165" s="390">
        <f>E165*F165</f>
        <v>342.94966186000005</v>
      </c>
      <c r="Q165" s="390">
        <f>SUM(O165:O168)</f>
        <v>0.6</v>
      </c>
      <c r="R165" s="390">
        <f>Q165*1.02*1.05*$R$14</f>
        <v>0.67935672000000003</v>
      </c>
    </row>
    <row r="166" spans="1:18" s="61" customFormat="1" ht="12.75" customHeight="1" x14ac:dyDescent="0.25">
      <c r="A166" s="421"/>
      <c r="B166" s="467"/>
      <c r="C166" s="496"/>
      <c r="D166" s="421"/>
      <c r="E166" s="488"/>
      <c r="F166" s="465"/>
      <c r="G166" s="468"/>
      <c r="H166" s="391"/>
      <c r="I166" s="538"/>
      <c r="J166" s="391"/>
      <c r="K166" s="70"/>
      <c r="L166" s="70"/>
      <c r="M166" s="158"/>
      <c r="N166" s="155"/>
      <c r="O166" s="137">
        <f t="shared" si="1"/>
        <v>0</v>
      </c>
      <c r="P166" s="391"/>
      <c r="Q166" s="391"/>
      <c r="R166" s="391"/>
    </row>
    <row r="167" spans="1:18" s="61" customFormat="1" ht="12.75" customHeight="1" x14ac:dyDescent="0.25">
      <c r="A167" s="421"/>
      <c r="B167" s="467"/>
      <c r="C167" s="496"/>
      <c r="D167" s="421"/>
      <c r="E167" s="488"/>
      <c r="F167" s="465"/>
      <c r="G167" s="468"/>
      <c r="H167" s="391"/>
      <c r="I167" s="538"/>
      <c r="J167" s="391"/>
      <c r="K167" s="70"/>
      <c r="L167" s="70"/>
      <c r="M167" s="70"/>
      <c r="N167" s="155"/>
      <c r="O167" s="137">
        <f t="shared" si="1"/>
        <v>0</v>
      </c>
      <c r="P167" s="391"/>
      <c r="Q167" s="391"/>
      <c r="R167" s="391"/>
    </row>
    <row r="168" spans="1:18" s="61" customFormat="1" ht="12.75" customHeight="1" x14ac:dyDescent="0.25">
      <c r="A168" s="422"/>
      <c r="B168" s="467"/>
      <c r="C168" s="497"/>
      <c r="D168" s="422"/>
      <c r="E168" s="489"/>
      <c r="F168" s="466"/>
      <c r="G168" s="468"/>
      <c r="H168" s="392"/>
      <c r="I168" s="538"/>
      <c r="J168" s="392"/>
      <c r="K168" s="70"/>
      <c r="L168" s="70"/>
      <c r="M168" s="70"/>
      <c r="N168" s="155"/>
      <c r="O168" s="137">
        <f t="shared" si="1"/>
        <v>0</v>
      </c>
      <c r="P168" s="392"/>
      <c r="Q168" s="392"/>
      <c r="R168" s="392"/>
    </row>
    <row r="169" spans="1:18" s="135" customFormat="1" ht="12.75" customHeight="1" x14ac:dyDescent="0.25">
      <c r="A169" s="393">
        <v>3</v>
      </c>
      <c r="B169" s="467" t="s">
        <v>769</v>
      </c>
      <c r="C169" s="467" t="s">
        <v>1499</v>
      </c>
      <c r="D169" s="393" t="s">
        <v>79</v>
      </c>
      <c r="E169" s="531">
        <v>23.1</v>
      </c>
      <c r="F169" s="464">
        <f>H169+J169+R169</f>
        <v>13.181286919563998</v>
      </c>
      <c r="G169" s="468">
        <v>1.82</v>
      </c>
      <c r="H169" s="390">
        <f>G169*$P$8/1000</f>
        <v>3.6615123999999999</v>
      </c>
      <c r="I169" s="468">
        <v>1.06</v>
      </c>
      <c r="J169" s="390">
        <f>I169*$P$9/1000</f>
        <v>2.9928888000000002</v>
      </c>
      <c r="K169" s="139" t="s">
        <v>602</v>
      </c>
      <c r="L169" s="139" t="s">
        <v>79</v>
      </c>
      <c r="M169" s="139">
        <v>0.97</v>
      </c>
      <c r="N169" s="268">
        <v>5.2709999999999999</v>
      </c>
      <c r="O169" s="137">
        <f t="shared" si="1"/>
        <v>5.11287</v>
      </c>
      <c r="P169" s="390">
        <f>E169*F169</f>
        <v>304.4877278419284</v>
      </c>
      <c r="Q169" s="390">
        <f>SUM(O169:O172)</f>
        <v>5.7644699999999993</v>
      </c>
      <c r="R169" s="390">
        <f>Q169*1.02*1.05*$R$14</f>
        <v>6.5268857195639987</v>
      </c>
    </row>
    <row r="170" spans="1:18" s="135" customFormat="1" ht="12.75" customHeight="1" x14ac:dyDescent="0.25">
      <c r="A170" s="394"/>
      <c r="B170" s="467"/>
      <c r="C170" s="467"/>
      <c r="D170" s="394"/>
      <c r="E170" s="531"/>
      <c r="F170" s="465"/>
      <c r="G170" s="468"/>
      <c r="H170" s="391"/>
      <c r="I170" s="468"/>
      <c r="J170" s="391"/>
      <c r="K170" s="139" t="s">
        <v>1493</v>
      </c>
      <c r="L170" s="139" t="s">
        <v>79</v>
      </c>
      <c r="M170" s="139">
        <v>0.09</v>
      </c>
      <c r="N170" s="268">
        <v>2</v>
      </c>
      <c r="O170" s="137">
        <f t="shared" si="1"/>
        <v>0.18</v>
      </c>
      <c r="P170" s="391"/>
      <c r="Q170" s="391"/>
      <c r="R170" s="391"/>
    </row>
    <row r="171" spans="1:18" s="135" customFormat="1" ht="12.75" customHeight="1" x14ac:dyDescent="0.25">
      <c r="A171" s="394"/>
      <c r="B171" s="467"/>
      <c r="C171" s="467"/>
      <c r="D171" s="394"/>
      <c r="E171" s="531"/>
      <c r="F171" s="465"/>
      <c r="G171" s="468"/>
      <c r="H171" s="391"/>
      <c r="I171" s="468"/>
      <c r="J171" s="391"/>
      <c r="K171" s="139" t="s">
        <v>1494</v>
      </c>
      <c r="L171" s="139" t="s">
        <v>79</v>
      </c>
      <c r="M171" s="48">
        <v>0.18</v>
      </c>
      <c r="N171" s="268">
        <v>2.62</v>
      </c>
      <c r="O171" s="137">
        <f t="shared" si="1"/>
        <v>0.47160000000000002</v>
      </c>
      <c r="P171" s="391"/>
      <c r="Q171" s="391"/>
      <c r="R171" s="391"/>
    </row>
    <row r="172" spans="1:18" s="135" customFormat="1" ht="12.75" customHeight="1" x14ac:dyDescent="0.25">
      <c r="A172" s="395"/>
      <c r="B172" s="467"/>
      <c r="C172" s="467"/>
      <c r="D172" s="394"/>
      <c r="E172" s="531"/>
      <c r="F172" s="466"/>
      <c r="G172" s="468"/>
      <c r="H172" s="392"/>
      <c r="I172" s="468"/>
      <c r="J172" s="392"/>
      <c r="K172" s="63"/>
      <c r="L172" s="63"/>
      <c r="M172" s="63"/>
      <c r="N172" s="152"/>
      <c r="O172" s="137">
        <f t="shared" si="1"/>
        <v>0</v>
      </c>
      <c r="P172" s="392"/>
      <c r="Q172" s="392"/>
      <c r="R172" s="392"/>
    </row>
    <row r="173" spans="1:18" s="135" customFormat="1" ht="12.75" customHeight="1" x14ac:dyDescent="0.25">
      <c r="A173" s="393">
        <v>4</v>
      </c>
      <c r="B173" s="467" t="s">
        <v>603</v>
      </c>
      <c r="C173" s="467" t="s">
        <v>1495</v>
      </c>
      <c r="D173" s="393" t="s">
        <v>79</v>
      </c>
      <c r="E173" s="491">
        <v>33</v>
      </c>
      <c r="F173" s="464">
        <f>H173+J173+R173</f>
        <v>35.663512844591999</v>
      </c>
      <c r="G173" s="468">
        <v>1.62</v>
      </c>
      <c r="H173" s="390">
        <f>G173*$P$8/1000</f>
        <v>3.2591483999999999</v>
      </c>
      <c r="I173" s="530"/>
      <c r="J173" s="390">
        <f>I173*$P$9/1000</f>
        <v>0</v>
      </c>
      <c r="K173" s="139" t="s">
        <v>393</v>
      </c>
      <c r="L173" s="139" t="s">
        <v>79</v>
      </c>
      <c r="M173" s="139">
        <v>1.02</v>
      </c>
      <c r="N173" s="268">
        <v>28.058</v>
      </c>
      <c r="O173" s="137">
        <f t="shared" si="1"/>
        <v>28.619160000000001</v>
      </c>
      <c r="P173" s="390">
        <f>E173*F173</f>
        <v>1176.8959238715361</v>
      </c>
      <c r="Q173" s="390">
        <f>SUM(O173:O176)</f>
        <v>28.619160000000001</v>
      </c>
      <c r="R173" s="390">
        <f>Q173*1.02*1.05*$R$14</f>
        <v>32.404364444591998</v>
      </c>
    </row>
    <row r="174" spans="1:18" s="135" customFormat="1" ht="12.75" customHeight="1" x14ac:dyDescent="0.25">
      <c r="A174" s="394"/>
      <c r="B174" s="467"/>
      <c r="C174" s="467"/>
      <c r="D174" s="394"/>
      <c r="E174" s="491"/>
      <c r="F174" s="465"/>
      <c r="G174" s="468"/>
      <c r="H174" s="391"/>
      <c r="I174" s="530"/>
      <c r="J174" s="391"/>
      <c r="K174" s="63"/>
      <c r="L174" s="63"/>
      <c r="M174" s="63"/>
      <c r="N174" s="152"/>
      <c r="O174" s="137">
        <f t="shared" si="1"/>
        <v>0</v>
      </c>
      <c r="P174" s="391"/>
      <c r="Q174" s="391"/>
      <c r="R174" s="391"/>
    </row>
    <row r="175" spans="1:18" s="135" customFormat="1" ht="12.75" customHeight="1" x14ac:dyDescent="0.25">
      <c r="A175" s="394"/>
      <c r="B175" s="467"/>
      <c r="C175" s="467"/>
      <c r="D175" s="394"/>
      <c r="E175" s="491"/>
      <c r="F175" s="465"/>
      <c r="G175" s="468"/>
      <c r="H175" s="391"/>
      <c r="I175" s="530"/>
      <c r="J175" s="391"/>
      <c r="K175" s="63"/>
      <c r="L175" s="63"/>
      <c r="M175" s="55"/>
      <c r="N175" s="152"/>
      <c r="O175" s="137">
        <f t="shared" si="1"/>
        <v>0</v>
      </c>
      <c r="P175" s="391"/>
      <c r="Q175" s="391"/>
      <c r="R175" s="391"/>
    </row>
    <row r="176" spans="1:18" s="135" customFormat="1" ht="12.75" customHeight="1" x14ac:dyDescent="0.25">
      <c r="A176" s="395"/>
      <c r="B176" s="467"/>
      <c r="C176" s="467"/>
      <c r="D176" s="394"/>
      <c r="E176" s="491"/>
      <c r="F176" s="466"/>
      <c r="G176" s="468"/>
      <c r="H176" s="392"/>
      <c r="I176" s="530"/>
      <c r="J176" s="392"/>
      <c r="K176" s="63"/>
      <c r="L176" s="63"/>
      <c r="M176" s="63"/>
      <c r="N176" s="152"/>
      <c r="O176" s="137">
        <f t="shared" si="1"/>
        <v>0</v>
      </c>
      <c r="P176" s="392"/>
      <c r="Q176" s="392"/>
      <c r="R176" s="392"/>
    </row>
    <row r="177" spans="1:18" s="135" customFormat="1" ht="12.75" customHeight="1" x14ac:dyDescent="0.25">
      <c r="A177" s="393">
        <v>5</v>
      </c>
      <c r="B177" s="495" t="s">
        <v>604</v>
      </c>
      <c r="C177" s="495" t="s">
        <v>1496</v>
      </c>
      <c r="D177" s="420" t="s">
        <v>73</v>
      </c>
      <c r="E177" s="420">
        <v>2.3199999999999998</v>
      </c>
      <c r="F177" s="464">
        <f>H177+J177+R177</f>
        <v>311.94068719999996</v>
      </c>
      <c r="G177" s="535">
        <v>6.76</v>
      </c>
      <c r="H177" s="390">
        <f>G177*$P$8/1000</f>
        <v>13.599903199999998</v>
      </c>
      <c r="I177" s="470">
        <v>1.4</v>
      </c>
      <c r="J177" s="390">
        <f>I177*$P$9/1000</f>
        <v>3.9528719999999997</v>
      </c>
      <c r="K177" s="139" t="s">
        <v>110</v>
      </c>
      <c r="L177" s="139" t="s">
        <v>73</v>
      </c>
      <c r="M177" s="139">
        <v>1</v>
      </c>
      <c r="N177" s="268">
        <v>260</v>
      </c>
      <c r="O177" s="137">
        <f t="shared" si="1"/>
        <v>260</v>
      </c>
      <c r="P177" s="390">
        <f>E177*F177</f>
        <v>723.70239430399988</v>
      </c>
      <c r="Q177" s="390">
        <f>SUM(O177:O180)</f>
        <v>260</v>
      </c>
      <c r="R177" s="390">
        <f>Q177*1.02*1.05*$R$14</f>
        <v>294.38791199999997</v>
      </c>
    </row>
    <row r="178" spans="1:18" s="135" customFormat="1" ht="12.75" customHeight="1" x14ac:dyDescent="0.25">
      <c r="A178" s="394"/>
      <c r="B178" s="496"/>
      <c r="C178" s="496"/>
      <c r="D178" s="421"/>
      <c r="E178" s="421"/>
      <c r="F178" s="465"/>
      <c r="G178" s="536"/>
      <c r="H178" s="391"/>
      <c r="I178" s="471"/>
      <c r="J178" s="391"/>
      <c r="K178" s="63"/>
      <c r="L178" s="63"/>
      <c r="M178" s="63"/>
      <c r="N178" s="152"/>
      <c r="O178" s="137">
        <f t="shared" si="1"/>
        <v>0</v>
      </c>
      <c r="P178" s="391"/>
      <c r="Q178" s="391"/>
      <c r="R178" s="391"/>
    </row>
    <row r="179" spans="1:18" s="135" customFormat="1" ht="12.75" customHeight="1" x14ac:dyDescent="0.25">
      <c r="A179" s="394"/>
      <c r="B179" s="496"/>
      <c r="C179" s="496"/>
      <c r="D179" s="421"/>
      <c r="E179" s="421"/>
      <c r="F179" s="465"/>
      <c r="G179" s="536"/>
      <c r="H179" s="391"/>
      <c r="I179" s="471"/>
      <c r="J179" s="391"/>
      <c r="K179" s="63"/>
      <c r="L179" s="63"/>
      <c r="M179" s="65"/>
      <c r="N179" s="152"/>
      <c r="O179" s="137">
        <f t="shared" si="1"/>
        <v>0</v>
      </c>
      <c r="P179" s="391"/>
      <c r="Q179" s="391"/>
      <c r="R179" s="391"/>
    </row>
    <row r="180" spans="1:18" s="135" customFormat="1" ht="12.75" customHeight="1" x14ac:dyDescent="0.25">
      <c r="A180" s="395"/>
      <c r="B180" s="497"/>
      <c r="C180" s="497"/>
      <c r="D180" s="422"/>
      <c r="E180" s="422"/>
      <c r="F180" s="466"/>
      <c r="G180" s="537"/>
      <c r="H180" s="392"/>
      <c r="I180" s="472"/>
      <c r="J180" s="392"/>
      <c r="K180" s="63"/>
      <c r="L180" s="63"/>
      <c r="M180" s="63"/>
      <c r="N180" s="152"/>
      <c r="O180" s="137">
        <f t="shared" si="1"/>
        <v>0</v>
      </c>
      <c r="P180" s="392"/>
      <c r="Q180" s="392"/>
      <c r="R180" s="392"/>
    </row>
    <row r="181" spans="1:18" s="61" customFormat="1" ht="12.75" customHeight="1" x14ac:dyDescent="0.25">
      <c r="A181" s="393"/>
      <c r="B181" s="467"/>
      <c r="C181" s="529" t="s">
        <v>1497</v>
      </c>
      <c r="D181" s="461"/>
      <c r="E181" s="531"/>
      <c r="F181" s="464">
        <f>H181+J181+R181</f>
        <v>0</v>
      </c>
      <c r="G181" s="468"/>
      <c r="H181" s="390">
        <f>G181*$P$8/1000</f>
        <v>0</v>
      </c>
      <c r="I181" s="463"/>
      <c r="J181" s="390">
        <f>I181*$P$9/1000</f>
        <v>0</v>
      </c>
      <c r="K181" s="63"/>
      <c r="L181" s="63"/>
      <c r="M181" s="63"/>
      <c r="N181" s="152"/>
      <c r="O181" s="137">
        <f t="shared" si="1"/>
        <v>0</v>
      </c>
      <c r="P181" s="390">
        <f>E181*F181</f>
        <v>0</v>
      </c>
      <c r="Q181" s="390">
        <f>SUM(O181:O184)</f>
        <v>0</v>
      </c>
      <c r="R181" s="390">
        <f>Q181*1.02*1.05*$R$14</f>
        <v>0</v>
      </c>
    </row>
    <row r="182" spans="1:18" s="61" customFormat="1" ht="12.75" customHeight="1" x14ac:dyDescent="0.25">
      <c r="A182" s="394"/>
      <c r="B182" s="467"/>
      <c r="C182" s="529"/>
      <c r="D182" s="461"/>
      <c r="E182" s="531"/>
      <c r="F182" s="465"/>
      <c r="G182" s="468"/>
      <c r="H182" s="391"/>
      <c r="I182" s="463"/>
      <c r="J182" s="391"/>
      <c r="K182" s="63"/>
      <c r="L182" s="63"/>
      <c r="M182" s="56"/>
      <c r="N182" s="152"/>
      <c r="O182" s="137">
        <f t="shared" si="1"/>
        <v>0</v>
      </c>
      <c r="P182" s="391"/>
      <c r="Q182" s="391"/>
      <c r="R182" s="391"/>
    </row>
    <row r="183" spans="1:18" s="61" customFormat="1" ht="12.75" customHeight="1" x14ac:dyDescent="0.25">
      <c r="A183" s="394"/>
      <c r="B183" s="467"/>
      <c r="C183" s="529"/>
      <c r="D183" s="461"/>
      <c r="E183" s="531"/>
      <c r="F183" s="465"/>
      <c r="G183" s="468"/>
      <c r="H183" s="391"/>
      <c r="I183" s="463"/>
      <c r="J183" s="391"/>
      <c r="K183" s="63"/>
      <c r="L183" s="63"/>
      <c r="M183" s="56"/>
      <c r="N183" s="156"/>
      <c r="O183" s="137">
        <f t="shared" si="1"/>
        <v>0</v>
      </c>
      <c r="P183" s="391"/>
      <c r="Q183" s="391"/>
      <c r="R183" s="391"/>
    </row>
    <row r="184" spans="1:18" s="61" customFormat="1" ht="12.75" customHeight="1" x14ac:dyDescent="0.25">
      <c r="A184" s="395"/>
      <c r="B184" s="467"/>
      <c r="C184" s="529"/>
      <c r="D184" s="461"/>
      <c r="E184" s="531"/>
      <c r="F184" s="466"/>
      <c r="G184" s="468"/>
      <c r="H184" s="392"/>
      <c r="I184" s="463"/>
      <c r="J184" s="392"/>
      <c r="K184" s="63"/>
      <c r="L184" s="63"/>
      <c r="M184" s="63"/>
      <c r="N184" s="152"/>
      <c r="O184" s="137">
        <f t="shared" si="1"/>
        <v>0</v>
      </c>
      <c r="P184" s="392"/>
      <c r="Q184" s="392"/>
      <c r="R184" s="392"/>
    </row>
    <row r="185" spans="1:18" ht="12.75" customHeight="1" x14ac:dyDescent="0.25">
      <c r="A185" s="393">
        <v>1</v>
      </c>
      <c r="B185" s="399" t="s">
        <v>241</v>
      </c>
      <c r="C185" s="399" t="s">
        <v>242</v>
      </c>
      <c r="D185" s="428" t="s">
        <v>86</v>
      </c>
      <c r="E185" s="446">
        <v>332.4</v>
      </c>
      <c r="F185" s="406">
        <f>H185+J185+R185</f>
        <v>3.1585249854000002</v>
      </c>
      <c r="G185" s="437">
        <v>0.54</v>
      </c>
      <c r="H185" s="412">
        <f>G185*$P$8/1000</f>
        <v>1.0863828</v>
      </c>
      <c r="I185" s="423">
        <v>6.4399999999999999E-2</v>
      </c>
      <c r="J185" s="412">
        <f>I185*$P$9/1000</f>
        <v>0.18183211199999999</v>
      </c>
      <c r="K185" s="139" t="s">
        <v>243</v>
      </c>
      <c r="L185" s="139" t="s">
        <v>72</v>
      </c>
      <c r="M185" s="139">
        <v>12.5</v>
      </c>
      <c r="N185" s="268">
        <v>0.123</v>
      </c>
      <c r="O185" s="137">
        <f t="shared" si="1"/>
        <v>1.5375000000000001</v>
      </c>
      <c r="P185" s="412">
        <f>E185*F185</f>
        <v>1049.89370514696</v>
      </c>
      <c r="Q185" s="412">
        <f>SUM(O185:O188)</f>
        <v>1.6695000000000002</v>
      </c>
      <c r="R185" s="412">
        <f>Q185*1.02*1.05*$R$14</f>
        <v>1.8903100734000002</v>
      </c>
    </row>
    <row r="186" spans="1:18" ht="12.75" customHeight="1" x14ac:dyDescent="0.25">
      <c r="A186" s="394"/>
      <c r="B186" s="399"/>
      <c r="C186" s="399"/>
      <c r="D186" s="428"/>
      <c r="E186" s="446"/>
      <c r="F186" s="407"/>
      <c r="G186" s="437"/>
      <c r="H186" s="413"/>
      <c r="I186" s="423"/>
      <c r="J186" s="413"/>
      <c r="K186" s="139"/>
      <c r="L186" s="139"/>
      <c r="M186" s="59"/>
      <c r="N186" s="268"/>
      <c r="O186" s="137">
        <f t="shared" si="1"/>
        <v>0</v>
      </c>
      <c r="P186" s="413"/>
      <c r="Q186" s="413"/>
      <c r="R186" s="413"/>
    </row>
    <row r="187" spans="1:18" ht="12.75" customHeight="1" x14ac:dyDescent="0.25">
      <c r="A187" s="394"/>
      <c r="B187" s="399"/>
      <c r="C187" s="399"/>
      <c r="D187" s="428"/>
      <c r="E187" s="446"/>
      <c r="F187" s="407"/>
      <c r="G187" s="437"/>
      <c r="H187" s="413"/>
      <c r="I187" s="423"/>
      <c r="J187" s="413"/>
      <c r="K187" s="139" t="s">
        <v>94</v>
      </c>
      <c r="L187" s="139" t="s">
        <v>79</v>
      </c>
      <c r="M187" s="59">
        <v>5.0000000000000001E-3</v>
      </c>
      <c r="N187" s="269">
        <v>26.4</v>
      </c>
      <c r="O187" s="137">
        <f t="shared" si="1"/>
        <v>0.13200000000000001</v>
      </c>
      <c r="P187" s="413"/>
      <c r="Q187" s="413"/>
      <c r="R187" s="413"/>
    </row>
    <row r="188" spans="1:18" ht="12.75" customHeight="1" x14ac:dyDescent="0.25">
      <c r="A188" s="395"/>
      <c r="B188" s="399"/>
      <c r="C188" s="399"/>
      <c r="D188" s="428"/>
      <c r="E188" s="446"/>
      <c r="F188" s="408"/>
      <c r="G188" s="437"/>
      <c r="H188" s="414"/>
      <c r="I188" s="423"/>
      <c r="J188" s="414"/>
      <c r="K188" s="139"/>
      <c r="L188" s="139"/>
      <c r="M188" s="139"/>
      <c r="N188" s="268"/>
      <c r="O188" s="137">
        <f t="shared" si="1"/>
        <v>0</v>
      </c>
      <c r="P188" s="414"/>
      <c r="Q188" s="414"/>
      <c r="R188" s="414"/>
    </row>
    <row r="189" spans="1:18" s="135" customFormat="1" ht="12.75" customHeight="1" x14ac:dyDescent="0.25">
      <c r="A189" s="393">
        <v>2</v>
      </c>
      <c r="B189" s="467" t="s">
        <v>750</v>
      </c>
      <c r="C189" s="399" t="s">
        <v>1498</v>
      </c>
      <c r="D189" s="393" t="s">
        <v>79</v>
      </c>
      <c r="E189" s="446">
        <v>44.5</v>
      </c>
      <c r="F189" s="464">
        <f>H189+J189+R189</f>
        <v>20.970403524799998</v>
      </c>
      <c r="G189" s="468">
        <v>1.87</v>
      </c>
      <c r="H189" s="390">
        <f>G189*$P$8/1000</f>
        <v>3.7621034</v>
      </c>
      <c r="I189" s="469">
        <v>0.92</v>
      </c>
      <c r="J189" s="390">
        <f>I189*$P$9/1000</f>
        <v>2.5976016</v>
      </c>
      <c r="K189" s="139" t="s">
        <v>243</v>
      </c>
      <c r="L189" s="139" t="s">
        <v>72</v>
      </c>
      <c r="M189" s="139">
        <v>62.5</v>
      </c>
      <c r="N189" s="268">
        <v>0.16</v>
      </c>
      <c r="O189" s="137">
        <f t="shared" si="1"/>
        <v>10</v>
      </c>
      <c r="P189" s="390">
        <f>E189*F189</f>
        <v>933.18295685359988</v>
      </c>
      <c r="Q189" s="390">
        <f>SUM(O189:O192)</f>
        <v>12.904</v>
      </c>
      <c r="R189" s="390">
        <f>Q189*1.02*1.05*$R$14</f>
        <v>14.610698524799998</v>
      </c>
    </row>
    <row r="190" spans="1:18" s="135" customFormat="1" ht="12.75" customHeight="1" x14ac:dyDescent="0.25">
      <c r="A190" s="394"/>
      <c r="B190" s="467"/>
      <c r="C190" s="399"/>
      <c r="D190" s="394"/>
      <c r="E190" s="446"/>
      <c r="F190" s="465"/>
      <c r="G190" s="468"/>
      <c r="H190" s="391"/>
      <c r="I190" s="469"/>
      <c r="J190" s="391"/>
      <c r="K190" s="139"/>
      <c r="L190" s="139"/>
      <c r="M190" s="59"/>
      <c r="N190" s="268"/>
      <c r="O190" s="137">
        <f t="shared" si="1"/>
        <v>0</v>
      </c>
      <c r="P190" s="391"/>
      <c r="Q190" s="391"/>
      <c r="R190" s="391"/>
    </row>
    <row r="191" spans="1:18" s="135" customFormat="1" ht="12.75" customHeight="1" x14ac:dyDescent="0.25">
      <c r="A191" s="394"/>
      <c r="B191" s="467"/>
      <c r="C191" s="399"/>
      <c r="D191" s="394"/>
      <c r="E191" s="446"/>
      <c r="F191" s="465"/>
      <c r="G191" s="468"/>
      <c r="H191" s="391"/>
      <c r="I191" s="469"/>
      <c r="J191" s="391"/>
      <c r="K191" s="139" t="s">
        <v>94</v>
      </c>
      <c r="L191" s="139" t="s">
        <v>79</v>
      </c>
      <c r="M191" s="59">
        <v>0.11</v>
      </c>
      <c r="N191" s="269">
        <v>26.4</v>
      </c>
      <c r="O191" s="137">
        <f t="shared" si="1"/>
        <v>2.9039999999999999</v>
      </c>
      <c r="P191" s="391"/>
      <c r="Q191" s="391"/>
      <c r="R191" s="391"/>
    </row>
    <row r="192" spans="1:18" s="135" customFormat="1" ht="12.75" customHeight="1" x14ac:dyDescent="0.25">
      <c r="A192" s="395"/>
      <c r="B192" s="467"/>
      <c r="C192" s="399"/>
      <c r="D192" s="394"/>
      <c r="E192" s="446"/>
      <c r="F192" s="466"/>
      <c r="G192" s="468"/>
      <c r="H192" s="392"/>
      <c r="I192" s="469"/>
      <c r="J192" s="392"/>
      <c r="K192" s="63"/>
      <c r="L192" s="63"/>
      <c r="M192" s="63"/>
      <c r="N192" s="152"/>
      <c r="O192" s="137">
        <f t="shared" si="1"/>
        <v>0</v>
      </c>
      <c r="P192" s="392"/>
      <c r="Q192" s="392"/>
      <c r="R192" s="392"/>
    </row>
    <row r="193" spans="1:18" ht="12.75" customHeight="1" x14ac:dyDescent="0.25">
      <c r="A193" s="393">
        <v>3</v>
      </c>
      <c r="B193" s="399" t="s">
        <v>711</v>
      </c>
      <c r="C193" s="399" t="s">
        <v>244</v>
      </c>
      <c r="D193" s="428" t="s">
        <v>77</v>
      </c>
      <c r="E193" s="436">
        <v>4.2300000000000004</v>
      </c>
      <c r="F193" s="406">
        <f>H193+J193+R193</f>
        <v>9.6276509199999989</v>
      </c>
      <c r="G193" s="437">
        <v>0.65</v>
      </c>
      <c r="H193" s="412">
        <f>G193*$P$8/1000</f>
        <v>1.3076829999999999</v>
      </c>
      <c r="I193" s="437">
        <v>0.3</v>
      </c>
      <c r="J193" s="412">
        <f>I193*$P$9/1000</f>
        <v>0.84704400000000002</v>
      </c>
      <c r="K193" s="139" t="s">
        <v>94</v>
      </c>
      <c r="L193" s="139" t="s">
        <v>79</v>
      </c>
      <c r="M193" s="139">
        <v>0.25</v>
      </c>
      <c r="N193" s="269">
        <v>26.4</v>
      </c>
      <c r="O193" s="137">
        <f t="shared" si="1"/>
        <v>6.6</v>
      </c>
      <c r="P193" s="412">
        <f>E193*F193</f>
        <v>40.724963391599999</v>
      </c>
      <c r="Q193" s="412">
        <f>SUM(O193:O196)</f>
        <v>6.6</v>
      </c>
      <c r="R193" s="412">
        <f>Q193*1.02*1.05*$R$14</f>
        <v>7.4729239199999995</v>
      </c>
    </row>
    <row r="194" spans="1:18" ht="12.75" customHeight="1" x14ac:dyDescent="0.25">
      <c r="A194" s="394"/>
      <c r="B194" s="399"/>
      <c r="C194" s="399"/>
      <c r="D194" s="428"/>
      <c r="E194" s="436"/>
      <c r="F194" s="407"/>
      <c r="G194" s="437"/>
      <c r="H194" s="413"/>
      <c r="I194" s="437"/>
      <c r="J194" s="413"/>
      <c r="K194" s="139"/>
      <c r="L194" s="139"/>
      <c r="M194" s="139"/>
      <c r="N194" s="268"/>
      <c r="O194" s="137">
        <f t="shared" si="1"/>
        <v>0</v>
      </c>
      <c r="P194" s="413"/>
      <c r="Q194" s="413"/>
      <c r="R194" s="413"/>
    </row>
    <row r="195" spans="1:18" ht="12.75" customHeight="1" x14ac:dyDescent="0.25">
      <c r="A195" s="394"/>
      <c r="B195" s="399"/>
      <c r="C195" s="399"/>
      <c r="D195" s="428"/>
      <c r="E195" s="436"/>
      <c r="F195" s="407"/>
      <c r="G195" s="437"/>
      <c r="H195" s="413"/>
      <c r="I195" s="437"/>
      <c r="J195" s="413"/>
      <c r="K195" s="139"/>
      <c r="L195" s="139"/>
      <c r="M195" s="48"/>
      <c r="N195" s="268"/>
      <c r="O195" s="137">
        <f t="shared" si="1"/>
        <v>0</v>
      </c>
      <c r="P195" s="413"/>
      <c r="Q195" s="413"/>
      <c r="R195" s="413"/>
    </row>
    <row r="196" spans="1:18" ht="12.75" customHeight="1" x14ac:dyDescent="0.25">
      <c r="A196" s="395"/>
      <c r="B196" s="399"/>
      <c r="C196" s="399"/>
      <c r="D196" s="428"/>
      <c r="E196" s="436"/>
      <c r="F196" s="408"/>
      <c r="G196" s="437"/>
      <c r="H196" s="414"/>
      <c r="I196" s="437"/>
      <c r="J196" s="414"/>
      <c r="K196" s="139"/>
      <c r="L196" s="139"/>
      <c r="M196" s="139"/>
      <c r="N196" s="268"/>
      <c r="O196" s="137">
        <f t="shared" si="1"/>
        <v>0</v>
      </c>
      <c r="P196" s="414"/>
      <c r="Q196" s="414"/>
      <c r="R196" s="414"/>
    </row>
    <row r="197" spans="1:18" s="61" customFormat="1" ht="12.75" customHeight="1" x14ac:dyDescent="0.25">
      <c r="A197" s="393">
        <v>4</v>
      </c>
      <c r="B197" s="399" t="s">
        <v>712</v>
      </c>
      <c r="C197" s="399" t="s">
        <v>751</v>
      </c>
      <c r="D197" s="428" t="s">
        <v>73</v>
      </c>
      <c r="E197" s="436">
        <v>1.32</v>
      </c>
      <c r="F197" s="406">
        <f>H197+J197+R197</f>
        <v>59.824998399999998</v>
      </c>
      <c r="G197" s="437">
        <v>27.8</v>
      </c>
      <c r="H197" s="412">
        <f>G197*$P$8/1000</f>
        <v>55.928595999999999</v>
      </c>
      <c r="I197" s="501">
        <v>1.38</v>
      </c>
      <c r="J197" s="412">
        <f>I197*$P$9/1000</f>
        <v>3.8964023999999999</v>
      </c>
      <c r="K197" s="139"/>
      <c r="L197" s="139"/>
      <c r="M197" s="139"/>
      <c r="N197" s="268"/>
      <c r="O197" s="137">
        <f t="shared" si="1"/>
        <v>0</v>
      </c>
      <c r="P197" s="412">
        <f>E197*F197</f>
        <v>78.968997888000004</v>
      </c>
      <c r="Q197" s="412">
        <f>SUM(O197:O200)</f>
        <v>0</v>
      </c>
      <c r="R197" s="412">
        <f>Q197*1.02*1.05*$R$14</f>
        <v>0</v>
      </c>
    </row>
    <row r="198" spans="1:18" s="61" customFormat="1" ht="12.75" customHeight="1" x14ac:dyDescent="0.25">
      <c r="A198" s="394"/>
      <c r="B198" s="399"/>
      <c r="C198" s="399"/>
      <c r="D198" s="428"/>
      <c r="E198" s="436"/>
      <c r="F198" s="407"/>
      <c r="G198" s="437"/>
      <c r="H198" s="413"/>
      <c r="I198" s="501"/>
      <c r="J198" s="413"/>
      <c r="K198" s="139"/>
      <c r="L198" s="139"/>
      <c r="M198" s="139"/>
      <c r="N198" s="268"/>
      <c r="O198" s="137">
        <f t="shared" si="1"/>
        <v>0</v>
      </c>
      <c r="P198" s="413"/>
      <c r="Q198" s="413"/>
      <c r="R198" s="413"/>
    </row>
    <row r="199" spans="1:18" s="61" customFormat="1" ht="12.75" customHeight="1" x14ac:dyDescent="0.25">
      <c r="A199" s="394"/>
      <c r="B199" s="399"/>
      <c r="C199" s="399"/>
      <c r="D199" s="428"/>
      <c r="E199" s="436"/>
      <c r="F199" s="407"/>
      <c r="G199" s="437"/>
      <c r="H199" s="413"/>
      <c r="I199" s="501"/>
      <c r="J199" s="413"/>
      <c r="K199" s="139"/>
      <c r="L199" s="139"/>
      <c r="M199" s="48"/>
      <c r="N199" s="268"/>
      <c r="O199" s="137">
        <f t="shared" si="1"/>
        <v>0</v>
      </c>
      <c r="P199" s="413"/>
      <c r="Q199" s="413"/>
      <c r="R199" s="413"/>
    </row>
    <row r="200" spans="1:18" s="61" customFormat="1" ht="12.75" customHeight="1" x14ac:dyDescent="0.25">
      <c r="A200" s="395"/>
      <c r="B200" s="399"/>
      <c r="C200" s="399"/>
      <c r="D200" s="428"/>
      <c r="E200" s="436"/>
      <c r="F200" s="408"/>
      <c r="G200" s="437"/>
      <c r="H200" s="414"/>
      <c r="I200" s="501"/>
      <c r="J200" s="414"/>
      <c r="K200" s="139"/>
      <c r="L200" s="139"/>
      <c r="M200" s="139"/>
      <c r="N200" s="268"/>
      <c r="O200" s="137">
        <f t="shared" si="1"/>
        <v>0</v>
      </c>
      <c r="P200" s="414"/>
      <c r="Q200" s="414"/>
      <c r="R200" s="414"/>
    </row>
    <row r="201" spans="1:18" s="61" customFormat="1" ht="12.75" customHeight="1" x14ac:dyDescent="0.25">
      <c r="A201" s="393">
        <v>5</v>
      </c>
      <c r="B201" s="399" t="s">
        <v>93</v>
      </c>
      <c r="C201" s="399" t="s">
        <v>245</v>
      </c>
      <c r="D201" s="428" t="s">
        <v>73</v>
      </c>
      <c r="E201" s="436">
        <v>0.69</v>
      </c>
      <c r="F201" s="406">
        <f>H201+J201+R201</f>
        <v>294.38791199999997</v>
      </c>
      <c r="G201" s="437"/>
      <c r="H201" s="412">
        <f>G201*$P$8/1000</f>
        <v>0</v>
      </c>
      <c r="I201" s="501"/>
      <c r="J201" s="412">
        <f>I201*$P$9/1000</f>
        <v>0</v>
      </c>
      <c r="K201" s="139" t="s">
        <v>110</v>
      </c>
      <c r="L201" s="139" t="s">
        <v>73</v>
      </c>
      <c r="M201" s="139">
        <v>1</v>
      </c>
      <c r="N201" s="268">
        <v>260</v>
      </c>
      <c r="O201" s="137">
        <f t="shared" si="1"/>
        <v>260</v>
      </c>
      <c r="P201" s="412">
        <f>E201*F201</f>
        <v>203.12765927999996</v>
      </c>
      <c r="Q201" s="412">
        <f>SUM(O201:O204)</f>
        <v>260</v>
      </c>
      <c r="R201" s="412">
        <f>Q201*1.02*1.05*$R$14</f>
        <v>294.38791199999997</v>
      </c>
    </row>
    <row r="202" spans="1:18" s="61" customFormat="1" ht="12.75" customHeight="1" x14ac:dyDescent="0.25">
      <c r="A202" s="394"/>
      <c r="B202" s="399"/>
      <c r="C202" s="399"/>
      <c r="D202" s="428"/>
      <c r="E202" s="436"/>
      <c r="F202" s="407"/>
      <c r="G202" s="437"/>
      <c r="H202" s="413"/>
      <c r="I202" s="501"/>
      <c r="J202" s="413"/>
      <c r="K202" s="139"/>
      <c r="L202" s="139"/>
      <c r="M202" s="139"/>
      <c r="N202" s="268"/>
      <c r="O202" s="137">
        <f t="shared" si="1"/>
        <v>0</v>
      </c>
      <c r="P202" s="413"/>
      <c r="Q202" s="413"/>
      <c r="R202" s="413"/>
    </row>
    <row r="203" spans="1:18" s="61" customFormat="1" ht="12.75" customHeight="1" x14ac:dyDescent="0.25">
      <c r="A203" s="394"/>
      <c r="B203" s="399"/>
      <c r="C203" s="399"/>
      <c r="D203" s="428"/>
      <c r="E203" s="436"/>
      <c r="F203" s="407"/>
      <c r="G203" s="437"/>
      <c r="H203" s="413"/>
      <c r="I203" s="501"/>
      <c r="J203" s="413"/>
      <c r="K203" s="139"/>
      <c r="L203" s="139"/>
      <c r="M203" s="48"/>
      <c r="N203" s="268"/>
      <c r="O203" s="137">
        <f t="shared" si="1"/>
        <v>0</v>
      </c>
      <c r="P203" s="413"/>
      <c r="Q203" s="413"/>
      <c r="R203" s="413"/>
    </row>
    <row r="204" spans="1:18" s="61" customFormat="1" ht="12.75" customHeight="1" x14ac:dyDescent="0.25">
      <c r="A204" s="395"/>
      <c r="B204" s="399"/>
      <c r="C204" s="399"/>
      <c r="D204" s="428"/>
      <c r="E204" s="436"/>
      <c r="F204" s="408"/>
      <c r="G204" s="437"/>
      <c r="H204" s="414"/>
      <c r="I204" s="501"/>
      <c r="J204" s="414"/>
      <c r="K204" s="139"/>
      <c r="L204" s="139"/>
      <c r="M204" s="139"/>
      <c r="N204" s="268"/>
      <c r="O204" s="137">
        <f t="shared" si="1"/>
        <v>0</v>
      </c>
      <c r="P204" s="414"/>
      <c r="Q204" s="414"/>
      <c r="R204" s="414"/>
    </row>
    <row r="205" spans="1:18" s="61" customFormat="1" ht="12.75" customHeight="1" x14ac:dyDescent="0.25">
      <c r="A205" s="393">
        <v>6</v>
      </c>
      <c r="B205" s="396" t="s">
        <v>93</v>
      </c>
      <c r="C205" s="396" t="s">
        <v>246</v>
      </c>
      <c r="D205" s="393" t="s">
        <v>73</v>
      </c>
      <c r="E205" s="393">
        <v>0.63</v>
      </c>
      <c r="F205" s="406">
        <f>H205+J205+R205</f>
        <v>568.48910007960001</v>
      </c>
      <c r="G205" s="498"/>
      <c r="H205" s="412">
        <f>G205*$P$8/1000</f>
        <v>0</v>
      </c>
      <c r="I205" s="415"/>
      <c r="J205" s="412">
        <f>I205*$P$9/1000</f>
        <v>0</v>
      </c>
      <c r="K205" s="139" t="s">
        <v>110</v>
      </c>
      <c r="L205" s="139" t="s">
        <v>73</v>
      </c>
      <c r="M205" s="139">
        <v>1</v>
      </c>
      <c r="N205" s="268">
        <v>502.08300000000003</v>
      </c>
      <c r="O205" s="137">
        <f t="shared" si="1"/>
        <v>502.08300000000003</v>
      </c>
      <c r="P205" s="412">
        <f>E205*F205</f>
        <v>358.14813305014803</v>
      </c>
      <c r="Q205" s="412">
        <f>SUM(O205:O208)</f>
        <v>502.08300000000003</v>
      </c>
      <c r="R205" s="412">
        <f>Q205*1.02*1.05*$R$14</f>
        <v>568.48910007960001</v>
      </c>
    </row>
    <row r="206" spans="1:18" s="61" customFormat="1" ht="12.75" customHeight="1" x14ac:dyDescent="0.25">
      <c r="A206" s="394"/>
      <c r="B206" s="397"/>
      <c r="C206" s="397"/>
      <c r="D206" s="394"/>
      <c r="E206" s="394"/>
      <c r="F206" s="407"/>
      <c r="G206" s="499"/>
      <c r="H206" s="413"/>
      <c r="I206" s="416"/>
      <c r="J206" s="413"/>
      <c r="K206" s="139"/>
      <c r="L206" s="139"/>
      <c r="M206" s="139"/>
      <c r="N206" s="268"/>
      <c r="O206" s="137">
        <f t="shared" si="1"/>
        <v>0</v>
      </c>
      <c r="P206" s="413"/>
      <c r="Q206" s="413"/>
      <c r="R206" s="413"/>
    </row>
    <row r="207" spans="1:18" s="61" customFormat="1" ht="12.75" customHeight="1" x14ac:dyDescent="0.25">
      <c r="A207" s="394"/>
      <c r="B207" s="397"/>
      <c r="C207" s="397"/>
      <c r="D207" s="394"/>
      <c r="E207" s="394"/>
      <c r="F207" s="407"/>
      <c r="G207" s="499"/>
      <c r="H207" s="413"/>
      <c r="I207" s="416"/>
      <c r="J207" s="413"/>
      <c r="K207" s="139"/>
      <c r="L207" s="139"/>
      <c r="M207" s="142"/>
      <c r="N207" s="268"/>
      <c r="O207" s="137">
        <f t="shared" si="1"/>
        <v>0</v>
      </c>
      <c r="P207" s="413"/>
      <c r="Q207" s="413"/>
      <c r="R207" s="413"/>
    </row>
    <row r="208" spans="1:18" s="61" customFormat="1" ht="12.75" customHeight="1" x14ac:dyDescent="0.25">
      <c r="A208" s="395"/>
      <c r="B208" s="398"/>
      <c r="C208" s="398"/>
      <c r="D208" s="395"/>
      <c r="E208" s="395"/>
      <c r="F208" s="408"/>
      <c r="G208" s="500"/>
      <c r="H208" s="414"/>
      <c r="I208" s="417"/>
      <c r="J208" s="414"/>
      <c r="K208" s="139"/>
      <c r="L208" s="139"/>
      <c r="M208" s="139"/>
      <c r="N208" s="268"/>
      <c r="O208" s="137">
        <f t="shared" si="1"/>
        <v>0</v>
      </c>
      <c r="P208" s="414"/>
      <c r="Q208" s="414"/>
      <c r="R208" s="414"/>
    </row>
    <row r="209" spans="1:18" s="61" customFormat="1" ht="12.75" customHeight="1" x14ac:dyDescent="0.25">
      <c r="A209" s="393">
        <v>7</v>
      </c>
      <c r="B209" s="399" t="s">
        <v>247</v>
      </c>
      <c r="C209" s="399" t="s">
        <v>248</v>
      </c>
      <c r="D209" s="428" t="s">
        <v>78</v>
      </c>
      <c r="E209" s="446">
        <v>620</v>
      </c>
      <c r="F209" s="406">
        <f>H209+J209+R209</f>
        <v>0.34272517480000003</v>
      </c>
      <c r="G209" s="498">
        <v>0.14000000000000001</v>
      </c>
      <c r="H209" s="412">
        <f>G209*$P$8/1000</f>
        <v>0.28165480000000004</v>
      </c>
      <c r="I209" s="437">
        <v>0.01</v>
      </c>
      <c r="J209" s="412">
        <f>I209*$P$9/1000</f>
        <v>2.8234800000000001E-2</v>
      </c>
      <c r="K209" s="139" t="s">
        <v>249</v>
      </c>
      <c r="L209" s="139" t="s">
        <v>63</v>
      </c>
      <c r="M209" s="139">
        <v>0.1</v>
      </c>
      <c r="N209" s="268">
        <v>0.28999999999999998</v>
      </c>
      <c r="O209" s="137">
        <f t="shared" si="1"/>
        <v>2.8999999999999998E-2</v>
      </c>
      <c r="P209" s="412">
        <f>E209*F209</f>
        <v>212.48960837600001</v>
      </c>
      <c r="Q209" s="412">
        <f>SUM(O209:O212)</f>
        <v>2.8999999999999998E-2</v>
      </c>
      <c r="R209" s="412">
        <f>Q209*1.02*1.05*$R$14</f>
        <v>3.2835574799999996E-2</v>
      </c>
    </row>
    <row r="210" spans="1:18" s="61" customFormat="1" ht="12.75" customHeight="1" x14ac:dyDescent="0.25">
      <c r="A210" s="394"/>
      <c r="B210" s="399"/>
      <c r="C210" s="399"/>
      <c r="D210" s="428"/>
      <c r="E210" s="446"/>
      <c r="F210" s="407"/>
      <c r="G210" s="499"/>
      <c r="H210" s="413"/>
      <c r="I210" s="437"/>
      <c r="J210" s="413"/>
      <c r="K210" s="253"/>
      <c r="L210" s="253"/>
      <c r="M210" s="253"/>
      <c r="N210" s="267"/>
      <c r="O210" s="137">
        <f t="shared" si="1"/>
        <v>0</v>
      </c>
      <c r="P210" s="413"/>
      <c r="Q210" s="413"/>
      <c r="R210" s="413"/>
    </row>
    <row r="211" spans="1:18" s="61" customFormat="1" ht="12.75" customHeight="1" x14ac:dyDescent="0.25">
      <c r="A211" s="394"/>
      <c r="B211" s="399"/>
      <c r="C211" s="399"/>
      <c r="D211" s="428"/>
      <c r="E211" s="446"/>
      <c r="F211" s="407"/>
      <c r="G211" s="499"/>
      <c r="H211" s="413"/>
      <c r="I211" s="437"/>
      <c r="J211" s="413"/>
      <c r="K211" s="139"/>
      <c r="L211" s="139"/>
      <c r="M211" s="142"/>
      <c r="N211" s="268"/>
      <c r="O211" s="137">
        <f t="shared" si="1"/>
        <v>0</v>
      </c>
      <c r="P211" s="413"/>
      <c r="Q211" s="413"/>
      <c r="R211" s="413"/>
    </row>
    <row r="212" spans="1:18" s="61" customFormat="1" ht="12.75" customHeight="1" x14ac:dyDescent="0.25">
      <c r="A212" s="395"/>
      <c r="B212" s="399"/>
      <c r="C212" s="399"/>
      <c r="D212" s="428"/>
      <c r="E212" s="446"/>
      <c r="F212" s="408"/>
      <c r="G212" s="500"/>
      <c r="H212" s="414"/>
      <c r="I212" s="437"/>
      <c r="J212" s="414"/>
      <c r="K212" s="139"/>
      <c r="L212" s="139"/>
      <c r="M212" s="139"/>
      <c r="N212" s="268"/>
      <c r="O212" s="137">
        <f t="shared" si="1"/>
        <v>0</v>
      </c>
      <c r="P212" s="414"/>
      <c r="Q212" s="414"/>
      <c r="R212" s="414"/>
    </row>
    <row r="213" spans="1:18" s="61" customFormat="1" ht="12.75" customHeight="1" x14ac:dyDescent="0.25">
      <c r="A213" s="393">
        <v>8</v>
      </c>
      <c r="B213" s="399" t="s">
        <v>599</v>
      </c>
      <c r="C213" s="399" t="s">
        <v>600</v>
      </c>
      <c r="D213" s="428" t="s">
        <v>79</v>
      </c>
      <c r="E213" s="436">
        <v>4.22</v>
      </c>
      <c r="F213" s="406">
        <f>H213+J213+R213</f>
        <v>68.612310103548879</v>
      </c>
      <c r="G213" s="437">
        <v>7.85</v>
      </c>
      <c r="H213" s="419">
        <f>G213*$P$8/1000</f>
        <v>15.792786999999999</v>
      </c>
      <c r="I213" s="437">
        <v>1.1200000000000001</v>
      </c>
      <c r="J213" s="412">
        <f>I213*$P$9/1000</f>
        <v>3.1622976000000005</v>
      </c>
      <c r="K213" s="139" t="s">
        <v>109</v>
      </c>
      <c r="L213" s="139" t="s">
        <v>79</v>
      </c>
      <c r="M213" s="139">
        <v>1.0149999999999999</v>
      </c>
      <c r="N213" s="268">
        <v>26.45</v>
      </c>
      <c r="O213" s="137">
        <f t="shared" ref="O213:O276" si="2">M213*N213</f>
        <v>26.846749999999997</v>
      </c>
      <c r="P213" s="412">
        <f>E213*F213</f>
        <v>289.54394863697627</v>
      </c>
      <c r="Q213" s="412">
        <f>SUM(O213:O216)</f>
        <v>43.856687399999998</v>
      </c>
      <c r="R213" s="412">
        <f>Q213*1.02*1.05*$R$14</f>
        <v>49.657225503548872</v>
      </c>
    </row>
    <row r="214" spans="1:18" s="61" customFormat="1" ht="12.75" customHeight="1" x14ac:dyDescent="0.25">
      <c r="A214" s="394"/>
      <c r="B214" s="399"/>
      <c r="C214" s="399"/>
      <c r="D214" s="428"/>
      <c r="E214" s="436"/>
      <c r="F214" s="407"/>
      <c r="G214" s="437"/>
      <c r="H214" s="419"/>
      <c r="I214" s="437"/>
      <c r="J214" s="413"/>
      <c r="K214" s="139" t="s">
        <v>310</v>
      </c>
      <c r="L214" s="139" t="s">
        <v>63</v>
      </c>
      <c r="M214" s="139">
        <v>2.9</v>
      </c>
      <c r="N214" s="268">
        <v>3.5</v>
      </c>
      <c r="O214" s="137">
        <f t="shared" si="2"/>
        <v>10.15</v>
      </c>
      <c r="P214" s="413"/>
      <c r="Q214" s="413"/>
      <c r="R214" s="413"/>
    </row>
    <row r="215" spans="1:18" s="61" customFormat="1" ht="12.75" customHeight="1" x14ac:dyDescent="0.25">
      <c r="A215" s="394"/>
      <c r="B215" s="399"/>
      <c r="C215" s="399"/>
      <c r="D215" s="428"/>
      <c r="E215" s="436"/>
      <c r="F215" s="407"/>
      <c r="G215" s="437"/>
      <c r="H215" s="419"/>
      <c r="I215" s="437"/>
      <c r="J215" s="413"/>
      <c r="K215" s="139" t="s">
        <v>311</v>
      </c>
      <c r="L215" s="139" t="s">
        <v>91</v>
      </c>
      <c r="M215" s="142">
        <v>3.78E-2</v>
      </c>
      <c r="N215" s="273">
        <v>127.083</v>
      </c>
      <c r="O215" s="137">
        <f t="shared" si="2"/>
        <v>4.8037374000000002</v>
      </c>
      <c r="P215" s="413"/>
      <c r="Q215" s="413"/>
      <c r="R215" s="413"/>
    </row>
    <row r="216" spans="1:18" s="61" customFormat="1" ht="12.75" customHeight="1" x14ac:dyDescent="0.25">
      <c r="A216" s="395"/>
      <c r="B216" s="399"/>
      <c r="C216" s="399"/>
      <c r="D216" s="428"/>
      <c r="E216" s="436"/>
      <c r="F216" s="408"/>
      <c r="G216" s="437"/>
      <c r="H216" s="419"/>
      <c r="I216" s="437"/>
      <c r="J216" s="414"/>
      <c r="K216" s="139" t="s">
        <v>111</v>
      </c>
      <c r="L216" s="139" t="s">
        <v>75</v>
      </c>
      <c r="M216" s="139">
        <v>2.2999999999999998</v>
      </c>
      <c r="N216" s="268">
        <v>0.89400000000000002</v>
      </c>
      <c r="O216" s="137">
        <f t="shared" si="2"/>
        <v>2.0562</v>
      </c>
      <c r="P216" s="414"/>
      <c r="Q216" s="414"/>
      <c r="R216" s="414"/>
    </row>
    <row r="217" spans="1:18" s="130" customFormat="1" ht="12.75" customHeight="1" x14ac:dyDescent="0.25">
      <c r="A217" s="393">
        <v>9</v>
      </c>
      <c r="B217" s="399" t="s">
        <v>93</v>
      </c>
      <c r="C217" s="399" t="s">
        <v>312</v>
      </c>
      <c r="D217" s="428" t="s">
        <v>73</v>
      </c>
      <c r="E217" s="436">
        <v>0.55000000000000004</v>
      </c>
      <c r="F217" s="406">
        <f>H217+J217+R217</f>
        <v>294.38791199999997</v>
      </c>
      <c r="G217" s="437"/>
      <c r="H217" s="419">
        <f>G217*$P$8/1000</f>
        <v>0</v>
      </c>
      <c r="I217" s="437"/>
      <c r="J217" s="412">
        <f>I217*$P$9/1000</f>
        <v>0</v>
      </c>
      <c r="K217" s="139" t="s">
        <v>110</v>
      </c>
      <c r="L217" s="139" t="s">
        <v>73</v>
      </c>
      <c r="M217" s="139">
        <v>1</v>
      </c>
      <c r="N217" s="268">
        <v>260</v>
      </c>
      <c r="O217" s="137">
        <f t="shared" si="2"/>
        <v>260</v>
      </c>
      <c r="P217" s="412">
        <f>E217*F217</f>
        <v>161.9133516</v>
      </c>
      <c r="Q217" s="412">
        <f>SUM(O217:O220)</f>
        <v>260</v>
      </c>
      <c r="R217" s="412">
        <f>Q217*1.02*1.05*$R$14</f>
        <v>294.38791199999997</v>
      </c>
    </row>
    <row r="218" spans="1:18" s="130" customFormat="1" ht="12.75" customHeight="1" x14ac:dyDescent="0.25">
      <c r="A218" s="394"/>
      <c r="B218" s="399"/>
      <c r="C218" s="399"/>
      <c r="D218" s="428"/>
      <c r="E218" s="436"/>
      <c r="F218" s="407"/>
      <c r="G218" s="437"/>
      <c r="H218" s="419"/>
      <c r="I218" s="437"/>
      <c r="J218" s="413"/>
      <c r="K218" s="139"/>
      <c r="L218" s="139"/>
      <c r="M218" s="139"/>
      <c r="N218" s="268"/>
      <c r="O218" s="137">
        <f t="shared" si="2"/>
        <v>0</v>
      </c>
      <c r="P218" s="413"/>
      <c r="Q218" s="413"/>
      <c r="R218" s="413"/>
    </row>
    <row r="219" spans="1:18" s="130" customFormat="1" ht="12.75" customHeight="1" x14ac:dyDescent="0.25">
      <c r="A219" s="394"/>
      <c r="B219" s="399"/>
      <c r="C219" s="399"/>
      <c r="D219" s="428"/>
      <c r="E219" s="436"/>
      <c r="F219" s="407"/>
      <c r="G219" s="437"/>
      <c r="H219" s="419"/>
      <c r="I219" s="437"/>
      <c r="J219" s="413"/>
      <c r="K219" s="139"/>
      <c r="L219" s="139"/>
      <c r="M219" s="48"/>
      <c r="N219" s="268"/>
      <c r="O219" s="137">
        <f t="shared" si="2"/>
        <v>0</v>
      </c>
      <c r="P219" s="413"/>
      <c r="Q219" s="413"/>
      <c r="R219" s="413"/>
    </row>
    <row r="220" spans="1:18" s="130" customFormat="1" ht="12.75" customHeight="1" x14ac:dyDescent="0.25">
      <c r="A220" s="395"/>
      <c r="B220" s="399"/>
      <c r="C220" s="399"/>
      <c r="D220" s="428"/>
      <c r="E220" s="436"/>
      <c r="F220" s="408"/>
      <c r="G220" s="437"/>
      <c r="H220" s="419"/>
      <c r="I220" s="437"/>
      <c r="J220" s="414"/>
      <c r="K220" s="139"/>
      <c r="L220" s="139"/>
      <c r="M220" s="139"/>
      <c r="N220" s="268"/>
      <c r="O220" s="137">
        <f t="shared" si="2"/>
        <v>0</v>
      </c>
      <c r="P220" s="414"/>
      <c r="Q220" s="414"/>
      <c r="R220" s="414"/>
    </row>
    <row r="221" spans="1:18" s="61" customFormat="1" ht="12.75" customHeight="1" x14ac:dyDescent="0.25">
      <c r="A221" s="420"/>
      <c r="B221" s="495"/>
      <c r="C221" s="452" t="s">
        <v>174</v>
      </c>
      <c r="D221" s="420"/>
      <c r="E221" s="487"/>
      <c r="F221" s="464">
        <f>H221+J221+R221</f>
        <v>0</v>
      </c>
      <c r="G221" s="470"/>
      <c r="H221" s="390">
        <f>G221*$P$8/1000</f>
        <v>0</v>
      </c>
      <c r="I221" s="470"/>
      <c r="J221" s="390">
        <f>I221*$P$9/1000</f>
        <v>0</v>
      </c>
      <c r="K221" s="63"/>
      <c r="L221" s="63"/>
      <c r="M221" s="63"/>
      <c r="N221" s="152"/>
      <c r="O221" s="137">
        <f t="shared" si="2"/>
        <v>0</v>
      </c>
      <c r="P221" s="390">
        <f>E221*F221</f>
        <v>0</v>
      </c>
      <c r="Q221" s="390">
        <f>SUM(O221:O224)</f>
        <v>0</v>
      </c>
      <c r="R221" s="390">
        <f>Q221*1.02*1.05*$R$14</f>
        <v>0</v>
      </c>
    </row>
    <row r="222" spans="1:18" s="61" customFormat="1" ht="12.75" customHeight="1" x14ac:dyDescent="0.25">
      <c r="A222" s="421"/>
      <c r="B222" s="496"/>
      <c r="C222" s="453"/>
      <c r="D222" s="421"/>
      <c r="E222" s="488"/>
      <c r="F222" s="465"/>
      <c r="G222" s="471"/>
      <c r="H222" s="391"/>
      <c r="I222" s="471"/>
      <c r="J222" s="391"/>
      <c r="K222" s="63"/>
      <c r="L222" s="63"/>
      <c r="M222" s="63"/>
      <c r="N222" s="152"/>
      <c r="O222" s="137">
        <f t="shared" si="2"/>
        <v>0</v>
      </c>
      <c r="P222" s="391"/>
      <c r="Q222" s="391"/>
      <c r="R222" s="391"/>
    </row>
    <row r="223" spans="1:18" s="61" customFormat="1" ht="12.75" customHeight="1" x14ac:dyDescent="0.25">
      <c r="A223" s="421"/>
      <c r="B223" s="496"/>
      <c r="C223" s="453"/>
      <c r="D223" s="421"/>
      <c r="E223" s="488"/>
      <c r="F223" s="465"/>
      <c r="G223" s="471"/>
      <c r="H223" s="391"/>
      <c r="I223" s="471"/>
      <c r="J223" s="391"/>
      <c r="K223" s="63"/>
      <c r="L223" s="63"/>
      <c r="M223" s="65"/>
      <c r="N223" s="152"/>
      <c r="O223" s="137">
        <f t="shared" si="2"/>
        <v>0</v>
      </c>
      <c r="P223" s="391"/>
      <c r="Q223" s="391"/>
      <c r="R223" s="391"/>
    </row>
    <row r="224" spans="1:18" s="61" customFormat="1" ht="12.75" customHeight="1" x14ac:dyDescent="0.25">
      <c r="A224" s="422"/>
      <c r="B224" s="497"/>
      <c r="C224" s="454"/>
      <c r="D224" s="422"/>
      <c r="E224" s="489"/>
      <c r="F224" s="466"/>
      <c r="G224" s="472"/>
      <c r="H224" s="392"/>
      <c r="I224" s="472"/>
      <c r="J224" s="392"/>
      <c r="K224" s="63"/>
      <c r="L224" s="63"/>
      <c r="M224" s="63"/>
      <c r="N224" s="152"/>
      <c r="O224" s="137">
        <f t="shared" si="2"/>
        <v>0</v>
      </c>
      <c r="P224" s="392"/>
      <c r="Q224" s="392"/>
      <c r="R224" s="392"/>
    </row>
    <row r="225" spans="1:18" s="61" customFormat="1" ht="12.75" customHeight="1" x14ac:dyDescent="0.25">
      <c r="A225" s="420">
        <v>1</v>
      </c>
      <c r="B225" s="396" t="s">
        <v>144</v>
      </c>
      <c r="C225" s="396" t="s">
        <v>145</v>
      </c>
      <c r="D225" s="393" t="s">
        <v>63</v>
      </c>
      <c r="E225" s="406">
        <v>1025.07</v>
      </c>
      <c r="F225" s="406">
        <f>H225+J225+R225</f>
        <v>1.2245754878079997</v>
      </c>
      <c r="G225" s="415">
        <v>0.14000000000000001</v>
      </c>
      <c r="H225" s="412">
        <f>G225*$P$8/1000</f>
        <v>0.28165480000000004</v>
      </c>
      <c r="I225" s="415">
        <v>0.01</v>
      </c>
      <c r="J225" s="412">
        <f>I225*$P$9/1000</f>
        <v>2.8234800000000001E-2</v>
      </c>
      <c r="K225" s="139" t="s">
        <v>94</v>
      </c>
      <c r="L225" s="139" t="s">
        <v>79</v>
      </c>
      <c r="M225" s="139">
        <v>3.0599999999999999E-2</v>
      </c>
      <c r="N225" s="268">
        <v>26.4</v>
      </c>
      <c r="O225" s="137">
        <f t="shared" si="2"/>
        <v>0.80783999999999989</v>
      </c>
      <c r="P225" s="412">
        <f>E225*F225</f>
        <v>1255.2755952873463</v>
      </c>
      <c r="Q225" s="412">
        <f>SUM(O225:O228)</f>
        <v>0.80783999999999989</v>
      </c>
      <c r="R225" s="412">
        <f>Q225*1.02*1.05*$R$14</f>
        <v>0.91468588780799975</v>
      </c>
    </row>
    <row r="226" spans="1:18" s="61" customFormat="1" ht="12.75" customHeight="1" x14ac:dyDescent="0.25">
      <c r="A226" s="421"/>
      <c r="B226" s="397"/>
      <c r="C226" s="397"/>
      <c r="D226" s="394"/>
      <c r="E226" s="407"/>
      <c r="F226" s="407"/>
      <c r="G226" s="416"/>
      <c r="H226" s="413"/>
      <c r="I226" s="416"/>
      <c r="J226" s="413"/>
      <c r="K226" s="139"/>
      <c r="L226" s="139"/>
      <c r="M226" s="139"/>
      <c r="N226" s="268"/>
      <c r="O226" s="137">
        <f t="shared" si="2"/>
        <v>0</v>
      </c>
      <c r="P226" s="413"/>
      <c r="Q226" s="413"/>
      <c r="R226" s="413"/>
    </row>
    <row r="227" spans="1:18" s="61" customFormat="1" ht="12.75" customHeight="1" x14ac:dyDescent="0.25">
      <c r="A227" s="421"/>
      <c r="B227" s="397"/>
      <c r="C227" s="397"/>
      <c r="D227" s="394"/>
      <c r="E227" s="407"/>
      <c r="F227" s="407"/>
      <c r="G227" s="416"/>
      <c r="H227" s="413"/>
      <c r="I227" s="416"/>
      <c r="J227" s="413"/>
      <c r="K227" s="139"/>
      <c r="L227" s="139"/>
      <c r="M227" s="142"/>
      <c r="N227" s="268"/>
      <c r="O227" s="137">
        <f t="shared" si="2"/>
        <v>0</v>
      </c>
      <c r="P227" s="413"/>
      <c r="Q227" s="413"/>
      <c r="R227" s="413"/>
    </row>
    <row r="228" spans="1:18" s="61" customFormat="1" ht="12.75" customHeight="1" x14ac:dyDescent="0.25">
      <c r="A228" s="422"/>
      <c r="B228" s="398"/>
      <c r="C228" s="398"/>
      <c r="D228" s="395"/>
      <c r="E228" s="408"/>
      <c r="F228" s="408"/>
      <c r="G228" s="417"/>
      <c r="H228" s="414"/>
      <c r="I228" s="417"/>
      <c r="J228" s="414"/>
      <c r="K228" s="139"/>
      <c r="L228" s="139"/>
      <c r="M228" s="139"/>
      <c r="N228" s="268"/>
      <c r="O228" s="137">
        <f t="shared" si="2"/>
        <v>0</v>
      </c>
      <c r="P228" s="414"/>
      <c r="Q228" s="414"/>
      <c r="R228" s="414"/>
    </row>
    <row r="229" spans="1:18" s="135" customFormat="1" ht="12.75" customHeight="1" x14ac:dyDescent="0.25">
      <c r="A229" s="420">
        <v>2</v>
      </c>
      <c r="B229" s="399" t="s">
        <v>1721</v>
      </c>
      <c r="C229" s="396" t="s">
        <v>1725</v>
      </c>
      <c r="D229" s="393" t="s">
        <v>63</v>
      </c>
      <c r="E229" s="406">
        <v>48.61</v>
      </c>
      <c r="F229" s="406">
        <f>H229+J229+R229</f>
        <v>44.275680862024998</v>
      </c>
      <c r="G229" s="415">
        <v>0.28000000000000003</v>
      </c>
      <c r="H229" s="412">
        <f>G229*$P$8/1000</f>
        <v>0.56330960000000008</v>
      </c>
      <c r="I229" s="415">
        <v>0.16600000000000001</v>
      </c>
      <c r="J229" s="412">
        <f>I229*$P$9/1000</f>
        <v>0.46869768000000006</v>
      </c>
      <c r="K229" s="139" t="s">
        <v>1722</v>
      </c>
      <c r="L229" s="139" t="s">
        <v>73</v>
      </c>
      <c r="M229" s="139">
        <v>4.1000000000000003E-3</v>
      </c>
      <c r="N229" s="317">
        <v>53</v>
      </c>
      <c r="O229" s="137">
        <f t="shared" si="2"/>
        <v>0.21730000000000002</v>
      </c>
      <c r="P229" s="412">
        <f>E229*F229</f>
        <v>2152.240846703035</v>
      </c>
      <c r="Q229" s="412">
        <f>SUM(O229:O232)</f>
        <v>38.1923125</v>
      </c>
      <c r="R229" s="412">
        <f>Q229*1.02*1.05*$R$14</f>
        <v>43.243673582024996</v>
      </c>
    </row>
    <row r="230" spans="1:18" s="135" customFormat="1" ht="12.75" customHeight="1" x14ac:dyDescent="0.25">
      <c r="A230" s="421"/>
      <c r="B230" s="399"/>
      <c r="C230" s="397"/>
      <c r="D230" s="394"/>
      <c r="E230" s="407"/>
      <c r="F230" s="407"/>
      <c r="G230" s="416"/>
      <c r="H230" s="413"/>
      <c r="I230" s="416"/>
      <c r="J230" s="413"/>
      <c r="K230" s="139" t="s">
        <v>1723</v>
      </c>
      <c r="L230" s="139" t="s">
        <v>79</v>
      </c>
      <c r="M230" s="139">
        <v>0.06</v>
      </c>
      <c r="N230" s="317">
        <v>610</v>
      </c>
      <c r="O230" s="137">
        <f t="shared" si="2"/>
        <v>36.6</v>
      </c>
      <c r="P230" s="413"/>
      <c r="Q230" s="413"/>
      <c r="R230" s="413"/>
    </row>
    <row r="231" spans="1:18" s="135" customFormat="1" ht="12.75" customHeight="1" x14ac:dyDescent="0.25">
      <c r="A231" s="421"/>
      <c r="B231" s="399"/>
      <c r="C231" s="397"/>
      <c r="D231" s="394"/>
      <c r="E231" s="407"/>
      <c r="F231" s="407"/>
      <c r="G231" s="416"/>
      <c r="H231" s="413"/>
      <c r="I231" s="416"/>
      <c r="J231" s="413"/>
      <c r="K231" s="139" t="s">
        <v>1724</v>
      </c>
      <c r="L231" s="139" t="s">
        <v>73</v>
      </c>
      <c r="M231" s="142">
        <v>3.7499999999999999E-2</v>
      </c>
      <c r="N231" s="317">
        <v>36.667000000000002</v>
      </c>
      <c r="O231" s="137">
        <f t="shared" si="2"/>
        <v>1.3750125</v>
      </c>
      <c r="P231" s="413"/>
      <c r="Q231" s="413"/>
      <c r="R231" s="413"/>
    </row>
    <row r="232" spans="1:18" s="135" customFormat="1" ht="12.75" customHeight="1" x14ac:dyDescent="0.25">
      <c r="A232" s="422"/>
      <c r="B232" s="399"/>
      <c r="C232" s="398"/>
      <c r="D232" s="395"/>
      <c r="E232" s="408"/>
      <c r="F232" s="408"/>
      <c r="G232" s="417"/>
      <c r="H232" s="414"/>
      <c r="I232" s="417"/>
      <c r="J232" s="414"/>
      <c r="K232" s="139"/>
      <c r="L232" s="139"/>
      <c r="M232" s="139"/>
      <c r="N232" s="317"/>
      <c r="O232" s="137">
        <f t="shared" si="2"/>
        <v>0</v>
      </c>
      <c r="P232" s="414"/>
      <c r="Q232" s="414"/>
      <c r="R232" s="414"/>
    </row>
    <row r="233" spans="1:18" s="61" customFormat="1" ht="12.75" customHeight="1" x14ac:dyDescent="0.25">
      <c r="A233" s="420">
        <v>3</v>
      </c>
      <c r="B233" s="396" t="s">
        <v>621</v>
      </c>
      <c r="C233" s="396" t="s">
        <v>622</v>
      </c>
      <c r="D233" s="393" t="s">
        <v>86</v>
      </c>
      <c r="E233" s="406">
        <v>136.06</v>
      </c>
      <c r="F233" s="406">
        <f>H233+J233+R233</f>
        <v>6.420182499440001</v>
      </c>
      <c r="G233" s="415">
        <v>0.43</v>
      </c>
      <c r="H233" s="412">
        <f>G233*$P$8/1000</f>
        <v>0.86508259999999992</v>
      </c>
      <c r="I233" s="439"/>
      <c r="J233" s="412">
        <f>I233*$P$9/1000</f>
        <v>0</v>
      </c>
      <c r="K233" s="139" t="s">
        <v>623</v>
      </c>
      <c r="L233" s="139" t="s">
        <v>63</v>
      </c>
      <c r="M233" s="139">
        <v>1.02</v>
      </c>
      <c r="N233" s="268">
        <v>4.8099999999999996</v>
      </c>
      <c r="O233" s="137">
        <f t="shared" si="2"/>
        <v>4.9062000000000001</v>
      </c>
      <c r="P233" s="412">
        <f>E233*F233</f>
        <v>873.5300308738066</v>
      </c>
      <c r="Q233" s="412">
        <f>SUM(O233:O236)</f>
        <v>4.9062000000000001</v>
      </c>
      <c r="R233" s="412">
        <f>Q233*1.02*1.05*$R$14</f>
        <v>5.5550998994400009</v>
      </c>
    </row>
    <row r="234" spans="1:18" s="61" customFormat="1" ht="12.75" customHeight="1" x14ac:dyDescent="0.25">
      <c r="A234" s="421"/>
      <c r="B234" s="397"/>
      <c r="C234" s="397"/>
      <c r="D234" s="394"/>
      <c r="E234" s="407"/>
      <c r="F234" s="407"/>
      <c r="G234" s="416"/>
      <c r="H234" s="413"/>
      <c r="I234" s="440"/>
      <c r="J234" s="413"/>
      <c r="K234" s="139" t="s">
        <v>624</v>
      </c>
      <c r="L234" s="139"/>
      <c r="M234" s="139"/>
      <c r="N234" s="268"/>
      <c r="O234" s="137">
        <f t="shared" si="2"/>
        <v>0</v>
      </c>
      <c r="P234" s="413"/>
      <c r="Q234" s="413"/>
      <c r="R234" s="413"/>
    </row>
    <row r="235" spans="1:18" s="61" customFormat="1" ht="12.75" customHeight="1" x14ac:dyDescent="0.25">
      <c r="A235" s="421"/>
      <c r="B235" s="397"/>
      <c r="C235" s="397"/>
      <c r="D235" s="394"/>
      <c r="E235" s="407"/>
      <c r="F235" s="407"/>
      <c r="G235" s="416"/>
      <c r="H235" s="413"/>
      <c r="I235" s="440"/>
      <c r="J235" s="413"/>
      <c r="K235" s="139"/>
      <c r="L235" s="139"/>
      <c r="M235" s="48"/>
      <c r="N235" s="268"/>
      <c r="O235" s="137">
        <f t="shared" si="2"/>
        <v>0</v>
      </c>
      <c r="P235" s="413"/>
      <c r="Q235" s="413"/>
      <c r="R235" s="413"/>
    </row>
    <row r="236" spans="1:18" s="61" customFormat="1" ht="12.75" customHeight="1" x14ac:dyDescent="0.25">
      <c r="A236" s="422"/>
      <c r="B236" s="398"/>
      <c r="C236" s="398"/>
      <c r="D236" s="395"/>
      <c r="E236" s="408"/>
      <c r="F236" s="408"/>
      <c r="G236" s="417"/>
      <c r="H236" s="414"/>
      <c r="I236" s="441"/>
      <c r="J236" s="414"/>
      <c r="K236" s="139"/>
      <c r="L236" s="139"/>
      <c r="M236" s="139"/>
      <c r="N236" s="268"/>
      <c r="O236" s="137">
        <f t="shared" si="2"/>
        <v>0</v>
      </c>
      <c r="P236" s="414"/>
      <c r="Q236" s="414"/>
      <c r="R236" s="414"/>
    </row>
    <row r="237" spans="1:18" s="1" customFormat="1" ht="12.75" customHeight="1" x14ac:dyDescent="0.25">
      <c r="A237" s="420">
        <v>4</v>
      </c>
      <c r="B237" s="396" t="s">
        <v>489</v>
      </c>
      <c r="C237" s="396" t="s">
        <v>1815</v>
      </c>
      <c r="D237" s="393" t="s">
        <v>86</v>
      </c>
      <c r="E237" s="436">
        <v>496.05</v>
      </c>
      <c r="F237" s="406">
        <f>H237+J237+R237</f>
        <v>14.165350878799998</v>
      </c>
      <c r="G237" s="415">
        <v>0.436</v>
      </c>
      <c r="H237" s="412">
        <f>G237*$P$8/1000</f>
        <v>0.87715351999999991</v>
      </c>
      <c r="I237" s="429">
        <v>2.8E-3</v>
      </c>
      <c r="J237" s="412">
        <f>I237*$P$9/1000</f>
        <v>7.905744000000001E-3</v>
      </c>
      <c r="K237" s="139" t="s">
        <v>490</v>
      </c>
      <c r="L237" s="139" t="s">
        <v>63</v>
      </c>
      <c r="M237" s="139">
        <v>1.02</v>
      </c>
      <c r="N237" s="332">
        <v>11.2</v>
      </c>
      <c r="O237" s="137">
        <f t="shared" si="2"/>
        <v>11.423999999999999</v>
      </c>
      <c r="P237" s="412">
        <f>E237*F237</f>
        <v>7026.722303428739</v>
      </c>
      <c r="Q237" s="412">
        <f>SUM(O237:O240)</f>
        <v>11.728999999999999</v>
      </c>
      <c r="R237" s="412">
        <f>Q237*1.02*1.05*$R$14</f>
        <v>13.280291614799998</v>
      </c>
    </row>
    <row r="238" spans="1:18" s="1" customFormat="1" ht="12.75" customHeight="1" x14ac:dyDescent="0.25">
      <c r="A238" s="421"/>
      <c r="B238" s="397"/>
      <c r="C238" s="397"/>
      <c r="D238" s="394"/>
      <c r="E238" s="436"/>
      <c r="F238" s="407"/>
      <c r="G238" s="416"/>
      <c r="H238" s="413"/>
      <c r="I238" s="430"/>
      <c r="J238" s="413"/>
      <c r="K238" s="139"/>
      <c r="L238" s="139"/>
      <c r="M238" s="139"/>
      <c r="N238" s="332"/>
      <c r="O238" s="137">
        <f t="shared" si="2"/>
        <v>0</v>
      </c>
      <c r="P238" s="413"/>
      <c r="Q238" s="413"/>
      <c r="R238" s="413"/>
    </row>
    <row r="239" spans="1:18" s="1" customFormat="1" ht="12.75" customHeight="1" x14ac:dyDescent="0.25">
      <c r="A239" s="421"/>
      <c r="B239" s="397"/>
      <c r="C239" s="397"/>
      <c r="D239" s="394"/>
      <c r="E239" s="436"/>
      <c r="F239" s="407"/>
      <c r="G239" s="416"/>
      <c r="H239" s="413"/>
      <c r="I239" s="430"/>
      <c r="J239" s="413"/>
      <c r="K239" s="139" t="s">
        <v>491</v>
      </c>
      <c r="L239" s="139" t="s">
        <v>75</v>
      </c>
      <c r="M239" s="139">
        <v>0.5</v>
      </c>
      <c r="N239" s="332">
        <v>0.61</v>
      </c>
      <c r="O239" s="137">
        <f t="shared" si="2"/>
        <v>0.30499999999999999</v>
      </c>
      <c r="P239" s="413"/>
      <c r="Q239" s="413"/>
      <c r="R239" s="413"/>
    </row>
    <row r="240" spans="1:18" s="1" customFormat="1" ht="12.75" customHeight="1" x14ac:dyDescent="0.25">
      <c r="A240" s="422"/>
      <c r="B240" s="398"/>
      <c r="C240" s="398"/>
      <c r="D240" s="395"/>
      <c r="E240" s="436"/>
      <c r="F240" s="408"/>
      <c r="G240" s="417"/>
      <c r="H240" s="414"/>
      <c r="I240" s="431"/>
      <c r="J240" s="414"/>
      <c r="K240" s="139"/>
      <c r="L240" s="139"/>
      <c r="M240" s="139"/>
      <c r="N240" s="268"/>
      <c r="O240" s="137">
        <f t="shared" si="2"/>
        <v>0</v>
      </c>
      <c r="P240" s="414"/>
      <c r="Q240" s="414"/>
      <c r="R240" s="414"/>
    </row>
    <row r="241" spans="1:18" s="136" customFormat="1" ht="12.75" customHeight="1" x14ac:dyDescent="0.25">
      <c r="A241" s="420">
        <v>5</v>
      </c>
      <c r="B241" s="396" t="s">
        <v>146</v>
      </c>
      <c r="C241" s="396" t="s">
        <v>721</v>
      </c>
      <c r="D241" s="393" t="s">
        <v>86</v>
      </c>
      <c r="E241" s="406">
        <v>9.1</v>
      </c>
      <c r="F241" s="406">
        <f>H241+J241+R241</f>
        <v>8.1305651195359996</v>
      </c>
      <c r="G241" s="415">
        <v>0.61</v>
      </c>
      <c r="H241" s="412">
        <f>G241*$P$8/1000</f>
        <v>1.2272102</v>
      </c>
      <c r="I241" s="415">
        <v>0.05</v>
      </c>
      <c r="J241" s="412">
        <f>I241*$P$9/1000</f>
        <v>0.14117399999999999</v>
      </c>
      <c r="K241" s="139" t="s">
        <v>147</v>
      </c>
      <c r="L241" s="139" t="s">
        <v>63</v>
      </c>
      <c r="M241" s="139">
        <v>1.02</v>
      </c>
      <c r="N241" s="268">
        <v>5.2779999999999996</v>
      </c>
      <c r="O241" s="137">
        <f t="shared" si="2"/>
        <v>5.3835599999999992</v>
      </c>
      <c r="P241" s="412">
        <f>E241*F241</f>
        <v>73.988142587777588</v>
      </c>
      <c r="Q241" s="412">
        <f>SUM(O241:O244)</f>
        <v>5.9722799999999996</v>
      </c>
      <c r="R241" s="412">
        <f>Q241*1.02*1.05*$R$14</f>
        <v>6.7621809195359992</v>
      </c>
    </row>
    <row r="242" spans="1:18" s="136" customFormat="1" ht="12.75" customHeight="1" x14ac:dyDescent="0.25">
      <c r="A242" s="421"/>
      <c r="B242" s="397"/>
      <c r="C242" s="397"/>
      <c r="D242" s="394"/>
      <c r="E242" s="407"/>
      <c r="F242" s="407"/>
      <c r="G242" s="416"/>
      <c r="H242" s="413"/>
      <c r="I242" s="416"/>
      <c r="J242" s="413"/>
      <c r="K242" s="139"/>
      <c r="L242" s="139"/>
      <c r="M242" s="139"/>
      <c r="N242" s="268"/>
      <c r="O242" s="137">
        <f t="shared" si="2"/>
        <v>0</v>
      </c>
      <c r="P242" s="413"/>
      <c r="Q242" s="413"/>
      <c r="R242" s="413"/>
    </row>
    <row r="243" spans="1:18" s="136" customFormat="1" ht="12.75" customHeight="1" x14ac:dyDescent="0.25">
      <c r="A243" s="421"/>
      <c r="B243" s="397"/>
      <c r="C243" s="397"/>
      <c r="D243" s="394"/>
      <c r="E243" s="407"/>
      <c r="F243" s="407"/>
      <c r="G243" s="416"/>
      <c r="H243" s="413"/>
      <c r="I243" s="416"/>
      <c r="J243" s="413"/>
      <c r="K243" s="139" t="s">
        <v>94</v>
      </c>
      <c r="L243" s="139" t="s">
        <v>79</v>
      </c>
      <c r="M243" s="139">
        <v>2.23E-2</v>
      </c>
      <c r="N243" s="268">
        <v>26.4</v>
      </c>
      <c r="O243" s="137">
        <f t="shared" si="2"/>
        <v>0.58872000000000002</v>
      </c>
      <c r="P243" s="413"/>
      <c r="Q243" s="413"/>
      <c r="R243" s="413"/>
    </row>
    <row r="244" spans="1:18" s="136" customFormat="1" ht="12.75" customHeight="1" x14ac:dyDescent="0.25">
      <c r="A244" s="422"/>
      <c r="B244" s="398"/>
      <c r="C244" s="398"/>
      <c r="D244" s="395"/>
      <c r="E244" s="408"/>
      <c r="F244" s="408"/>
      <c r="G244" s="417"/>
      <c r="H244" s="414"/>
      <c r="I244" s="417"/>
      <c r="J244" s="414"/>
      <c r="K244" s="138"/>
      <c r="L244" s="138"/>
      <c r="M244" s="138"/>
      <c r="N244" s="273"/>
      <c r="O244" s="137">
        <f t="shared" si="2"/>
        <v>0</v>
      </c>
      <c r="P244" s="414"/>
      <c r="Q244" s="414"/>
      <c r="R244" s="414"/>
    </row>
    <row r="245" spans="1:18" s="1" customFormat="1" ht="12.75" customHeight="1" x14ac:dyDescent="0.25">
      <c r="A245" s="420">
        <v>6</v>
      </c>
      <c r="B245" s="396" t="s">
        <v>545</v>
      </c>
      <c r="C245" s="396" t="s">
        <v>1697</v>
      </c>
      <c r="D245" s="393" t="s">
        <v>86</v>
      </c>
      <c r="E245" s="436">
        <v>83.56</v>
      </c>
      <c r="F245" s="406">
        <f>H245+J245+R245</f>
        <v>2.2412849371519998</v>
      </c>
      <c r="G245" s="415">
        <v>0.33400000000000002</v>
      </c>
      <c r="H245" s="412">
        <f>G245*$P$8/1000</f>
        <v>0.67194788000000005</v>
      </c>
      <c r="I245" s="429">
        <v>6.9400000000000003E-2</v>
      </c>
      <c r="J245" s="412">
        <f>I245*$P$9/1000</f>
        <v>0.19594951199999999</v>
      </c>
      <c r="K245" s="139" t="s">
        <v>546</v>
      </c>
      <c r="L245" s="139" t="s">
        <v>63</v>
      </c>
      <c r="M245" s="139">
        <v>1.1200000000000001</v>
      </c>
      <c r="N245" s="268">
        <v>1.083</v>
      </c>
      <c r="O245" s="137">
        <f t="shared" si="2"/>
        <v>1.21296</v>
      </c>
      <c r="P245" s="412">
        <f>E245*F245</f>
        <v>187.28176934842111</v>
      </c>
      <c r="Q245" s="412">
        <f>SUM(O245:O248)</f>
        <v>1.21296</v>
      </c>
      <c r="R245" s="412">
        <f>Q245*1.02*1.05*$R$14</f>
        <v>1.3733875451519999</v>
      </c>
    </row>
    <row r="246" spans="1:18" s="1" customFormat="1" ht="12.75" customHeight="1" x14ac:dyDescent="0.25">
      <c r="A246" s="421"/>
      <c r="B246" s="397"/>
      <c r="C246" s="397"/>
      <c r="D246" s="394"/>
      <c r="E246" s="436"/>
      <c r="F246" s="407"/>
      <c r="G246" s="416"/>
      <c r="H246" s="413"/>
      <c r="I246" s="430"/>
      <c r="J246" s="413"/>
      <c r="K246" s="139"/>
      <c r="L246" s="139"/>
      <c r="M246" s="139"/>
      <c r="N246" s="268"/>
      <c r="O246" s="137">
        <f t="shared" si="2"/>
        <v>0</v>
      </c>
      <c r="P246" s="413"/>
      <c r="Q246" s="413"/>
      <c r="R246" s="413"/>
    </row>
    <row r="247" spans="1:18" s="1" customFormat="1" ht="12.75" customHeight="1" x14ac:dyDescent="0.25">
      <c r="A247" s="421"/>
      <c r="B247" s="397"/>
      <c r="C247" s="397"/>
      <c r="D247" s="394"/>
      <c r="E247" s="436"/>
      <c r="F247" s="407"/>
      <c r="G247" s="416"/>
      <c r="H247" s="413"/>
      <c r="I247" s="430"/>
      <c r="J247" s="413"/>
      <c r="K247" s="139"/>
      <c r="L247" s="139"/>
      <c r="M247" s="139"/>
      <c r="N247" s="268"/>
      <c r="O247" s="137">
        <f t="shared" si="2"/>
        <v>0</v>
      </c>
      <c r="P247" s="413"/>
      <c r="Q247" s="413"/>
      <c r="R247" s="413"/>
    </row>
    <row r="248" spans="1:18" s="1" customFormat="1" ht="12.75" customHeight="1" x14ac:dyDescent="0.25">
      <c r="A248" s="422"/>
      <c r="B248" s="398"/>
      <c r="C248" s="398"/>
      <c r="D248" s="395"/>
      <c r="E248" s="436"/>
      <c r="F248" s="408"/>
      <c r="G248" s="417"/>
      <c r="H248" s="414"/>
      <c r="I248" s="431"/>
      <c r="J248" s="414"/>
      <c r="K248" s="139"/>
      <c r="L248" s="139"/>
      <c r="M248" s="139"/>
      <c r="N248" s="268"/>
      <c r="O248" s="137">
        <f t="shared" si="2"/>
        <v>0</v>
      </c>
      <c r="P248" s="414"/>
      <c r="Q248" s="414"/>
      <c r="R248" s="414"/>
    </row>
    <row r="249" spans="1:18" s="1" customFormat="1" ht="12.75" customHeight="1" x14ac:dyDescent="0.25">
      <c r="A249" s="420">
        <v>7</v>
      </c>
      <c r="B249" s="396" t="s">
        <v>146</v>
      </c>
      <c r="C249" s="396" t="s">
        <v>148</v>
      </c>
      <c r="D249" s="393" t="s">
        <v>86</v>
      </c>
      <c r="E249" s="436">
        <v>83.56</v>
      </c>
      <c r="F249" s="406">
        <f>H249+J249+R249</f>
        <v>6.9109839357920002</v>
      </c>
      <c r="G249" s="415">
        <v>0.61</v>
      </c>
      <c r="H249" s="412">
        <f>G249*$P$8/1000</f>
        <v>1.2272102</v>
      </c>
      <c r="I249" s="415">
        <v>0.05</v>
      </c>
      <c r="J249" s="412">
        <f>I249*$P$9/1000</f>
        <v>0.14117399999999999</v>
      </c>
      <c r="K249" s="139" t="s">
        <v>149</v>
      </c>
      <c r="L249" s="139" t="s">
        <v>63</v>
      </c>
      <c r="M249" s="139">
        <v>1.02</v>
      </c>
      <c r="N249" s="268">
        <v>4.2220000000000004</v>
      </c>
      <c r="O249" s="137">
        <f t="shared" si="2"/>
        <v>4.3064400000000003</v>
      </c>
      <c r="P249" s="412">
        <f>E249*F249</f>
        <v>577.48181767477956</v>
      </c>
      <c r="Q249" s="412">
        <f>SUM(O249:O252)</f>
        <v>4.8951600000000006</v>
      </c>
      <c r="R249" s="412">
        <f>Q249*1.02*1.05*$R$14</f>
        <v>5.5425997357920007</v>
      </c>
    </row>
    <row r="250" spans="1:18" s="1" customFormat="1" ht="12.75" customHeight="1" x14ac:dyDescent="0.25">
      <c r="A250" s="421"/>
      <c r="B250" s="397"/>
      <c r="C250" s="397"/>
      <c r="D250" s="394"/>
      <c r="E250" s="436"/>
      <c r="F250" s="407"/>
      <c r="G250" s="416"/>
      <c r="H250" s="413"/>
      <c r="I250" s="416"/>
      <c r="J250" s="413"/>
      <c r="K250" s="139"/>
      <c r="L250" s="139"/>
      <c r="M250" s="139"/>
      <c r="N250" s="268"/>
      <c r="O250" s="137">
        <f t="shared" si="2"/>
        <v>0</v>
      </c>
      <c r="P250" s="413"/>
      <c r="Q250" s="413"/>
      <c r="R250" s="413"/>
    </row>
    <row r="251" spans="1:18" s="1" customFormat="1" ht="12.75" customHeight="1" x14ac:dyDescent="0.25">
      <c r="A251" s="421"/>
      <c r="B251" s="397"/>
      <c r="C251" s="397"/>
      <c r="D251" s="394"/>
      <c r="E251" s="436"/>
      <c r="F251" s="407"/>
      <c r="G251" s="416"/>
      <c r="H251" s="413"/>
      <c r="I251" s="416"/>
      <c r="J251" s="413"/>
      <c r="K251" s="139" t="s">
        <v>94</v>
      </c>
      <c r="L251" s="139" t="s">
        <v>79</v>
      </c>
      <c r="M251" s="139">
        <v>2.23E-2</v>
      </c>
      <c r="N251" s="268">
        <v>26.4</v>
      </c>
      <c r="O251" s="137">
        <f t="shared" si="2"/>
        <v>0.58872000000000002</v>
      </c>
      <c r="P251" s="413"/>
      <c r="Q251" s="413"/>
      <c r="R251" s="413"/>
    </row>
    <row r="252" spans="1:18" s="1" customFormat="1" ht="12.75" customHeight="1" x14ac:dyDescent="0.25">
      <c r="A252" s="422"/>
      <c r="B252" s="398"/>
      <c r="C252" s="398"/>
      <c r="D252" s="395"/>
      <c r="E252" s="436"/>
      <c r="F252" s="408"/>
      <c r="G252" s="417"/>
      <c r="H252" s="414"/>
      <c r="I252" s="417"/>
      <c r="J252" s="414"/>
      <c r="K252" s="139"/>
      <c r="L252" s="139"/>
      <c r="M252" s="139"/>
      <c r="N252" s="268"/>
      <c r="O252" s="137">
        <f t="shared" si="2"/>
        <v>0</v>
      </c>
      <c r="P252" s="414"/>
      <c r="Q252" s="414"/>
      <c r="R252" s="414"/>
    </row>
    <row r="253" spans="1:18" s="1" customFormat="1" ht="12.75" customHeight="1" x14ac:dyDescent="0.25">
      <c r="A253" s="420">
        <v>8</v>
      </c>
      <c r="B253" s="396" t="s">
        <v>150</v>
      </c>
      <c r="C253" s="396" t="s">
        <v>151</v>
      </c>
      <c r="D253" s="393" t="s">
        <v>78</v>
      </c>
      <c r="E253" s="446">
        <v>14.6</v>
      </c>
      <c r="F253" s="406">
        <f>H253+J253+R253</f>
        <v>1.5841671121871999</v>
      </c>
      <c r="G253" s="415">
        <v>0.17100000000000001</v>
      </c>
      <c r="H253" s="419">
        <f>G253*$P$8/1000</f>
        <v>0.34402122000000002</v>
      </c>
      <c r="I253" s="429">
        <v>1.1599999999999999E-2</v>
      </c>
      <c r="J253" s="412">
        <f>I253*$P$9/1000</f>
        <v>3.2752367999999997E-2</v>
      </c>
      <c r="K253" s="139" t="s">
        <v>147</v>
      </c>
      <c r="L253" s="139" t="s">
        <v>63</v>
      </c>
      <c r="M253" s="139">
        <v>0.10199999999999999</v>
      </c>
      <c r="N253" s="268">
        <v>5.2779999999999996</v>
      </c>
      <c r="O253" s="137">
        <f t="shared" si="2"/>
        <v>0.53835599999999995</v>
      </c>
      <c r="P253" s="412">
        <f>E253*F253</f>
        <v>23.128839837933118</v>
      </c>
      <c r="Q253" s="412">
        <f>SUM(O253:O256)</f>
        <v>1.0663559999999999</v>
      </c>
      <c r="R253" s="412">
        <f>Q253*1.02*1.05*$R$14</f>
        <v>1.2073935241871998</v>
      </c>
    </row>
    <row r="254" spans="1:18" s="1" customFormat="1" ht="12.75" customHeight="1" x14ac:dyDescent="0.25">
      <c r="A254" s="421"/>
      <c r="B254" s="397"/>
      <c r="C254" s="397"/>
      <c r="D254" s="394"/>
      <c r="E254" s="446"/>
      <c r="F254" s="407"/>
      <c r="G254" s="416"/>
      <c r="H254" s="419"/>
      <c r="I254" s="430"/>
      <c r="J254" s="413"/>
      <c r="K254" s="139"/>
      <c r="L254" s="139"/>
      <c r="M254" s="139"/>
      <c r="N254" s="268"/>
      <c r="O254" s="137">
        <f t="shared" si="2"/>
        <v>0</v>
      </c>
      <c r="P254" s="413"/>
      <c r="Q254" s="413"/>
      <c r="R254" s="413"/>
    </row>
    <row r="255" spans="1:18" s="1" customFormat="1" ht="12.75" customHeight="1" x14ac:dyDescent="0.25">
      <c r="A255" s="421"/>
      <c r="B255" s="397"/>
      <c r="C255" s="397"/>
      <c r="D255" s="394"/>
      <c r="E255" s="446"/>
      <c r="F255" s="407"/>
      <c r="G255" s="416"/>
      <c r="H255" s="419"/>
      <c r="I255" s="430"/>
      <c r="J255" s="413"/>
      <c r="K255" s="139" t="s">
        <v>94</v>
      </c>
      <c r="L255" s="139" t="s">
        <v>79</v>
      </c>
      <c r="M255" s="139">
        <v>0.02</v>
      </c>
      <c r="N255" s="268">
        <v>26.4</v>
      </c>
      <c r="O255" s="137">
        <f t="shared" si="2"/>
        <v>0.52800000000000002</v>
      </c>
      <c r="P255" s="413"/>
      <c r="Q255" s="413"/>
      <c r="R255" s="413"/>
    </row>
    <row r="256" spans="1:18" s="1" customFormat="1" ht="12.75" customHeight="1" x14ac:dyDescent="0.25">
      <c r="A256" s="422"/>
      <c r="B256" s="398"/>
      <c r="C256" s="398"/>
      <c r="D256" s="395"/>
      <c r="E256" s="446"/>
      <c r="F256" s="408"/>
      <c r="G256" s="417"/>
      <c r="H256" s="419"/>
      <c r="I256" s="431"/>
      <c r="J256" s="414"/>
      <c r="K256" s="139"/>
      <c r="L256" s="139"/>
      <c r="M256" s="139"/>
      <c r="N256" s="268"/>
      <c r="O256" s="137">
        <f t="shared" si="2"/>
        <v>0</v>
      </c>
      <c r="P256" s="414"/>
      <c r="Q256" s="414"/>
      <c r="R256" s="414"/>
    </row>
    <row r="257" spans="1:18" s="136" customFormat="1" ht="12.75" customHeight="1" x14ac:dyDescent="0.25">
      <c r="A257" s="420">
        <v>9</v>
      </c>
      <c r="B257" s="438" t="s">
        <v>152</v>
      </c>
      <c r="C257" s="399" t="s">
        <v>753</v>
      </c>
      <c r="D257" s="428" t="s">
        <v>78</v>
      </c>
      <c r="E257" s="446">
        <v>750.6</v>
      </c>
      <c r="F257" s="406">
        <f>H257+J257+R257</f>
        <v>1.0214193545100001</v>
      </c>
      <c r="G257" s="437">
        <v>7.1999999999999995E-2</v>
      </c>
      <c r="H257" s="419">
        <f>G257*$P$8/1000</f>
        <v>0.14485103999999999</v>
      </c>
      <c r="I257" s="423"/>
      <c r="J257" s="412">
        <f>I257*$P$9/1000</f>
        <v>0</v>
      </c>
      <c r="K257" s="139" t="s">
        <v>153</v>
      </c>
      <c r="L257" s="139" t="s">
        <v>78</v>
      </c>
      <c r="M257" s="139">
        <v>1</v>
      </c>
      <c r="N257" s="268">
        <v>0.76800000000000002</v>
      </c>
      <c r="O257" s="137">
        <f t="shared" si="2"/>
        <v>0.76800000000000002</v>
      </c>
      <c r="P257" s="412">
        <f>E257*F257</f>
        <v>766.67736749520611</v>
      </c>
      <c r="Q257" s="412">
        <f>SUM(O257:O260)</f>
        <v>0.77417500000000006</v>
      </c>
      <c r="R257" s="412">
        <f>Q257*1.02*1.05*$R$14</f>
        <v>0.87656831451000006</v>
      </c>
    </row>
    <row r="258" spans="1:18" s="136" customFormat="1" ht="12.75" customHeight="1" x14ac:dyDescent="0.25">
      <c r="A258" s="421"/>
      <c r="B258" s="399"/>
      <c r="C258" s="399"/>
      <c r="D258" s="428"/>
      <c r="E258" s="446"/>
      <c r="F258" s="407"/>
      <c r="G258" s="437"/>
      <c r="H258" s="419"/>
      <c r="I258" s="423"/>
      <c r="J258" s="413"/>
      <c r="K258" s="139" t="s">
        <v>154</v>
      </c>
      <c r="L258" s="139" t="s">
        <v>75</v>
      </c>
      <c r="M258" s="139">
        <v>1.2999999999999999E-2</v>
      </c>
      <c r="N258" s="268">
        <v>0.47499999999999998</v>
      </c>
      <c r="O258" s="137">
        <f t="shared" si="2"/>
        <v>6.1749999999999991E-3</v>
      </c>
      <c r="P258" s="413"/>
      <c r="Q258" s="413"/>
      <c r="R258" s="413"/>
    </row>
    <row r="259" spans="1:18" s="136" customFormat="1" ht="12.75" customHeight="1" x14ac:dyDescent="0.25">
      <c r="A259" s="421"/>
      <c r="B259" s="399"/>
      <c r="C259" s="399"/>
      <c r="D259" s="428"/>
      <c r="E259" s="446"/>
      <c r="F259" s="407"/>
      <c r="G259" s="437"/>
      <c r="H259" s="419"/>
      <c r="I259" s="423"/>
      <c r="J259" s="413"/>
      <c r="K259" s="139"/>
      <c r="L259" s="139"/>
      <c r="M259" s="139"/>
      <c r="N259" s="268"/>
      <c r="O259" s="137">
        <f t="shared" si="2"/>
        <v>0</v>
      </c>
      <c r="P259" s="413"/>
      <c r="Q259" s="413"/>
      <c r="R259" s="413"/>
    </row>
    <row r="260" spans="1:18" s="136" customFormat="1" ht="12.75" customHeight="1" x14ac:dyDescent="0.25">
      <c r="A260" s="422"/>
      <c r="B260" s="399"/>
      <c r="C260" s="399"/>
      <c r="D260" s="428"/>
      <c r="E260" s="446"/>
      <c r="F260" s="408"/>
      <c r="G260" s="437"/>
      <c r="H260" s="419"/>
      <c r="I260" s="423"/>
      <c r="J260" s="414"/>
      <c r="K260" s="139"/>
      <c r="L260" s="139"/>
      <c r="M260" s="139"/>
      <c r="N260" s="268"/>
      <c r="O260" s="137">
        <f t="shared" si="2"/>
        <v>0</v>
      </c>
      <c r="P260" s="414"/>
      <c r="Q260" s="414"/>
      <c r="R260" s="414"/>
    </row>
    <row r="261" spans="1:18" s="136" customFormat="1" ht="12.75" customHeight="1" x14ac:dyDescent="0.25">
      <c r="A261" s="420">
        <v>10</v>
      </c>
      <c r="B261" s="396" t="s">
        <v>1726</v>
      </c>
      <c r="C261" s="396" t="s">
        <v>1728</v>
      </c>
      <c r="D261" s="424" t="s">
        <v>63</v>
      </c>
      <c r="E261" s="436">
        <v>241.58</v>
      </c>
      <c r="F261" s="436">
        <f>H261+J261+R261</f>
        <v>11.482453889199999</v>
      </c>
      <c r="G261" s="437">
        <v>5.6</v>
      </c>
      <c r="H261" s="419">
        <f>G261*$P$8/1000</f>
        <v>11.266191999999998</v>
      </c>
      <c r="I261" s="423"/>
      <c r="J261" s="419">
        <f>I261*$P$9/1000</f>
        <v>0</v>
      </c>
      <c r="K261" s="139" t="s">
        <v>1727</v>
      </c>
      <c r="L261" s="139" t="s">
        <v>75</v>
      </c>
      <c r="M261" s="139">
        <v>0.02</v>
      </c>
      <c r="N261" s="317">
        <v>9.5500000000000007</v>
      </c>
      <c r="O261" s="137">
        <f t="shared" si="2"/>
        <v>0.19100000000000003</v>
      </c>
      <c r="P261" s="419">
        <f>E261*F261</f>
        <v>2773.9312105529357</v>
      </c>
      <c r="Q261" s="419">
        <f>SUM(O261:O264)</f>
        <v>0.19100000000000003</v>
      </c>
      <c r="R261" s="419">
        <f>Q261*1.02*1.05*$R$14</f>
        <v>0.21626188920000003</v>
      </c>
    </row>
    <row r="262" spans="1:18" s="136" customFormat="1" ht="12.75" customHeight="1" x14ac:dyDescent="0.25">
      <c r="A262" s="421"/>
      <c r="B262" s="397"/>
      <c r="C262" s="397"/>
      <c r="D262" s="425"/>
      <c r="E262" s="436"/>
      <c r="F262" s="436"/>
      <c r="G262" s="437"/>
      <c r="H262" s="419"/>
      <c r="I262" s="423"/>
      <c r="J262" s="419"/>
      <c r="K262" s="139"/>
      <c r="L262" s="139"/>
      <c r="M262" s="139"/>
      <c r="N262" s="317"/>
      <c r="O262" s="137">
        <f t="shared" si="2"/>
        <v>0</v>
      </c>
      <c r="P262" s="419"/>
      <c r="Q262" s="419"/>
      <c r="R262" s="419"/>
    </row>
    <row r="263" spans="1:18" s="136" customFormat="1" ht="12.75" customHeight="1" x14ac:dyDescent="0.25">
      <c r="A263" s="421"/>
      <c r="B263" s="397"/>
      <c r="C263" s="397"/>
      <c r="D263" s="425"/>
      <c r="E263" s="436"/>
      <c r="F263" s="436"/>
      <c r="G263" s="437"/>
      <c r="H263" s="419"/>
      <c r="I263" s="423"/>
      <c r="J263" s="419"/>
      <c r="K263" s="139"/>
      <c r="L263" s="139"/>
      <c r="M263" s="139"/>
      <c r="N263" s="317"/>
      <c r="O263" s="137">
        <f t="shared" si="2"/>
        <v>0</v>
      </c>
      <c r="P263" s="419"/>
      <c r="Q263" s="419"/>
      <c r="R263" s="419"/>
    </row>
    <row r="264" spans="1:18" s="136" customFormat="1" ht="12.75" customHeight="1" x14ac:dyDescent="0.25">
      <c r="A264" s="422"/>
      <c r="B264" s="398"/>
      <c r="C264" s="398"/>
      <c r="D264" s="426"/>
      <c r="E264" s="436"/>
      <c r="F264" s="436"/>
      <c r="G264" s="437"/>
      <c r="H264" s="419"/>
      <c r="I264" s="423"/>
      <c r="J264" s="419"/>
      <c r="K264" s="139"/>
      <c r="L264" s="139"/>
      <c r="M264" s="139"/>
      <c r="N264" s="317"/>
      <c r="O264" s="137">
        <f t="shared" si="2"/>
        <v>0</v>
      </c>
      <c r="P264" s="419"/>
      <c r="Q264" s="419"/>
      <c r="R264" s="419"/>
    </row>
    <row r="265" spans="1:18" s="1" customFormat="1" ht="12.75" customHeight="1" x14ac:dyDescent="0.25">
      <c r="A265" s="420"/>
      <c r="B265" s="490"/>
      <c r="C265" s="452" t="s">
        <v>173</v>
      </c>
      <c r="D265" s="461"/>
      <c r="E265" s="491"/>
      <c r="F265" s="464">
        <f>H265+J265+R265</f>
        <v>0</v>
      </c>
      <c r="G265" s="468"/>
      <c r="H265" s="462">
        <f>G265*$P$8/1000</f>
        <v>0</v>
      </c>
      <c r="I265" s="463"/>
      <c r="J265" s="390">
        <f>I265*$P$9/1000</f>
        <v>0</v>
      </c>
      <c r="K265" s="63"/>
      <c r="L265" s="63"/>
      <c r="M265" s="63"/>
      <c r="N265" s="152"/>
      <c r="O265" s="137">
        <f t="shared" si="2"/>
        <v>0</v>
      </c>
      <c r="P265" s="390">
        <f>E265*F265</f>
        <v>0</v>
      </c>
      <c r="Q265" s="390">
        <f>SUM(O265:O268)</f>
        <v>0</v>
      </c>
      <c r="R265" s="390">
        <f>Q265*1.02*1.05*$R$14</f>
        <v>0</v>
      </c>
    </row>
    <row r="266" spans="1:18" s="1" customFormat="1" ht="12.75" customHeight="1" x14ac:dyDescent="0.25">
      <c r="A266" s="421"/>
      <c r="B266" s="467"/>
      <c r="C266" s="453"/>
      <c r="D266" s="461"/>
      <c r="E266" s="491"/>
      <c r="F266" s="465"/>
      <c r="G266" s="468"/>
      <c r="H266" s="462"/>
      <c r="I266" s="463"/>
      <c r="J266" s="391"/>
      <c r="K266" s="63"/>
      <c r="L266" s="63"/>
      <c r="M266" s="63"/>
      <c r="N266" s="152"/>
      <c r="O266" s="137">
        <f t="shared" si="2"/>
        <v>0</v>
      </c>
      <c r="P266" s="391"/>
      <c r="Q266" s="391"/>
      <c r="R266" s="391"/>
    </row>
    <row r="267" spans="1:18" s="1" customFormat="1" ht="12.75" customHeight="1" x14ac:dyDescent="0.25">
      <c r="A267" s="421"/>
      <c r="B267" s="467"/>
      <c r="C267" s="453"/>
      <c r="D267" s="461"/>
      <c r="E267" s="491"/>
      <c r="F267" s="465"/>
      <c r="G267" s="468"/>
      <c r="H267" s="462"/>
      <c r="I267" s="463"/>
      <c r="J267" s="391"/>
      <c r="K267" s="63"/>
      <c r="L267" s="63"/>
      <c r="M267" s="63"/>
      <c r="N267" s="152"/>
      <c r="O267" s="137">
        <f t="shared" si="2"/>
        <v>0</v>
      </c>
      <c r="P267" s="391"/>
      <c r="Q267" s="391"/>
      <c r="R267" s="391"/>
    </row>
    <row r="268" spans="1:18" s="1" customFormat="1" ht="12.75" customHeight="1" x14ac:dyDescent="0.25">
      <c r="A268" s="422"/>
      <c r="B268" s="467"/>
      <c r="C268" s="454"/>
      <c r="D268" s="461"/>
      <c r="E268" s="491"/>
      <c r="F268" s="466"/>
      <c r="G268" s="468"/>
      <c r="H268" s="462"/>
      <c r="I268" s="463"/>
      <c r="J268" s="392"/>
      <c r="K268" s="63"/>
      <c r="L268" s="63"/>
      <c r="M268" s="63"/>
      <c r="N268" s="152"/>
      <c r="O268" s="137">
        <f t="shared" si="2"/>
        <v>0</v>
      </c>
      <c r="P268" s="392"/>
      <c r="Q268" s="392"/>
      <c r="R268" s="392"/>
    </row>
    <row r="269" spans="1:18" s="1" customFormat="1" ht="12.75" customHeight="1" x14ac:dyDescent="0.25">
      <c r="A269" s="393">
        <v>1</v>
      </c>
      <c r="B269" s="399" t="s">
        <v>759</v>
      </c>
      <c r="C269" s="396" t="s">
        <v>155</v>
      </c>
      <c r="D269" s="393" t="s">
        <v>86</v>
      </c>
      <c r="E269" s="406">
        <v>1381.87</v>
      </c>
      <c r="F269" s="406">
        <f>H269+J269+R269</f>
        <v>3.30657333727348</v>
      </c>
      <c r="G269" s="415">
        <v>1.1000000000000001</v>
      </c>
      <c r="H269" s="412">
        <f>G269*$P$8/1000</f>
        <v>2.2130019999999999</v>
      </c>
      <c r="I269" s="429">
        <v>0.13469999999999999</v>
      </c>
      <c r="J269" s="412">
        <f>I269*$P$9/1000</f>
        <v>0.38032275599999998</v>
      </c>
      <c r="K269" s="139" t="s">
        <v>156</v>
      </c>
      <c r="L269" s="268" t="s">
        <v>73</v>
      </c>
      <c r="M269" s="268">
        <v>3.3700000000000001E-2</v>
      </c>
      <c r="N269" s="268">
        <v>18.216999999999999</v>
      </c>
      <c r="O269" s="137">
        <f t="shared" si="2"/>
        <v>0.61391289999999998</v>
      </c>
      <c r="P269" s="412">
        <f>E269*F269</f>
        <v>4569.2544975781038</v>
      </c>
      <c r="Q269" s="412">
        <f>SUM(O269:O272)</f>
        <v>0.62993289999999991</v>
      </c>
      <c r="R269" s="412">
        <f>Q269*1.02*1.05*$R$14</f>
        <v>0.71324858127348001</v>
      </c>
    </row>
    <row r="270" spans="1:18" s="1" customFormat="1" ht="12.75" customHeight="1" x14ac:dyDescent="0.25">
      <c r="A270" s="394"/>
      <c r="B270" s="399"/>
      <c r="C270" s="397"/>
      <c r="D270" s="394"/>
      <c r="E270" s="407"/>
      <c r="F270" s="407"/>
      <c r="G270" s="416"/>
      <c r="H270" s="413"/>
      <c r="I270" s="430"/>
      <c r="J270" s="413"/>
      <c r="K270" s="139" t="s">
        <v>168</v>
      </c>
      <c r="L270" s="139" t="s">
        <v>63</v>
      </c>
      <c r="M270" s="142">
        <v>5.28E-2</v>
      </c>
      <c r="N270" s="268">
        <v>0.27500000000000002</v>
      </c>
      <c r="O270" s="137">
        <f t="shared" si="2"/>
        <v>1.4520000000000002E-2</v>
      </c>
      <c r="P270" s="413"/>
      <c r="Q270" s="413"/>
      <c r="R270" s="413"/>
    </row>
    <row r="271" spans="1:18" s="1" customFormat="1" ht="12.75" customHeight="1" x14ac:dyDescent="0.25">
      <c r="A271" s="394"/>
      <c r="B271" s="399"/>
      <c r="C271" s="397"/>
      <c r="D271" s="394"/>
      <c r="E271" s="407"/>
      <c r="F271" s="407"/>
      <c r="G271" s="416"/>
      <c r="H271" s="413"/>
      <c r="I271" s="430"/>
      <c r="J271" s="413"/>
      <c r="K271" s="139" t="s">
        <v>95</v>
      </c>
      <c r="L271" s="139" t="s">
        <v>79</v>
      </c>
      <c r="M271" s="268">
        <v>0.01</v>
      </c>
      <c r="N271" s="268">
        <v>0.15</v>
      </c>
      <c r="O271" s="137">
        <f t="shared" si="2"/>
        <v>1.5E-3</v>
      </c>
      <c r="P271" s="413"/>
      <c r="Q271" s="413"/>
      <c r="R271" s="413"/>
    </row>
    <row r="272" spans="1:18" s="1" customFormat="1" ht="12.75" customHeight="1" x14ac:dyDescent="0.25">
      <c r="A272" s="395"/>
      <c r="B272" s="399"/>
      <c r="C272" s="398"/>
      <c r="D272" s="395"/>
      <c r="E272" s="408"/>
      <c r="F272" s="408"/>
      <c r="G272" s="417"/>
      <c r="H272" s="414"/>
      <c r="I272" s="431"/>
      <c r="J272" s="414"/>
      <c r="K272" s="139"/>
      <c r="L272" s="139"/>
      <c r="M272" s="139"/>
      <c r="N272" s="268"/>
      <c r="O272" s="137">
        <f t="shared" si="2"/>
        <v>0</v>
      </c>
      <c r="P272" s="414"/>
      <c r="Q272" s="414"/>
      <c r="R272" s="414"/>
    </row>
    <row r="273" spans="1:18" s="1" customFormat="1" ht="12.75" customHeight="1" x14ac:dyDescent="0.25">
      <c r="A273" s="393">
        <v>2</v>
      </c>
      <c r="B273" s="399" t="s">
        <v>157</v>
      </c>
      <c r="C273" s="399" t="s">
        <v>158</v>
      </c>
      <c r="D273" s="424" t="s">
        <v>63</v>
      </c>
      <c r="E273" s="406">
        <v>1381.87</v>
      </c>
      <c r="F273" s="406">
        <f>H273+J273+R273</f>
        <v>1.2559792195999999</v>
      </c>
      <c r="G273" s="423">
        <v>0.26500000000000001</v>
      </c>
      <c r="H273" s="412">
        <f>G273*$P$8/1000</f>
        <v>0.5331323</v>
      </c>
      <c r="I273" s="423">
        <v>1.4200000000000001E-2</v>
      </c>
      <c r="J273" s="412">
        <f>I273*$P$9/1000</f>
        <v>4.0093416000000007E-2</v>
      </c>
      <c r="K273" s="139" t="s">
        <v>159</v>
      </c>
      <c r="L273" s="139" t="s">
        <v>75</v>
      </c>
      <c r="M273" s="139">
        <v>9</v>
      </c>
      <c r="N273" s="268">
        <v>6.7000000000000004E-2</v>
      </c>
      <c r="O273" s="137">
        <f t="shared" si="2"/>
        <v>0.60299999999999998</v>
      </c>
      <c r="P273" s="412">
        <f>E273*F273</f>
        <v>1735.6000041886518</v>
      </c>
      <c r="Q273" s="412">
        <f>SUM(O273:O276)</f>
        <v>0.60299999999999998</v>
      </c>
      <c r="R273" s="412">
        <f>Q273*1.02*1.05*$R$14</f>
        <v>0.68275350359999987</v>
      </c>
    </row>
    <row r="274" spans="1:18" s="1" customFormat="1" ht="12.75" customHeight="1" x14ac:dyDescent="0.25">
      <c r="A274" s="394"/>
      <c r="B274" s="399"/>
      <c r="C274" s="399"/>
      <c r="D274" s="425"/>
      <c r="E274" s="407"/>
      <c r="F274" s="407"/>
      <c r="G274" s="423"/>
      <c r="H274" s="413"/>
      <c r="I274" s="423"/>
      <c r="J274" s="413"/>
      <c r="K274" s="253"/>
      <c r="L274" s="253"/>
      <c r="M274" s="253"/>
      <c r="N274" s="267"/>
      <c r="O274" s="137">
        <f t="shared" si="2"/>
        <v>0</v>
      </c>
      <c r="P274" s="413"/>
      <c r="Q274" s="413"/>
      <c r="R274" s="413"/>
    </row>
    <row r="275" spans="1:18" s="1" customFormat="1" ht="12.75" customHeight="1" x14ac:dyDescent="0.25">
      <c r="A275" s="394"/>
      <c r="B275" s="399"/>
      <c r="C275" s="399"/>
      <c r="D275" s="425"/>
      <c r="E275" s="407"/>
      <c r="F275" s="407"/>
      <c r="G275" s="423"/>
      <c r="H275" s="413"/>
      <c r="I275" s="423"/>
      <c r="J275" s="413"/>
      <c r="K275" s="253"/>
      <c r="L275" s="253"/>
      <c r="M275" s="287"/>
      <c r="N275" s="288"/>
      <c r="O275" s="137">
        <f t="shared" si="2"/>
        <v>0</v>
      </c>
      <c r="P275" s="413"/>
      <c r="Q275" s="413"/>
      <c r="R275" s="413"/>
    </row>
    <row r="276" spans="1:18" s="1" customFormat="1" ht="12.75" customHeight="1" x14ac:dyDescent="0.25">
      <c r="A276" s="395"/>
      <c r="B276" s="399"/>
      <c r="C276" s="399"/>
      <c r="D276" s="426"/>
      <c r="E276" s="408"/>
      <c r="F276" s="408"/>
      <c r="G276" s="423"/>
      <c r="H276" s="414"/>
      <c r="I276" s="423"/>
      <c r="J276" s="414"/>
      <c r="K276" s="139"/>
      <c r="L276" s="139"/>
      <c r="M276" s="139"/>
      <c r="N276" s="268"/>
      <c r="O276" s="137">
        <f t="shared" si="2"/>
        <v>0</v>
      </c>
      <c r="P276" s="414"/>
      <c r="Q276" s="414"/>
      <c r="R276" s="414"/>
    </row>
    <row r="277" spans="1:18" s="61" customFormat="1" ht="12.75" customHeight="1" x14ac:dyDescent="0.25">
      <c r="A277" s="393">
        <v>3</v>
      </c>
      <c r="B277" s="399" t="s">
        <v>160</v>
      </c>
      <c r="C277" s="532" t="s">
        <v>1807</v>
      </c>
      <c r="D277" s="424" t="s">
        <v>63</v>
      </c>
      <c r="E277" s="406">
        <v>994.17</v>
      </c>
      <c r="F277" s="406">
        <f>H277+J277+R277</f>
        <v>1.746803348384</v>
      </c>
      <c r="G277" s="418">
        <v>0.28899999999999998</v>
      </c>
      <c r="H277" s="412">
        <f>G277*$P$8/1000</f>
        <v>0.58141597999999994</v>
      </c>
      <c r="I277" s="427">
        <v>0.01</v>
      </c>
      <c r="J277" s="412">
        <f>I277*$P$9/1000</f>
        <v>2.8234800000000001E-2</v>
      </c>
      <c r="K277" s="139" t="s">
        <v>162</v>
      </c>
      <c r="L277" s="139" t="s">
        <v>75</v>
      </c>
      <c r="M277" s="139">
        <v>0.63</v>
      </c>
      <c r="N277" s="268">
        <v>1.444</v>
      </c>
      <c r="O277" s="137">
        <f t="shared" ref="O277:O348" si="3">M277*N277</f>
        <v>0.90971999999999997</v>
      </c>
      <c r="P277" s="412">
        <f>E277*F277</f>
        <v>1736.6194848629211</v>
      </c>
      <c r="Q277" s="412">
        <f>SUM(O277:O280)</f>
        <v>1.0043199999999999</v>
      </c>
      <c r="R277" s="412">
        <f>Q277*1.02*1.05*$R$14</f>
        <v>1.137152568384</v>
      </c>
    </row>
    <row r="278" spans="1:18" s="61" customFormat="1" ht="12.75" customHeight="1" x14ac:dyDescent="0.25">
      <c r="A278" s="394"/>
      <c r="B278" s="399"/>
      <c r="C278" s="533"/>
      <c r="D278" s="425"/>
      <c r="E278" s="407"/>
      <c r="F278" s="407"/>
      <c r="G278" s="418"/>
      <c r="H278" s="413"/>
      <c r="I278" s="427"/>
      <c r="J278" s="413"/>
      <c r="K278" s="139"/>
      <c r="L278" s="139"/>
      <c r="M278" s="139"/>
      <c r="N278" s="268"/>
      <c r="O278" s="137">
        <f t="shared" si="3"/>
        <v>0</v>
      </c>
      <c r="P278" s="413"/>
      <c r="Q278" s="413"/>
      <c r="R278" s="413"/>
    </row>
    <row r="279" spans="1:18" s="61" customFormat="1" ht="12.75" customHeight="1" x14ac:dyDescent="0.25">
      <c r="A279" s="394"/>
      <c r="B279" s="399"/>
      <c r="C279" s="533"/>
      <c r="D279" s="425"/>
      <c r="E279" s="407"/>
      <c r="F279" s="407"/>
      <c r="G279" s="418"/>
      <c r="H279" s="413"/>
      <c r="I279" s="427"/>
      <c r="J279" s="413"/>
      <c r="K279" s="139" t="s">
        <v>118</v>
      </c>
      <c r="L279" s="139" t="s">
        <v>75</v>
      </c>
      <c r="M279" s="139">
        <v>0.55000000000000004</v>
      </c>
      <c r="N279" s="268">
        <v>0.17199999999999999</v>
      </c>
      <c r="O279" s="137">
        <f t="shared" si="3"/>
        <v>9.4600000000000004E-2</v>
      </c>
      <c r="P279" s="413"/>
      <c r="Q279" s="413"/>
      <c r="R279" s="413"/>
    </row>
    <row r="280" spans="1:18" s="61" customFormat="1" ht="12.75" customHeight="1" x14ac:dyDescent="0.25">
      <c r="A280" s="395"/>
      <c r="B280" s="399"/>
      <c r="C280" s="534"/>
      <c r="D280" s="426"/>
      <c r="E280" s="408"/>
      <c r="F280" s="408"/>
      <c r="G280" s="418"/>
      <c r="H280" s="414"/>
      <c r="I280" s="427"/>
      <c r="J280" s="414"/>
      <c r="K280" s="138"/>
      <c r="L280" s="138"/>
      <c r="M280" s="138"/>
      <c r="N280" s="273"/>
      <c r="O280" s="137">
        <f t="shared" si="3"/>
        <v>0</v>
      </c>
      <c r="P280" s="414"/>
      <c r="Q280" s="414"/>
      <c r="R280" s="414"/>
    </row>
    <row r="281" spans="1:18" ht="12.75" customHeight="1" x14ac:dyDescent="0.25">
      <c r="A281" s="393">
        <v>4</v>
      </c>
      <c r="B281" s="396" t="s">
        <v>713</v>
      </c>
      <c r="C281" s="532" t="s">
        <v>729</v>
      </c>
      <c r="D281" s="400" t="s">
        <v>133</v>
      </c>
      <c r="E281" s="406">
        <v>33.020000000000003</v>
      </c>
      <c r="F281" s="406">
        <f>H281+J281+R281</f>
        <v>10.09215778166408</v>
      </c>
      <c r="G281" s="409">
        <v>2.56</v>
      </c>
      <c r="H281" s="412">
        <f>G281*$P$8/1000</f>
        <v>5.1502591999999998</v>
      </c>
      <c r="I281" s="415">
        <v>0.214</v>
      </c>
      <c r="J281" s="412">
        <f>I281*$P$9/1000</f>
        <v>0.60422472000000005</v>
      </c>
      <c r="K281" s="139" t="s">
        <v>163</v>
      </c>
      <c r="L281" s="139" t="s">
        <v>63</v>
      </c>
      <c r="M281" s="139">
        <v>1</v>
      </c>
      <c r="N281" s="268">
        <v>2.88</v>
      </c>
      <c r="O281" s="137">
        <f t="shared" si="3"/>
        <v>2.88</v>
      </c>
      <c r="P281" s="412">
        <f>E281*F281</f>
        <v>333.24304995054791</v>
      </c>
      <c r="Q281" s="412">
        <f>SUM(O281:O284)</f>
        <v>3.8309833999999996</v>
      </c>
      <c r="R281" s="412">
        <f>Q281*1.02*1.05*$R$14</f>
        <v>4.3376738616640793</v>
      </c>
    </row>
    <row r="282" spans="1:18" ht="12.75" customHeight="1" x14ac:dyDescent="0.25">
      <c r="A282" s="394"/>
      <c r="B282" s="397"/>
      <c r="C282" s="533"/>
      <c r="D282" s="401"/>
      <c r="E282" s="407"/>
      <c r="F282" s="407"/>
      <c r="G282" s="410"/>
      <c r="H282" s="413"/>
      <c r="I282" s="416"/>
      <c r="J282" s="413"/>
      <c r="K282" s="139" t="s">
        <v>164</v>
      </c>
      <c r="L282" s="139" t="s">
        <v>75</v>
      </c>
      <c r="M282" s="139">
        <v>2.15</v>
      </c>
      <c r="N282" s="268">
        <v>0.4</v>
      </c>
      <c r="O282" s="137">
        <f t="shared" si="3"/>
        <v>0.86</v>
      </c>
      <c r="P282" s="413"/>
      <c r="Q282" s="413"/>
      <c r="R282" s="413"/>
    </row>
    <row r="283" spans="1:18" ht="12.75" customHeight="1" x14ac:dyDescent="0.25">
      <c r="A283" s="394"/>
      <c r="B283" s="397"/>
      <c r="C283" s="533"/>
      <c r="D283" s="401"/>
      <c r="E283" s="407"/>
      <c r="F283" s="407"/>
      <c r="G283" s="410"/>
      <c r="H283" s="413"/>
      <c r="I283" s="416"/>
      <c r="J283" s="413"/>
      <c r="K283" s="139" t="s">
        <v>165</v>
      </c>
      <c r="L283" s="139" t="s">
        <v>75</v>
      </c>
      <c r="M283" s="48">
        <v>0.08</v>
      </c>
      <c r="N283" s="268">
        <v>1.125</v>
      </c>
      <c r="O283" s="137">
        <f t="shared" si="3"/>
        <v>0.09</v>
      </c>
      <c r="P283" s="413"/>
      <c r="Q283" s="413"/>
      <c r="R283" s="413"/>
    </row>
    <row r="284" spans="1:18" ht="12.75" customHeight="1" x14ac:dyDescent="0.25">
      <c r="A284" s="395"/>
      <c r="B284" s="398"/>
      <c r="C284" s="534"/>
      <c r="D284" s="402"/>
      <c r="E284" s="408"/>
      <c r="F284" s="408"/>
      <c r="G284" s="411"/>
      <c r="H284" s="414"/>
      <c r="I284" s="417"/>
      <c r="J284" s="414"/>
      <c r="K284" s="139" t="s">
        <v>111</v>
      </c>
      <c r="L284" s="139" t="s">
        <v>75</v>
      </c>
      <c r="M284" s="139">
        <v>1.1000000000000001E-3</v>
      </c>
      <c r="N284" s="268">
        <v>0.89400000000000002</v>
      </c>
      <c r="O284" s="137">
        <f t="shared" si="3"/>
        <v>9.8340000000000016E-4</v>
      </c>
      <c r="P284" s="414"/>
      <c r="Q284" s="414"/>
      <c r="R284" s="414"/>
    </row>
    <row r="285" spans="1:18" ht="12.75" customHeight="1" x14ac:dyDescent="0.25">
      <c r="A285" s="393">
        <v>5</v>
      </c>
      <c r="B285" s="396" t="s">
        <v>713</v>
      </c>
      <c r="C285" s="532" t="s">
        <v>1500</v>
      </c>
      <c r="D285" s="400" t="s">
        <v>133</v>
      </c>
      <c r="E285" s="403">
        <v>354.68</v>
      </c>
      <c r="F285" s="406">
        <f>H285+J285+R285</f>
        <v>19.569184025664079</v>
      </c>
      <c r="G285" s="409">
        <v>2.56</v>
      </c>
      <c r="H285" s="412">
        <f>G285*$P$8/1000</f>
        <v>5.1502591999999998</v>
      </c>
      <c r="I285" s="415">
        <v>0.214</v>
      </c>
      <c r="J285" s="412">
        <f>I285*$P$9/1000</f>
        <v>0.60422472000000005</v>
      </c>
      <c r="K285" s="139" t="s">
        <v>1501</v>
      </c>
      <c r="L285" s="139" t="s">
        <v>63</v>
      </c>
      <c r="M285" s="139">
        <v>1</v>
      </c>
      <c r="N285" s="268">
        <v>11.25</v>
      </c>
      <c r="O285" s="137">
        <f t="shared" si="3"/>
        <v>11.25</v>
      </c>
      <c r="P285" s="412">
        <f>E285*F285</f>
        <v>6940.7981902225356</v>
      </c>
      <c r="Q285" s="412">
        <f>SUM(O285:O288)</f>
        <v>12.2009834</v>
      </c>
      <c r="R285" s="412">
        <f>Q285*1.02*1.05*$R$14</f>
        <v>13.81470010566408</v>
      </c>
    </row>
    <row r="286" spans="1:18" ht="12.75" customHeight="1" x14ac:dyDescent="0.25">
      <c r="A286" s="394"/>
      <c r="B286" s="397"/>
      <c r="C286" s="533"/>
      <c r="D286" s="401"/>
      <c r="E286" s="404"/>
      <c r="F286" s="407"/>
      <c r="G286" s="410"/>
      <c r="H286" s="413"/>
      <c r="I286" s="416"/>
      <c r="J286" s="413"/>
      <c r="K286" s="139" t="s">
        <v>164</v>
      </c>
      <c r="L286" s="139" t="s">
        <v>75</v>
      </c>
      <c r="M286" s="139">
        <v>2.15</v>
      </c>
      <c r="N286" s="268">
        <v>0.4</v>
      </c>
      <c r="O286" s="137">
        <f t="shared" si="3"/>
        <v>0.86</v>
      </c>
      <c r="P286" s="413"/>
      <c r="Q286" s="413"/>
      <c r="R286" s="413"/>
    </row>
    <row r="287" spans="1:18" ht="12.75" customHeight="1" x14ac:dyDescent="0.25">
      <c r="A287" s="394"/>
      <c r="B287" s="397"/>
      <c r="C287" s="533"/>
      <c r="D287" s="401"/>
      <c r="E287" s="404"/>
      <c r="F287" s="407"/>
      <c r="G287" s="410"/>
      <c r="H287" s="413"/>
      <c r="I287" s="416"/>
      <c r="J287" s="413"/>
      <c r="K287" s="139" t="s">
        <v>165</v>
      </c>
      <c r="L287" s="139" t="s">
        <v>75</v>
      </c>
      <c r="M287" s="48">
        <v>0.08</v>
      </c>
      <c r="N287" s="268">
        <v>1.125</v>
      </c>
      <c r="O287" s="137">
        <f t="shared" si="3"/>
        <v>0.09</v>
      </c>
      <c r="P287" s="413"/>
      <c r="Q287" s="413"/>
      <c r="R287" s="413"/>
    </row>
    <row r="288" spans="1:18" ht="12.75" customHeight="1" x14ac:dyDescent="0.25">
      <c r="A288" s="395"/>
      <c r="B288" s="398"/>
      <c r="C288" s="534"/>
      <c r="D288" s="402"/>
      <c r="E288" s="405"/>
      <c r="F288" s="408"/>
      <c r="G288" s="411"/>
      <c r="H288" s="414"/>
      <c r="I288" s="417"/>
      <c r="J288" s="414"/>
      <c r="K288" s="139" t="s">
        <v>111</v>
      </c>
      <c r="L288" s="139" t="s">
        <v>75</v>
      </c>
      <c r="M288" s="139">
        <v>1.1000000000000001E-3</v>
      </c>
      <c r="N288" s="268">
        <v>0.89400000000000002</v>
      </c>
      <c r="O288" s="137">
        <f t="shared" si="3"/>
        <v>9.8340000000000016E-4</v>
      </c>
      <c r="P288" s="414"/>
      <c r="Q288" s="414"/>
      <c r="R288" s="414"/>
    </row>
    <row r="289" spans="1:18" ht="12.75" customHeight="1" x14ac:dyDescent="0.25">
      <c r="A289" s="393">
        <v>6</v>
      </c>
      <c r="B289" s="399" t="s">
        <v>760</v>
      </c>
      <c r="C289" s="399" t="s">
        <v>293</v>
      </c>
      <c r="D289" s="428" t="s">
        <v>86</v>
      </c>
      <c r="E289" s="406">
        <v>3938.67</v>
      </c>
      <c r="F289" s="406">
        <f>H289+J289+R289</f>
        <v>2.01815700175964</v>
      </c>
      <c r="G289" s="437">
        <v>0.57999999999999996</v>
      </c>
      <c r="H289" s="412">
        <f>G289*$P$8/1000</f>
        <v>1.1668555999999999</v>
      </c>
      <c r="I289" s="437">
        <v>0.1192</v>
      </c>
      <c r="J289" s="412">
        <f>I289*$P$9/1000</f>
        <v>0.33655881599999998</v>
      </c>
      <c r="K289" s="139" t="s">
        <v>156</v>
      </c>
      <c r="L289" s="268" t="s">
        <v>73</v>
      </c>
      <c r="M289" s="142">
        <v>2.41E-2</v>
      </c>
      <c r="N289" s="268">
        <v>18.216999999999999</v>
      </c>
      <c r="O289" s="137">
        <f t="shared" si="3"/>
        <v>0.43902969999999997</v>
      </c>
      <c r="P289" s="412">
        <f>E289*F289</f>
        <v>7948.8544381206411</v>
      </c>
      <c r="Q289" s="412">
        <f>SUM(O289:O292)</f>
        <v>0.45461469999999993</v>
      </c>
      <c r="R289" s="412">
        <f>Q289*1.02*1.05*$R$14</f>
        <v>0.51474258575963994</v>
      </c>
    </row>
    <row r="290" spans="1:18" ht="12.75" customHeight="1" x14ac:dyDescent="0.25">
      <c r="A290" s="394"/>
      <c r="B290" s="399"/>
      <c r="C290" s="399"/>
      <c r="D290" s="428"/>
      <c r="E290" s="407"/>
      <c r="F290" s="407"/>
      <c r="G290" s="437"/>
      <c r="H290" s="413"/>
      <c r="I290" s="437"/>
      <c r="J290" s="413"/>
      <c r="K290" s="139" t="s">
        <v>168</v>
      </c>
      <c r="L290" s="139" t="s">
        <v>63</v>
      </c>
      <c r="M290" s="142">
        <v>5.28E-2</v>
      </c>
      <c r="N290" s="268">
        <v>0.27500000000000002</v>
      </c>
      <c r="O290" s="137">
        <f t="shared" si="3"/>
        <v>1.4520000000000002E-2</v>
      </c>
      <c r="P290" s="413"/>
      <c r="Q290" s="413"/>
      <c r="R290" s="413"/>
    </row>
    <row r="291" spans="1:18" ht="12.75" customHeight="1" x14ac:dyDescent="0.25">
      <c r="A291" s="394"/>
      <c r="B291" s="399"/>
      <c r="C291" s="399"/>
      <c r="D291" s="428"/>
      <c r="E291" s="407"/>
      <c r="F291" s="407"/>
      <c r="G291" s="437"/>
      <c r="H291" s="413"/>
      <c r="I291" s="437"/>
      <c r="J291" s="413"/>
      <c r="K291" s="139" t="s">
        <v>95</v>
      </c>
      <c r="L291" s="139" t="s">
        <v>79</v>
      </c>
      <c r="M291" s="142">
        <v>7.1000000000000004E-3</v>
      </c>
      <c r="N291" s="268">
        <v>0.15</v>
      </c>
      <c r="O291" s="137">
        <f t="shared" si="3"/>
        <v>1.065E-3</v>
      </c>
      <c r="P291" s="413"/>
      <c r="Q291" s="413"/>
      <c r="R291" s="413"/>
    </row>
    <row r="292" spans="1:18" ht="12.75" customHeight="1" x14ac:dyDescent="0.25">
      <c r="A292" s="395"/>
      <c r="B292" s="399"/>
      <c r="C292" s="399"/>
      <c r="D292" s="428"/>
      <c r="E292" s="408"/>
      <c r="F292" s="408"/>
      <c r="G292" s="437"/>
      <c r="H292" s="414"/>
      <c r="I292" s="437"/>
      <c r="J292" s="414"/>
      <c r="K292" s="139"/>
      <c r="L292" s="139"/>
      <c r="M292" s="139"/>
      <c r="N292" s="268"/>
      <c r="O292" s="137">
        <f t="shared" si="3"/>
        <v>0</v>
      </c>
      <c r="P292" s="414"/>
      <c r="Q292" s="414"/>
      <c r="R292" s="414"/>
    </row>
    <row r="293" spans="1:18" s="135" customFormat="1" ht="12.75" customHeight="1" x14ac:dyDescent="0.25">
      <c r="A293" s="393">
        <v>7</v>
      </c>
      <c r="B293" s="399" t="s">
        <v>1729</v>
      </c>
      <c r="C293" s="399" t="s">
        <v>1730</v>
      </c>
      <c r="D293" s="428" t="s">
        <v>86</v>
      </c>
      <c r="E293" s="406">
        <v>164.8</v>
      </c>
      <c r="F293" s="406">
        <f>H293+J293+R293</f>
        <v>57.725670004027876</v>
      </c>
      <c r="G293" s="437">
        <v>1.45</v>
      </c>
      <c r="H293" s="412">
        <f>G293*$P$8/1000</f>
        <v>2.9171389999999997</v>
      </c>
      <c r="I293" s="437">
        <v>0.4</v>
      </c>
      <c r="J293" s="412">
        <f>I293*$P$9/1000</f>
        <v>1.129392</v>
      </c>
      <c r="K293" s="139" t="s">
        <v>1722</v>
      </c>
      <c r="L293" s="139" t="s">
        <v>73</v>
      </c>
      <c r="M293" s="139">
        <v>5.3E-3</v>
      </c>
      <c r="N293" s="317">
        <v>53</v>
      </c>
      <c r="O293" s="137">
        <f t="shared" si="3"/>
        <v>0.28089999999999998</v>
      </c>
      <c r="P293" s="412">
        <f>E293*F293</f>
        <v>9513.1904166637942</v>
      </c>
      <c r="Q293" s="412">
        <f>SUM(O293:O297)</f>
        <v>47.408794899999997</v>
      </c>
      <c r="R293" s="412">
        <f>Q293*1.02*1.05*$R$14</f>
        <v>53.679139004027874</v>
      </c>
    </row>
    <row r="294" spans="1:18" s="135" customFormat="1" ht="12.75" customHeight="1" x14ac:dyDescent="0.25">
      <c r="A294" s="394"/>
      <c r="B294" s="399"/>
      <c r="C294" s="399"/>
      <c r="D294" s="428"/>
      <c r="E294" s="407"/>
      <c r="F294" s="407"/>
      <c r="G294" s="437"/>
      <c r="H294" s="413"/>
      <c r="I294" s="437"/>
      <c r="J294" s="413"/>
      <c r="K294" s="139" t="s">
        <v>1723</v>
      </c>
      <c r="L294" s="139" t="s">
        <v>79</v>
      </c>
      <c r="M294" s="142">
        <v>7.1999999999999995E-2</v>
      </c>
      <c r="N294" s="317">
        <v>610</v>
      </c>
      <c r="O294" s="137">
        <f t="shared" si="3"/>
        <v>43.919999999999995</v>
      </c>
      <c r="P294" s="413"/>
      <c r="Q294" s="413"/>
      <c r="R294" s="413"/>
    </row>
    <row r="295" spans="1:18" s="135" customFormat="1" ht="12.75" customHeight="1" x14ac:dyDescent="0.25">
      <c r="A295" s="394"/>
      <c r="B295" s="399"/>
      <c r="C295" s="399"/>
      <c r="D295" s="428"/>
      <c r="E295" s="407"/>
      <c r="F295" s="407"/>
      <c r="G295" s="437"/>
      <c r="H295" s="413"/>
      <c r="I295" s="437"/>
      <c r="J295" s="413"/>
      <c r="K295" s="139" t="s">
        <v>1731</v>
      </c>
      <c r="L295" s="139" t="s">
        <v>63</v>
      </c>
      <c r="M295" s="142">
        <v>1.08</v>
      </c>
      <c r="N295" s="317">
        <v>0.68600000000000005</v>
      </c>
      <c r="O295" s="137">
        <f t="shared" si="3"/>
        <v>0.74088000000000009</v>
      </c>
      <c r="P295" s="413"/>
      <c r="Q295" s="413"/>
      <c r="R295" s="413"/>
    </row>
    <row r="296" spans="1:18" s="135" customFormat="1" ht="12.75" customHeight="1" x14ac:dyDescent="0.25">
      <c r="A296" s="394"/>
      <c r="B296" s="399"/>
      <c r="C296" s="399"/>
      <c r="D296" s="428"/>
      <c r="E296" s="407"/>
      <c r="F296" s="407"/>
      <c r="G296" s="437"/>
      <c r="H296" s="413"/>
      <c r="I296" s="437"/>
      <c r="J296" s="413"/>
      <c r="K296" s="139" t="s">
        <v>1732</v>
      </c>
      <c r="L296" s="139" t="s">
        <v>73</v>
      </c>
      <c r="M296" s="142">
        <v>3.5999999999999999E-3</v>
      </c>
      <c r="N296" s="317">
        <v>230</v>
      </c>
      <c r="O296" s="137">
        <f t="shared" si="3"/>
        <v>0.82799999999999996</v>
      </c>
      <c r="P296" s="413"/>
      <c r="Q296" s="413"/>
      <c r="R296" s="413"/>
    </row>
    <row r="297" spans="1:18" s="135" customFormat="1" ht="12.75" customHeight="1" x14ac:dyDescent="0.25">
      <c r="A297" s="395"/>
      <c r="B297" s="399"/>
      <c r="C297" s="399"/>
      <c r="D297" s="428"/>
      <c r="E297" s="408"/>
      <c r="F297" s="408"/>
      <c r="G297" s="437"/>
      <c r="H297" s="414"/>
      <c r="I297" s="437"/>
      <c r="J297" s="414"/>
      <c r="K297" s="139" t="s">
        <v>1724</v>
      </c>
      <c r="L297" s="139" t="s">
        <v>73</v>
      </c>
      <c r="M297" s="139">
        <v>4.4699999999999997E-2</v>
      </c>
      <c r="N297" s="317">
        <v>36.667000000000002</v>
      </c>
      <c r="O297" s="137">
        <f t="shared" si="3"/>
        <v>1.6390149000000001</v>
      </c>
      <c r="P297" s="414"/>
      <c r="Q297" s="414"/>
      <c r="R297" s="414"/>
    </row>
    <row r="298" spans="1:18" ht="12.75" customHeight="1" x14ac:dyDescent="0.25">
      <c r="A298" s="393">
        <v>8</v>
      </c>
      <c r="B298" s="399" t="s">
        <v>714</v>
      </c>
      <c r="C298" s="399" t="s">
        <v>166</v>
      </c>
      <c r="D298" s="424" t="s">
        <v>63</v>
      </c>
      <c r="E298" s="406">
        <v>4103.47</v>
      </c>
      <c r="F298" s="406">
        <f>H298+J298+R298</f>
        <v>1.1692593795999999</v>
      </c>
      <c r="G298" s="418">
        <v>0.224</v>
      </c>
      <c r="H298" s="412">
        <f>G298*$P$8/1000</f>
        <v>0.45064767999999999</v>
      </c>
      <c r="I298" s="423">
        <v>1.2699999999999999E-2</v>
      </c>
      <c r="J298" s="412">
        <f>I298*$P$9/1000</f>
        <v>3.5858196000000002E-2</v>
      </c>
      <c r="K298" s="139" t="s">
        <v>159</v>
      </c>
      <c r="L298" s="139" t="s">
        <v>75</v>
      </c>
      <c r="M298" s="139">
        <v>9</v>
      </c>
      <c r="N298" s="268">
        <v>6.7000000000000004E-2</v>
      </c>
      <c r="O298" s="137">
        <f t="shared" si="3"/>
        <v>0.60299999999999998</v>
      </c>
      <c r="P298" s="412">
        <f>E298*F298</f>
        <v>4798.0207864072117</v>
      </c>
      <c r="Q298" s="412">
        <f>SUM(O298:O301)</f>
        <v>0.60299999999999998</v>
      </c>
      <c r="R298" s="412">
        <f>Q298*1.02*1.05*$R$14</f>
        <v>0.68275350359999987</v>
      </c>
    </row>
    <row r="299" spans="1:18" ht="12.75" customHeight="1" x14ac:dyDescent="0.25">
      <c r="A299" s="394"/>
      <c r="B299" s="399"/>
      <c r="C299" s="399"/>
      <c r="D299" s="425"/>
      <c r="E299" s="407"/>
      <c r="F299" s="407"/>
      <c r="G299" s="418"/>
      <c r="H299" s="413"/>
      <c r="I299" s="423"/>
      <c r="J299" s="413"/>
      <c r="K299" s="253"/>
      <c r="L299" s="253"/>
      <c r="M299" s="253"/>
      <c r="N299" s="253"/>
      <c r="O299" s="137">
        <f t="shared" si="3"/>
        <v>0</v>
      </c>
      <c r="P299" s="413"/>
      <c r="Q299" s="413"/>
      <c r="R299" s="413"/>
    </row>
    <row r="300" spans="1:18" ht="12.75" customHeight="1" x14ac:dyDescent="0.25">
      <c r="A300" s="394"/>
      <c r="B300" s="399"/>
      <c r="C300" s="399"/>
      <c r="D300" s="425"/>
      <c r="E300" s="407"/>
      <c r="F300" s="407"/>
      <c r="G300" s="418"/>
      <c r="H300" s="413"/>
      <c r="I300" s="423"/>
      <c r="J300" s="413"/>
      <c r="K300" s="253"/>
      <c r="L300" s="253"/>
      <c r="M300" s="264"/>
      <c r="N300" s="253"/>
      <c r="O300" s="137">
        <f t="shared" si="3"/>
        <v>0</v>
      </c>
      <c r="P300" s="413"/>
      <c r="Q300" s="413"/>
      <c r="R300" s="413"/>
    </row>
    <row r="301" spans="1:18" ht="12.75" customHeight="1" x14ac:dyDescent="0.25">
      <c r="A301" s="395"/>
      <c r="B301" s="399"/>
      <c r="C301" s="399"/>
      <c r="D301" s="426"/>
      <c r="E301" s="408"/>
      <c r="F301" s="408"/>
      <c r="G301" s="418"/>
      <c r="H301" s="414"/>
      <c r="I301" s="423"/>
      <c r="J301" s="414"/>
      <c r="K301" s="253"/>
      <c r="L301" s="253"/>
      <c r="M301" s="253"/>
      <c r="N301" s="267"/>
      <c r="O301" s="137">
        <f t="shared" si="3"/>
        <v>0</v>
      </c>
      <c r="P301" s="414"/>
      <c r="Q301" s="414"/>
      <c r="R301" s="414"/>
    </row>
    <row r="302" spans="1:18" s="61" customFormat="1" ht="12.75" customHeight="1" x14ac:dyDescent="0.25">
      <c r="A302" s="393">
        <v>9</v>
      </c>
      <c r="B302" s="399" t="s">
        <v>169</v>
      </c>
      <c r="C302" s="396" t="s">
        <v>1806</v>
      </c>
      <c r="D302" s="424" t="s">
        <v>63</v>
      </c>
      <c r="E302" s="436">
        <v>4103.47</v>
      </c>
      <c r="F302" s="406">
        <f>H302+J302+R302</f>
        <v>1.6195043513280001</v>
      </c>
      <c r="G302" s="418">
        <v>0.23100000000000001</v>
      </c>
      <c r="H302" s="412">
        <f>G302*$P$8/1000</f>
        <v>0.46473041999999998</v>
      </c>
      <c r="I302" s="418">
        <v>8.9999999999999993E-3</v>
      </c>
      <c r="J302" s="412">
        <f>I302*$P$9/1000</f>
        <v>2.5411320000000001E-2</v>
      </c>
      <c r="K302" s="139" t="s">
        <v>162</v>
      </c>
      <c r="L302" s="139" t="s">
        <v>75</v>
      </c>
      <c r="M302" s="139">
        <v>0.63</v>
      </c>
      <c r="N302" s="268">
        <v>1.444</v>
      </c>
      <c r="O302" s="137">
        <f t="shared" si="3"/>
        <v>0.90971999999999997</v>
      </c>
      <c r="P302" s="412">
        <f>E302*F302</f>
        <v>6645.5875205439088</v>
      </c>
      <c r="Q302" s="412">
        <f>SUM(O302:O305)</f>
        <v>0.99743999999999999</v>
      </c>
      <c r="R302" s="412">
        <f>Q302*1.02*1.05*$R$14</f>
        <v>1.129362611328</v>
      </c>
    </row>
    <row r="303" spans="1:18" s="61" customFormat="1" ht="12.75" customHeight="1" x14ac:dyDescent="0.25">
      <c r="A303" s="394"/>
      <c r="B303" s="399"/>
      <c r="C303" s="397"/>
      <c r="D303" s="425"/>
      <c r="E303" s="436"/>
      <c r="F303" s="407"/>
      <c r="G303" s="418"/>
      <c r="H303" s="413"/>
      <c r="I303" s="418"/>
      <c r="J303" s="413"/>
      <c r="K303" s="139"/>
      <c r="L303" s="139"/>
      <c r="M303" s="139"/>
      <c r="N303" s="268"/>
      <c r="O303" s="137">
        <f t="shared" si="3"/>
        <v>0</v>
      </c>
      <c r="P303" s="413"/>
      <c r="Q303" s="413"/>
      <c r="R303" s="413"/>
    </row>
    <row r="304" spans="1:18" s="61" customFormat="1" ht="12.75" customHeight="1" x14ac:dyDescent="0.25">
      <c r="A304" s="394"/>
      <c r="B304" s="399"/>
      <c r="C304" s="397"/>
      <c r="D304" s="425"/>
      <c r="E304" s="436"/>
      <c r="F304" s="407"/>
      <c r="G304" s="418"/>
      <c r="H304" s="413"/>
      <c r="I304" s="418"/>
      <c r="J304" s="413"/>
      <c r="K304" s="139" t="s">
        <v>118</v>
      </c>
      <c r="L304" s="139" t="s">
        <v>75</v>
      </c>
      <c r="M304" s="139">
        <v>0.51</v>
      </c>
      <c r="N304" s="268">
        <v>0.17199999999999999</v>
      </c>
      <c r="O304" s="137">
        <f t="shared" si="3"/>
        <v>8.7719999999999992E-2</v>
      </c>
      <c r="P304" s="413"/>
      <c r="Q304" s="413"/>
      <c r="R304" s="413"/>
    </row>
    <row r="305" spans="1:18" s="61" customFormat="1" ht="12.75" customHeight="1" x14ac:dyDescent="0.25">
      <c r="A305" s="395"/>
      <c r="B305" s="399"/>
      <c r="C305" s="398"/>
      <c r="D305" s="426"/>
      <c r="E305" s="436"/>
      <c r="F305" s="408"/>
      <c r="G305" s="418"/>
      <c r="H305" s="414"/>
      <c r="I305" s="418"/>
      <c r="J305" s="414"/>
      <c r="K305" s="139"/>
      <c r="L305" s="139"/>
      <c r="M305" s="139"/>
      <c r="N305" s="268"/>
      <c r="O305" s="137">
        <f t="shared" si="3"/>
        <v>0</v>
      </c>
      <c r="P305" s="414"/>
      <c r="Q305" s="414"/>
      <c r="R305" s="414"/>
    </row>
    <row r="306" spans="1:18" s="135" customFormat="1" ht="12.75" customHeight="1" x14ac:dyDescent="0.25">
      <c r="A306" s="393">
        <v>10</v>
      </c>
      <c r="B306" s="399" t="s">
        <v>787</v>
      </c>
      <c r="C306" s="396" t="s">
        <v>785</v>
      </c>
      <c r="D306" s="424" t="s">
        <v>63</v>
      </c>
      <c r="E306" s="436">
        <v>135.80000000000001</v>
      </c>
      <c r="F306" s="406">
        <f>H306+J306+R306</f>
        <v>1.0168274109352</v>
      </c>
      <c r="G306" s="418">
        <v>0.27800000000000002</v>
      </c>
      <c r="H306" s="412">
        <f>G306*$P$8/1000</f>
        <v>0.55928596000000008</v>
      </c>
      <c r="I306" s="418">
        <v>8.0000000000000002E-3</v>
      </c>
      <c r="J306" s="412">
        <f>I306*$P$9/1000</f>
        <v>2.2587840000000001E-2</v>
      </c>
      <c r="K306" s="139" t="s">
        <v>98</v>
      </c>
      <c r="L306" s="139" t="s">
        <v>75</v>
      </c>
      <c r="M306" s="139">
        <v>0.183</v>
      </c>
      <c r="N306" s="59">
        <v>1.125</v>
      </c>
      <c r="O306" s="137">
        <f t="shared" si="3"/>
        <v>0.205875</v>
      </c>
      <c r="P306" s="412">
        <f>E306*F306</f>
        <v>138.08516240500018</v>
      </c>
      <c r="Q306" s="412">
        <f>SUM(O306:O309)</f>
        <v>0.38414599999999999</v>
      </c>
      <c r="R306" s="412">
        <f>Q306*1.02*1.05*$R$14</f>
        <v>0.43495361093519996</v>
      </c>
    </row>
    <row r="307" spans="1:18" s="135" customFormat="1" ht="12.75" customHeight="1" x14ac:dyDescent="0.25">
      <c r="A307" s="394"/>
      <c r="B307" s="399"/>
      <c r="C307" s="397"/>
      <c r="D307" s="425"/>
      <c r="E307" s="436"/>
      <c r="F307" s="407"/>
      <c r="G307" s="418"/>
      <c r="H307" s="413"/>
      <c r="I307" s="418"/>
      <c r="J307" s="413"/>
      <c r="K307" s="139" t="s">
        <v>99</v>
      </c>
      <c r="L307" s="139" t="s">
        <v>75</v>
      </c>
      <c r="M307" s="139">
        <v>6.9999999999999999E-4</v>
      </c>
      <c r="N307" s="268">
        <v>0.7</v>
      </c>
      <c r="O307" s="137">
        <f t="shared" si="3"/>
        <v>4.8999999999999998E-4</v>
      </c>
      <c r="P307" s="413"/>
      <c r="Q307" s="413"/>
      <c r="R307" s="413"/>
    </row>
    <row r="308" spans="1:18" s="135" customFormat="1" ht="12.75" customHeight="1" x14ac:dyDescent="0.25">
      <c r="A308" s="394"/>
      <c r="B308" s="399"/>
      <c r="C308" s="397"/>
      <c r="D308" s="425"/>
      <c r="E308" s="436"/>
      <c r="F308" s="407"/>
      <c r="G308" s="418"/>
      <c r="H308" s="413"/>
      <c r="I308" s="418"/>
      <c r="J308" s="413"/>
      <c r="K308" s="139" t="s">
        <v>100</v>
      </c>
      <c r="L308" s="139" t="s">
        <v>75</v>
      </c>
      <c r="M308" s="139">
        <v>0.113</v>
      </c>
      <c r="N308" s="268">
        <v>0.79700000000000004</v>
      </c>
      <c r="O308" s="137">
        <f t="shared" si="3"/>
        <v>9.0061000000000002E-2</v>
      </c>
      <c r="P308" s="413"/>
      <c r="Q308" s="413"/>
      <c r="R308" s="413"/>
    </row>
    <row r="309" spans="1:18" s="135" customFormat="1" ht="12.75" customHeight="1" x14ac:dyDescent="0.25">
      <c r="A309" s="395"/>
      <c r="B309" s="399"/>
      <c r="C309" s="398"/>
      <c r="D309" s="426"/>
      <c r="E309" s="436"/>
      <c r="F309" s="408"/>
      <c r="G309" s="418"/>
      <c r="H309" s="414"/>
      <c r="I309" s="418"/>
      <c r="J309" s="414"/>
      <c r="K309" s="139" t="s">
        <v>118</v>
      </c>
      <c r="L309" s="139" t="s">
        <v>75</v>
      </c>
      <c r="M309" s="139">
        <v>0.51</v>
      </c>
      <c r="N309" s="268">
        <v>0.17199999999999999</v>
      </c>
      <c r="O309" s="137">
        <f t="shared" si="3"/>
        <v>8.7719999999999992E-2</v>
      </c>
      <c r="P309" s="414"/>
      <c r="Q309" s="414"/>
      <c r="R309" s="414"/>
    </row>
    <row r="310" spans="1:18" s="61" customFormat="1" ht="12.75" customHeight="1" x14ac:dyDescent="0.25">
      <c r="A310" s="393">
        <v>11</v>
      </c>
      <c r="B310" s="399" t="s">
        <v>167</v>
      </c>
      <c r="C310" s="399" t="s">
        <v>1502</v>
      </c>
      <c r="D310" s="428" t="s">
        <v>86</v>
      </c>
      <c r="E310" s="406">
        <v>632.42999999999995</v>
      </c>
      <c r="F310" s="406">
        <f>H310+J310+R310</f>
        <v>1.3810258010799998</v>
      </c>
      <c r="G310" s="437">
        <v>0.371</v>
      </c>
      <c r="H310" s="412">
        <f>G310*$P$8/1000</f>
        <v>0.74638521999999996</v>
      </c>
      <c r="I310" s="437">
        <v>6.2E-2</v>
      </c>
      <c r="J310" s="412">
        <f>I310*$P$9/1000</f>
        <v>0.17505576</v>
      </c>
      <c r="K310" s="139" t="s">
        <v>94</v>
      </c>
      <c r="L310" s="139" t="s">
        <v>79</v>
      </c>
      <c r="M310" s="139">
        <v>1.5100000000000001E-2</v>
      </c>
      <c r="N310" s="268">
        <v>26.4</v>
      </c>
      <c r="O310" s="137">
        <f t="shared" si="3"/>
        <v>0.39863999999999999</v>
      </c>
      <c r="P310" s="412">
        <f>E310*F310</f>
        <v>873.40214737702422</v>
      </c>
      <c r="Q310" s="412">
        <f>SUM(O310:O313)</f>
        <v>0.40589999999999998</v>
      </c>
      <c r="R310" s="412">
        <f>Q310*1.02*1.05*$R$14</f>
        <v>0.45958482107999998</v>
      </c>
    </row>
    <row r="311" spans="1:18" s="61" customFormat="1" ht="12.75" customHeight="1" x14ac:dyDescent="0.25">
      <c r="A311" s="394"/>
      <c r="B311" s="399"/>
      <c r="C311" s="399"/>
      <c r="D311" s="428"/>
      <c r="E311" s="407"/>
      <c r="F311" s="407"/>
      <c r="G311" s="437"/>
      <c r="H311" s="413"/>
      <c r="I311" s="437"/>
      <c r="J311" s="413"/>
      <c r="K311" s="139"/>
      <c r="L311" s="139"/>
      <c r="M311" s="139"/>
      <c r="N311" s="268"/>
      <c r="O311" s="137">
        <f t="shared" si="3"/>
        <v>0</v>
      </c>
      <c r="P311" s="413"/>
      <c r="Q311" s="413"/>
      <c r="R311" s="413"/>
    </row>
    <row r="312" spans="1:18" s="61" customFormat="1" ht="12.75" customHeight="1" x14ac:dyDescent="0.25">
      <c r="A312" s="394"/>
      <c r="B312" s="399"/>
      <c r="C312" s="399"/>
      <c r="D312" s="428"/>
      <c r="E312" s="407"/>
      <c r="F312" s="407"/>
      <c r="G312" s="437"/>
      <c r="H312" s="413"/>
      <c r="I312" s="437"/>
      <c r="J312" s="413"/>
      <c r="K312" s="139" t="s">
        <v>168</v>
      </c>
      <c r="L312" s="139" t="s">
        <v>63</v>
      </c>
      <c r="M312" s="142">
        <v>2.64E-2</v>
      </c>
      <c r="N312" s="268">
        <v>0.27500000000000002</v>
      </c>
      <c r="O312" s="137">
        <f t="shared" si="3"/>
        <v>7.2600000000000008E-3</v>
      </c>
      <c r="P312" s="413"/>
      <c r="Q312" s="413"/>
      <c r="R312" s="413"/>
    </row>
    <row r="313" spans="1:18" s="61" customFormat="1" ht="12.75" customHeight="1" x14ac:dyDescent="0.25">
      <c r="A313" s="395"/>
      <c r="B313" s="399"/>
      <c r="C313" s="399"/>
      <c r="D313" s="428"/>
      <c r="E313" s="408"/>
      <c r="F313" s="408"/>
      <c r="G313" s="437"/>
      <c r="H313" s="414"/>
      <c r="I313" s="437"/>
      <c r="J313" s="414"/>
      <c r="K313" s="139"/>
      <c r="L313" s="139"/>
      <c r="M313" s="139"/>
      <c r="N313" s="268"/>
      <c r="O313" s="137">
        <f t="shared" si="3"/>
        <v>0</v>
      </c>
      <c r="P313" s="414"/>
      <c r="Q313" s="414"/>
      <c r="R313" s="414"/>
    </row>
    <row r="314" spans="1:18" s="61" customFormat="1" ht="12.75" customHeight="1" x14ac:dyDescent="0.25">
      <c r="A314" s="393">
        <v>12</v>
      </c>
      <c r="B314" s="399" t="s">
        <v>170</v>
      </c>
      <c r="C314" s="399" t="s">
        <v>171</v>
      </c>
      <c r="D314" s="428" t="s">
        <v>133</v>
      </c>
      <c r="E314" s="406">
        <v>632.42999999999995</v>
      </c>
      <c r="F314" s="406">
        <f>H314+J314+R314</f>
        <v>7.8516859023999999</v>
      </c>
      <c r="G314" s="437">
        <v>0.94699999999999995</v>
      </c>
      <c r="H314" s="412">
        <f>G314*$P$8/1000</f>
        <v>1.9051935399999997</v>
      </c>
      <c r="I314" s="437">
        <v>0.02</v>
      </c>
      <c r="J314" s="412">
        <f>I314*$P$9/1000</f>
        <v>5.6469600000000002E-2</v>
      </c>
      <c r="K314" s="139" t="s">
        <v>172</v>
      </c>
      <c r="L314" s="139" t="s">
        <v>63</v>
      </c>
      <c r="M314" s="139">
        <v>1</v>
      </c>
      <c r="N314" s="268">
        <v>4.806</v>
      </c>
      <c r="O314" s="137">
        <f t="shared" si="3"/>
        <v>4.806</v>
      </c>
      <c r="P314" s="412">
        <f>E314*F314</f>
        <v>4965.6417152548311</v>
      </c>
      <c r="Q314" s="412">
        <f>SUM(O314:O317)</f>
        <v>5.202</v>
      </c>
      <c r="R314" s="412">
        <f>Q314*1.02*1.05*$R$14</f>
        <v>5.8900227624000001</v>
      </c>
    </row>
    <row r="315" spans="1:18" s="61" customFormat="1" ht="12.75" customHeight="1" x14ac:dyDescent="0.25">
      <c r="A315" s="394"/>
      <c r="B315" s="399"/>
      <c r="C315" s="399"/>
      <c r="D315" s="428"/>
      <c r="E315" s="407"/>
      <c r="F315" s="407"/>
      <c r="G315" s="437"/>
      <c r="H315" s="413"/>
      <c r="I315" s="437"/>
      <c r="J315" s="413"/>
      <c r="K315" s="139"/>
      <c r="L315" s="139"/>
      <c r="M315" s="139"/>
      <c r="N315" s="268"/>
      <c r="O315" s="137">
        <f t="shared" si="3"/>
        <v>0</v>
      </c>
      <c r="P315" s="413"/>
      <c r="Q315" s="413"/>
      <c r="R315" s="413"/>
    </row>
    <row r="316" spans="1:18" s="61" customFormat="1" ht="12.75" customHeight="1" x14ac:dyDescent="0.25">
      <c r="A316" s="394"/>
      <c r="B316" s="399"/>
      <c r="C316" s="399"/>
      <c r="D316" s="428"/>
      <c r="E316" s="407"/>
      <c r="F316" s="407"/>
      <c r="G316" s="437"/>
      <c r="H316" s="413"/>
      <c r="I316" s="437"/>
      <c r="J316" s="413"/>
      <c r="K316" s="139" t="s">
        <v>94</v>
      </c>
      <c r="L316" s="139" t="s">
        <v>79</v>
      </c>
      <c r="M316" s="59">
        <v>1.4999999999999999E-2</v>
      </c>
      <c r="N316" s="268">
        <v>26.4</v>
      </c>
      <c r="O316" s="137">
        <f t="shared" si="3"/>
        <v>0.39599999999999996</v>
      </c>
      <c r="P316" s="413"/>
      <c r="Q316" s="413"/>
      <c r="R316" s="413"/>
    </row>
    <row r="317" spans="1:18" s="61" customFormat="1" ht="12.75" customHeight="1" x14ac:dyDescent="0.25">
      <c r="A317" s="395"/>
      <c r="B317" s="399"/>
      <c r="C317" s="399"/>
      <c r="D317" s="428"/>
      <c r="E317" s="408"/>
      <c r="F317" s="408"/>
      <c r="G317" s="437"/>
      <c r="H317" s="414"/>
      <c r="I317" s="437"/>
      <c r="J317" s="414"/>
      <c r="K317" s="139"/>
      <c r="L317" s="139"/>
      <c r="M317" s="139"/>
      <c r="N317" s="268"/>
      <c r="O317" s="137">
        <f t="shared" si="3"/>
        <v>0</v>
      </c>
      <c r="P317" s="414"/>
      <c r="Q317" s="414"/>
      <c r="R317" s="414"/>
    </row>
    <row r="318" spans="1:18" s="61" customFormat="1" ht="12.75" customHeight="1" x14ac:dyDescent="0.25">
      <c r="A318" s="393">
        <v>13</v>
      </c>
      <c r="B318" s="396" t="s">
        <v>713</v>
      </c>
      <c r="C318" s="399" t="s">
        <v>728</v>
      </c>
      <c r="D318" s="400" t="s">
        <v>133</v>
      </c>
      <c r="E318" s="403">
        <v>32</v>
      </c>
      <c r="F318" s="406">
        <f>H318+J318+R318</f>
        <v>8.5364308928640789</v>
      </c>
      <c r="G318" s="409">
        <v>2.56</v>
      </c>
      <c r="H318" s="412">
        <f>G318*$P$8/1000</f>
        <v>5.1502591999999998</v>
      </c>
      <c r="I318" s="415">
        <v>0.214</v>
      </c>
      <c r="J318" s="412">
        <f>I318*$P$9/1000</f>
        <v>0.60422472000000005</v>
      </c>
      <c r="K318" s="139" t="s">
        <v>727</v>
      </c>
      <c r="L318" s="139" t="s">
        <v>63</v>
      </c>
      <c r="M318" s="139">
        <v>1</v>
      </c>
      <c r="N318" s="268">
        <v>1.506</v>
      </c>
      <c r="O318" s="137">
        <f t="shared" si="3"/>
        <v>1.506</v>
      </c>
      <c r="P318" s="412">
        <f>E318*F318</f>
        <v>273.16578857165052</v>
      </c>
      <c r="Q318" s="412">
        <f>SUM(O318:O321)</f>
        <v>2.4569833999999999</v>
      </c>
      <c r="R318" s="412">
        <f>Q318*1.02*1.05*$R$14</f>
        <v>2.7819469728640795</v>
      </c>
    </row>
    <row r="319" spans="1:18" s="61" customFormat="1" ht="12.75" customHeight="1" x14ac:dyDescent="0.25">
      <c r="A319" s="394"/>
      <c r="B319" s="397"/>
      <c r="C319" s="399"/>
      <c r="D319" s="401"/>
      <c r="E319" s="404"/>
      <c r="F319" s="407"/>
      <c r="G319" s="410"/>
      <c r="H319" s="413"/>
      <c r="I319" s="416"/>
      <c r="J319" s="413"/>
      <c r="K319" s="139" t="s">
        <v>164</v>
      </c>
      <c r="L319" s="139" t="s">
        <v>75</v>
      </c>
      <c r="M319" s="139">
        <v>2.15</v>
      </c>
      <c r="N319" s="268">
        <v>0.4</v>
      </c>
      <c r="O319" s="137">
        <f t="shared" si="3"/>
        <v>0.86</v>
      </c>
      <c r="P319" s="413"/>
      <c r="Q319" s="413"/>
      <c r="R319" s="413"/>
    </row>
    <row r="320" spans="1:18" s="61" customFormat="1" ht="12.75" customHeight="1" x14ac:dyDescent="0.25">
      <c r="A320" s="394"/>
      <c r="B320" s="397"/>
      <c r="C320" s="399"/>
      <c r="D320" s="401"/>
      <c r="E320" s="404"/>
      <c r="F320" s="407"/>
      <c r="G320" s="410"/>
      <c r="H320" s="413"/>
      <c r="I320" s="416"/>
      <c r="J320" s="413"/>
      <c r="K320" s="139" t="s">
        <v>165</v>
      </c>
      <c r="L320" s="139" t="s">
        <v>75</v>
      </c>
      <c r="M320" s="48">
        <v>0.08</v>
      </c>
      <c r="N320" s="268">
        <v>1.125</v>
      </c>
      <c r="O320" s="137">
        <f t="shared" si="3"/>
        <v>0.09</v>
      </c>
      <c r="P320" s="413"/>
      <c r="Q320" s="413"/>
      <c r="R320" s="413"/>
    </row>
    <row r="321" spans="1:18" s="61" customFormat="1" ht="12.75" customHeight="1" x14ac:dyDescent="0.25">
      <c r="A321" s="395"/>
      <c r="B321" s="398"/>
      <c r="C321" s="399"/>
      <c r="D321" s="402"/>
      <c r="E321" s="405"/>
      <c r="F321" s="408"/>
      <c r="G321" s="411"/>
      <c r="H321" s="414"/>
      <c r="I321" s="417"/>
      <c r="J321" s="414"/>
      <c r="K321" s="139" t="s">
        <v>111</v>
      </c>
      <c r="L321" s="139" t="s">
        <v>75</v>
      </c>
      <c r="M321" s="139">
        <v>1.1000000000000001E-3</v>
      </c>
      <c r="N321" s="268">
        <v>0.89400000000000002</v>
      </c>
      <c r="O321" s="137">
        <f t="shared" si="3"/>
        <v>9.8340000000000016E-4</v>
      </c>
      <c r="P321" s="414"/>
      <c r="Q321" s="414"/>
      <c r="R321" s="414"/>
    </row>
    <row r="322" spans="1:18" s="135" customFormat="1" ht="12.75" customHeight="1" x14ac:dyDescent="0.25">
      <c r="A322" s="393">
        <v>14</v>
      </c>
      <c r="B322" s="396" t="s">
        <v>1808</v>
      </c>
      <c r="C322" s="399" t="s">
        <v>1809</v>
      </c>
      <c r="D322" s="400" t="s">
        <v>78</v>
      </c>
      <c r="E322" s="403">
        <v>720</v>
      </c>
      <c r="F322" s="406">
        <f>H322+J322+R322</f>
        <v>1.3739824792512001</v>
      </c>
      <c r="G322" s="409">
        <v>8.1000000000000003E-2</v>
      </c>
      <c r="H322" s="412">
        <f>G322*$P$8/1000</f>
        <v>0.16295742000000002</v>
      </c>
      <c r="I322" s="415">
        <v>2E-3</v>
      </c>
      <c r="J322" s="412">
        <f>I322*$P$9/1000</f>
        <v>5.6469600000000003E-3</v>
      </c>
      <c r="K322" s="139" t="s">
        <v>1810</v>
      </c>
      <c r="L322" s="139" t="s">
        <v>63</v>
      </c>
      <c r="M322" s="139">
        <v>0.20799999999999999</v>
      </c>
      <c r="N322" s="331">
        <v>3.6469999999999998</v>
      </c>
      <c r="O322" s="137">
        <f t="shared" si="3"/>
        <v>0.75857599999999992</v>
      </c>
      <c r="P322" s="412">
        <f>E322*F322</f>
        <v>989.26738506086406</v>
      </c>
      <c r="Q322" s="412">
        <f>SUM(O322:O325)</f>
        <v>1.064576</v>
      </c>
      <c r="R322" s="412">
        <f>Q322*1.02*1.05*$R$14</f>
        <v>1.2053780992512</v>
      </c>
    </row>
    <row r="323" spans="1:18" s="135" customFormat="1" ht="12.75" customHeight="1" x14ac:dyDescent="0.25">
      <c r="A323" s="394"/>
      <c r="B323" s="397"/>
      <c r="C323" s="399"/>
      <c r="D323" s="401"/>
      <c r="E323" s="404"/>
      <c r="F323" s="407"/>
      <c r="G323" s="410"/>
      <c r="H323" s="413"/>
      <c r="I323" s="416"/>
      <c r="J323" s="413"/>
      <c r="K323" s="139" t="s">
        <v>1811</v>
      </c>
      <c r="L323" s="139"/>
      <c r="M323" s="139"/>
      <c r="N323" s="331"/>
      <c r="O323" s="137">
        <f t="shared" si="3"/>
        <v>0</v>
      </c>
      <c r="P323" s="413"/>
      <c r="Q323" s="413"/>
      <c r="R323" s="413"/>
    </row>
    <row r="324" spans="1:18" s="135" customFormat="1" ht="12.75" customHeight="1" x14ac:dyDescent="0.25">
      <c r="A324" s="394"/>
      <c r="B324" s="397"/>
      <c r="C324" s="399"/>
      <c r="D324" s="401"/>
      <c r="E324" s="404"/>
      <c r="F324" s="407"/>
      <c r="G324" s="410"/>
      <c r="H324" s="413"/>
      <c r="I324" s="416"/>
      <c r="J324" s="413"/>
      <c r="K324" s="139" t="s">
        <v>1812</v>
      </c>
      <c r="L324" s="139" t="s">
        <v>78</v>
      </c>
      <c r="M324" s="48">
        <v>1.02</v>
      </c>
      <c r="N324" s="331">
        <v>0.3</v>
      </c>
      <c r="O324" s="137">
        <f t="shared" si="3"/>
        <v>0.30599999999999999</v>
      </c>
      <c r="P324" s="413"/>
      <c r="Q324" s="413"/>
      <c r="R324" s="413"/>
    </row>
    <row r="325" spans="1:18" s="135" customFormat="1" ht="12.75" customHeight="1" x14ac:dyDescent="0.25">
      <c r="A325" s="395"/>
      <c r="B325" s="398"/>
      <c r="C325" s="399"/>
      <c r="D325" s="402"/>
      <c r="E325" s="405"/>
      <c r="F325" s="408"/>
      <c r="G325" s="411"/>
      <c r="H325" s="414"/>
      <c r="I325" s="417"/>
      <c r="J325" s="414"/>
      <c r="K325" s="139"/>
      <c r="L325" s="139"/>
      <c r="M325" s="139"/>
      <c r="N325" s="331"/>
      <c r="O325" s="137">
        <f t="shared" si="3"/>
        <v>0</v>
      </c>
      <c r="P325" s="414"/>
      <c r="Q325" s="414"/>
      <c r="R325" s="414"/>
    </row>
    <row r="326" spans="1:18" s="135" customFormat="1" ht="12.75" customHeight="1" x14ac:dyDescent="0.25">
      <c r="A326" s="393">
        <v>15</v>
      </c>
      <c r="B326" s="396" t="s">
        <v>1850</v>
      </c>
      <c r="C326" s="399" t="s">
        <v>1848</v>
      </c>
      <c r="D326" s="400" t="s">
        <v>78</v>
      </c>
      <c r="E326" s="403">
        <v>40</v>
      </c>
      <c r="F326" s="406">
        <f>H326+J326+R326</f>
        <v>3.2340366642612</v>
      </c>
      <c r="G326" s="409">
        <v>0.42</v>
      </c>
      <c r="H326" s="412">
        <f>G326*$P$8/1000</f>
        <v>0.84496439999999995</v>
      </c>
      <c r="I326" s="415"/>
      <c r="J326" s="412">
        <f>I326*$P$9/1000</f>
        <v>0</v>
      </c>
      <c r="K326" s="139" t="s">
        <v>1849</v>
      </c>
      <c r="L326" s="139" t="s">
        <v>75</v>
      </c>
      <c r="M326" s="139">
        <v>5</v>
      </c>
      <c r="N326" s="342">
        <v>0.4</v>
      </c>
      <c r="O326" s="137">
        <f t="shared" ref="O326:O333" si="4">M326*N326</f>
        <v>2</v>
      </c>
      <c r="P326" s="412">
        <f>E326*F326</f>
        <v>129.36146657044799</v>
      </c>
      <c r="Q326" s="412">
        <f>SUM(O326:O329)</f>
        <v>2.110001</v>
      </c>
      <c r="R326" s="412">
        <f>Q326*1.02*1.05*$R$14</f>
        <v>2.3890722642612001</v>
      </c>
    </row>
    <row r="327" spans="1:18" s="135" customFormat="1" ht="12.75" customHeight="1" x14ac:dyDescent="0.25">
      <c r="A327" s="394"/>
      <c r="B327" s="397"/>
      <c r="C327" s="399"/>
      <c r="D327" s="401"/>
      <c r="E327" s="404"/>
      <c r="F327" s="407"/>
      <c r="G327" s="410"/>
      <c r="H327" s="413"/>
      <c r="I327" s="416"/>
      <c r="J327" s="413"/>
      <c r="K327" s="139"/>
      <c r="L327" s="139"/>
      <c r="M327" s="139"/>
      <c r="N327" s="342"/>
      <c r="O327" s="137">
        <f t="shared" si="4"/>
        <v>0</v>
      </c>
      <c r="P327" s="413"/>
      <c r="Q327" s="413"/>
      <c r="R327" s="413"/>
    </row>
    <row r="328" spans="1:18" s="135" customFormat="1" ht="12.75" customHeight="1" x14ac:dyDescent="0.25">
      <c r="A328" s="394"/>
      <c r="B328" s="397"/>
      <c r="C328" s="399"/>
      <c r="D328" s="401"/>
      <c r="E328" s="404"/>
      <c r="F328" s="407"/>
      <c r="G328" s="410"/>
      <c r="H328" s="413"/>
      <c r="I328" s="416"/>
      <c r="J328" s="413"/>
      <c r="K328" s="139" t="s">
        <v>1724</v>
      </c>
      <c r="L328" s="139" t="s">
        <v>75</v>
      </c>
      <c r="M328" s="140">
        <v>3</v>
      </c>
      <c r="N328" s="342">
        <v>3.6666999999999998E-2</v>
      </c>
      <c r="O328" s="137">
        <f t="shared" si="4"/>
        <v>0.11000099999999999</v>
      </c>
      <c r="P328" s="413"/>
      <c r="Q328" s="413"/>
      <c r="R328" s="413"/>
    </row>
    <row r="329" spans="1:18" s="135" customFormat="1" ht="12.75" customHeight="1" x14ac:dyDescent="0.25">
      <c r="A329" s="395"/>
      <c r="B329" s="398"/>
      <c r="C329" s="399"/>
      <c r="D329" s="402"/>
      <c r="E329" s="405"/>
      <c r="F329" s="408"/>
      <c r="G329" s="411"/>
      <c r="H329" s="414"/>
      <c r="I329" s="417"/>
      <c r="J329" s="414"/>
      <c r="K329" s="139"/>
      <c r="L329" s="139"/>
      <c r="M329" s="139"/>
      <c r="N329" s="342"/>
      <c r="O329" s="137">
        <f t="shared" si="4"/>
        <v>0</v>
      </c>
      <c r="P329" s="414"/>
      <c r="Q329" s="414"/>
      <c r="R329" s="414"/>
    </row>
    <row r="330" spans="1:18" s="135" customFormat="1" ht="12.75" customHeight="1" x14ac:dyDescent="0.25">
      <c r="A330" s="393">
        <v>16</v>
      </c>
      <c r="B330" s="396" t="s">
        <v>1851</v>
      </c>
      <c r="C330" s="399" t="s">
        <v>1852</v>
      </c>
      <c r="D330" s="400" t="s">
        <v>78</v>
      </c>
      <c r="E330" s="403">
        <v>40</v>
      </c>
      <c r="F330" s="406">
        <f>H330+J330+R330</f>
        <v>2.6218195564516003</v>
      </c>
      <c r="G330" s="409">
        <v>0.23</v>
      </c>
      <c r="H330" s="412">
        <f>G330*$P$8/1000</f>
        <v>0.46271859999999998</v>
      </c>
      <c r="I330" s="415"/>
      <c r="J330" s="412">
        <f>I330*$P$9/1000</f>
        <v>0</v>
      </c>
      <c r="K330" s="139" t="s">
        <v>1853</v>
      </c>
      <c r="L330" s="139" t="s">
        <v>78</v>
      </c>
      <c r="M330" s="139">
        <v>1.02</v>
      </c>
      <c r="N330" s="342">
        <v>1.85</v>
      </c>
      <c r="O330" s="137">
        <f t="shared" si="4"/>
        <v>1.8870000000000002</v>
      </c>
      <c r="P330" s="412">
        <f>E330*F330</f>
        <v>104.87278225806401</v>
      </c>
      <c r="Q330" s="412">
        <f>SUM(O330:O333)</f>
        <v>1.9068930000000002</v>
      </c>
      <c r="R330" s="412">
        <f>Q330*1.02*1.05*$R$14</f>
        <v>2.1591009564516002</v>
      </c>
    </row>
    <row r="331" spans="1:18" s="135" customFormat="1" ht="12.75" customHeight="1" x14ac:dyDescent="0.25">
      <c r="A331" s="394"/>
      <c r="B331" s="397"/>
      <c r="C331" s="399"/>
      <c r="D331" s="401"/>
      <c r="E331" s="404"/>
      <c r="F331" s="407"/>
      <c r="G331" s="410"/>
      <c r="H331" s="413"/>
      <c r="I331" s="416"/>
      <c r="J331" s="413"/>
      <c r="K331" s="139"/>
      <c r="L331" s="139"/>
      <c r="M331" s="139"/>
      <c r="N331" s="342"/>
      <c r="O331" s="137">
        <f t="shared" si="4"/>
        <v>0</v>
      </c>
      <c r="P331" s="413"/>
      <c r="Q331" s="413"/>
      <c r="R331" s="413"/>
    </row>
    <row r="332" spans="1:18" s="135" customFormat="1" ht="12.75" customHeight="1" x14ac:dyDescent="0.25">
      <c r="A332" s="394"/>
      <c r="B332" s="397"/>
      <c r="C332" s="399"/>
      <c r="D332" s="401"/>
      <c r="E332" s="404"/>
      <c r="F332" s="407"/>
      <c r="G332" s="410"/>
      <c r="H332" s="413"/>
      <c r="I332" s="416"/>
      <c r="J332" s="413"/>
      <c r="K332" s="139" t="s">
        <v>1854</v>
      </c>
      <c r="L332" s="139" t="s">
        <v>75</v>
      </c>
      <c r="M332" s="59">
        <v>1.9E-2</v>
      </c>
      <c r="N332" s="342">
        <v>1.0469999999999999</v>
      </c>
      <c r="O332" s="137">
        <f t="shared" si="4"/>
        <v>1.9892999999999997E-2</v>
      </c>
      <c r="P332" s="413"/>
      <c r="Q332" s="413"/>
      <c r="R332" s="413"/>
    </row>
    <row r="333" spans="1:18" s="135" customFormat="1" ht="12.75" customHeight="1" x14ac:dyDescent="0.25">
      <c r="A333" s="395"/>
      <c r="B333" s="398"/>
      <c r="C333" s="399"/>
      <c r="D333" s="402"/>
      <c r="E333" s="405"/>
      <c r="F333" s="408"/>
      <c r="G333" s="411"/>
      <c r="H333" s="414"/>
      <c r="I333" s="417"/>
      <c r="J333" s="414"/>
      <c r="K333" s="139"/>
      <c r="L333" s="139"/>
      <c r="M333" s="139"/>
      <c r="N333" s="342"/>
      <c r="O333" s="137">
        <f t="shared" si="4"/>
        <v>0</v>
      </c>
      <c r="P333" s="414"/>
      <c r="Q333" s="414"/>
      <c r="R333" s="414"/>
    </row>
    <row r="334" spans="1:18" s="135" customFormat="1" ht="12.75" customHeight="1" x14ac:dyDescent="0.25">
      <c r="A334" s="393">
        <v>17</v>
      </c>
      <c r="B334" s="396" t="s">
        <v>296</v>
      </c>
      <c r="C334" s="396" t="s">
        <v>302</v>
      </c>
      <c r="D334" s="396" t="s">
        <v>297</v>
      </c>
      <c r="E334" s="492">
        <v>358</v>
      </c>
      <c r="F334" s="406">
        <f>H334+J334+R334</f>
        <v>1.118967004507164</v>
      </c>
      <c r="G334" s="415">
        <v>0.38100000000000001</v>
      </c>
      <c r="H334" s="419">
        <f>G334*$P$8/1000</f>
        <v>0.76650342000000005</v>
      </c>
      <c r="I334" s="415">
        <v>2.3E-2</v>
      </c>
      <c r="J334" s="412">
        <f>I334*$P$9/1000</f>
        <v>6.4940039999999991E-2</v>
      </c>
      <c r="K334" s="139" t="s">
        <v>298</v>
      </c>
      <c r="L334" s="139"/>
      <c r="M334" s="139"/>
      <c r="N334" s="268"/>
      <c r="O334" s="137">
        <f t="shared" si="3"/>
        <v>0</v>
      </c>
      <c r="P334" s="412">
        <f>E334*F334</f>
        <v>400.59018761356469</v>
      </c>
      <c r="Q334" s="412">
        <f>SUM(O334:O337)</f>
        <v>0.25393747</v>
      </c>
      <c r="R334" s="412">
        <f>Q334*1.02*1.05*$R$14</f>
        <v>0.287523544507164</v>
      </c>
    </row>
    <row r="335" spans="1:18" s="135" customFormat="1" ht="12.75" customHeight="1" x14ac:dyDescent="0.25">
      <c r="A335" s="394"/>
      <c r="B335" s="397"/>
      <c r="C335" s="397"/>
      <c r="D335" s="397"/>
      <c r="E335" s="493"/>
      <c r="F335" s="407"/>
      <c r="G335" s="416"/>
      <c r="H335" s="419"/>
      <c r="I335" s="416"/>
      <c r="J335" s="413"/>
      <c r="K335" s="139" t="s">
        <v>299</v>
      </c>
      <c r="L335" s="139" t="s">
        <v>75</v>
      </c>
      <c r="M335" s="139">
        <v>0.44</v>
      </c>
      <c r="N335" s="268">
        <v>0.4</v>
      </c>
      <c r="O335" s="137">
        <f t="shared" si="3"/>
        <v>0.17600000000000002</v>
      </c>
      <c r="P335" s="413"/>
      <c r="Q335" s="413"/>
      <c r="R335" s="413"/>
    </row>
    <row r="336" spans="1:18" s="135" customFormat="1" ht="12.75" customHeight="1" x14ac:dyDescent="0.25">
      <c r="A336" s="394"/>
      <c r="B336" s="397"/>
      <c r="C336" s="397"/>
      <c r="D336" s="397"/>
      <c r="E336" s="493"/>
      <c r="F336" s="407"/>
      <c r="G336" s="416"/>
      <c r="H336" s="419"/>
      <c r="I336" s="416"/>
      <c r="J336" s="413"/>
      <c r="K336" s="139" t="s">
        <v>300</v>
      </c>
      <c r="L336" s="139" t="s">
        <v>63</v>
      </c>
      <c r="M336" s="139">
        <v>1.9E-2</v>
      </c>
      <c r="N336" s="268">
        <v>3.5</v>
      </c>
      <c r="O336" s="137">
        <f t="shared" si="3"/>
        <v>6.6500000000000004E-2</v>
      </c>
      <c r="P336" s="413"/>
      <c r="Q336" s="413"/>
      <c r="R336" s="413"/>
    </row>
    <row r="337" spans="1:18" s="135" customFormat="1" ht="12.75" customHeight="1" x14ac:dyDescent="0.25">
      <c r="A337" s="395"/>
      <c r="B337" s="398"/>
      <c r="C337" s="398"/>
      <c r="D337" s="398"/>
      <c r="E337" s="494"/>
      <c r="F337" s="408"/>
      <c r="G337" s="417"/>
      <c r="H337" s="419"/>
      <c r="I337" s="417"/>
      <c r="J337" s="414"/>
      <c r="K337" s="139" t="s">
        <v>301</v>
      </c>
      <c r="L337" s="256" t="s">
        <v>79</v>
      </c>
      <c r="M337" s="139">
        <v>9.0000000000000006E-5</v>
      </c>
      <c r="N337" s="273">
        <v>127.083</v>
      </c>
      <c r="O337" s="137">
        <f t="shared" si="3"/>
        <v>1.143747E-2</v>
      </c>
      <c r="P337" s="414"/>
      <c r="Q337" s="414"/>
      <c r="R337" s="414"/>
    </row>
    <row r="338" spans="1:18" s="135" customFormat="1" ht="12.75" customHeight="1" x14ac:dyDescent="0.25">
      <c r="A338" s="393"/>
      <c r="B338" s="467"/>
      <c r="C338" s="452" t="s">
        <v>175</v>
      </c>
      <c r="D338" s="420"/>
      <c r="E338" s="487"/>
      <c r="F338" s="464">
        <f>H338+J338+R338</f>
        <v>0</v>
      </c>
      <c r="G338" s="468"/>
      <c r="H338" s="462">
        <f>G338*$P$8/1000</f>
        <v>0</v>
      </c>
      <c r="I338" s="468"/>
      <c r="J338" s="390">
        <f>I338*$P$9/1000</f>
        <v>0</v>
      </c>
      <c r="K338" s="63"/>
      <c r="L338" s="63"/>
      <c r="M338" s="63"/>
      <c r="N338" s="152"/>
      <c r="O338" s="137">
        <f t="shared" si="3"/>
        <v>0</v>
      </c>
      <c r="P338" s="390">
        <f>E338*F338</f>
        <v>0</v>
      </c>
      <c r="Q338" s="390">
        <f>SUM(O338:O341)</f>
        <v>0</v>
      </c>
      <c r="R338" s="390">
        <f>Q338*1.02*1.05*$R$14</f>
        <v>0</v>
      </c>
    </row>
    <row r="339" spans="1:18" s="135" customFormat="1" ht="12.75" customHeight="1" x14ac:dyDescent="0.25">
      <c r="A339" s="394"/>
      <c r="B339" s="467"/>
      <c r="C339" s="453"/>
      <c r="D339" s="421"/>
      <c r="E339" s="488"/>
      <c r="F339" s="465"/>
      <c r="G339" s="468"/>
      <c r="H339" s="462"/>
      <c r="I339" s="468"/>
      <c r="J339" s="391"/>
      <c r="K339" s="63"/>
      <c r="L339" s="63"/>
      <c r="M339" s="63"/>
      <c r="N339" s="152"/>
      <c r="O339" s="137">
        <f t="shared" si="3"/>
        <v>0</v>
      </c>
      <c r="P339" s="391"/>
      <c r="Q339" s="391"/>
      <c r="R339" s="391"/>
    </row>
    <row r="340" spans="1:18" s="135" customFormat="1" ht="12.75" customHeight="1" x14ac:dyDescent="0.25">
      <c r="A340" s="394"/>
      <c r="B340" s="467"/>
      <c r="C340" s="453"/>
      <c r="D340" s="421"/>
      <c r="E340" s="488"/>
      <c r="F340" s="465"/>
      <c r="G340" s="468"/>
      <c r="H340" s="462"/>
      <c r="I340" s="468"/>
      <c r="J340" s="391"/>
      <c r="K340" s="63"/>
      <c r="L340" s="63"/>
      <c r="M340" s="65"/>
      <c r="N340" s="152"/>
      <c r="O340" s="137">
        <f t="shared" si="3"/>
        <v>0</v>
      </c>
      <c r="P340" s="391"/>
      <c r="Q340" s="391"/>
      <c r="R340" s="391"/>
    </row>
    <row r="341" spans="1:18" s="135" customFormat="1" ht="12.75" customHeight="1" x14ac:dyDescent="0.25">
      <c r="A341" s="395"/>
      <c r="B341" s="467"/>
      <c r="C341" s="454"/>
      <c r="D341" s="422"/>
      <c r="E341" s="489"/>
      <c r="F341" s="466"/>
      <c r="G341" s="468"/>
      <c r="H341" s="462"/>
      <c r="I341" s="468"/>
      <c r="J341" s="392"/>
      <c r="K341" s="63"/>
      <c r="L341" s="63"/>
      <c r="M341" s="63"/>
      <c r="N341" s="152"/>
      <c r="O341" s="137">
        <f t="shared" si="3"/>
        <v>0</v>
      </c>
      <c r="P341" s="392"/>
      <c r="Q341" s="392"/>
      <c r="R341" s="392"/>
    </row>
    <row r="342" spans="1:18" s="61" customFormat="1" ht="12.75" customHeight="1" x14ac:dyDescent="0.25">
      <c r="A342" s="428">
        <v>1</v>
      </c>
      <c r="B342" s="399" t="s">
        <v>93</v>
      </c>
      <c r="C342" s="399" t="s">
        <v>1816</v>
      </c>
      <c r="D342" s="428" t="s">
        <v>133</v>
      </c>
      <c r="E342" s="406">
        <v>19.84</v>
      </c>
      <c r="F342" s="406">
        <f>H342+J342+R342</f>
        <v>27.5</v>
      </c>
      <c r="G342" s="437"/>
      <c r="H342" s="412">
        <f>G342*$P$8/1000</f>
        <v>0</v>
      </c>
      <c r="I342" s="427"/>
      <c r="J342" s="412">
        <f>I342*$P$9/1000</f>
        <v>0</v>
      </c>
      <c r="K342" s="139" t="s">
        <v>176</v>
      </c>
      <c r="L342" s="139" t="s">
        <v>63</v>
      </c>
      <c r="M342" s="139">
        <v>1</v>
      </c>
      <c r="N342" s="268">
        <v>27.5</v>
      </c>
      <c r="O342" s="137">
        <f t="shared" si="3"/>
        <v>27.5</v>
      </c>
      <c r="P342" s="412">
        <f>E342*F342</f>
        <v>545.6</v>
      </c>
      <c r="Q342" s="412">
        <f>SUM(O342:O345)</f>
        <v>27.5</v>
      </c>
      <c r="R342" s="412">
        <f>Q342</f>
        <v>27.5</v>
      </c>
    </row>
    <row r="343" spans="1:18" s="61" customFormat="1" ht="12.75" customHeight="1" x14ac:dyDescent="0.25">
      <c r="A343" s="428"/>
      <c r="B343" s="399"/>
      <c r="C343" s="399"/>
      <c r="D343" s="428"/>
      <c r="E343" s="407"/>
      <c r="F343" s="407"/>
      <c r="G343" s="437"/>
      <c r="H343" s="413"/>
      <c r="I343" s="427"/>
      <c r="J343" s="413"/>
      <c r="K343" s="139"/>
      <c r="L343" s="139"/>
      <c r="M343" s="139"/>
      <c r="N343" s="268"/>
      <c r="O343" s="137">
        <f t="shared" si="3"/>
        <v>0</v>
      </c>
      <c r="P343" s="413"/>
      <c r="Q343" s="413"/>
      <c r="R343" s="413"/>
    </row>
    <row r="344" spans="1:18" s="61" customFormat="1" ht="12.75" customHeight="1" x14ac:dyDescent="0.25">
      <c r="A344" s="428"/>
      <c r="B344" s="399"/>
      <c r="C344" s="399"/>
      <c r="D344" s="428"/>
      <c r="E344" s="407"/>
      <c r="F344" s="407"/>
      <c r="G344" s="437"/>
      <c r="H344" s="413"/>
      <c r="I344" s="427"/>
      <c r="J344" s="413"/>
      <c r="K344" s="139"/>
      <c r="L344" s="139"/>
      <c r="M344" s="255"/>
      <c r="N344" s="268"/>
      <c r="O344" s="137">
        <f t="shared" si="3"/>
        <v>0</v>
      </c>
      <c r="P344" s="413"/>
      <c r="Q344" s="413"/>
      <c r="R344" s="413"/>
    </row>
    <row r="345" spans="1:18" s="61" customFormat="1" ht="38.25" customHeight="1" x14ac:dyDescent="0.25">
      <c r="A345" s="428"/>
      <c r="B345" s="399"/>
      <c r="C345" s="399"/>
      <c r="D345" s="428"/>
      <c r="E345" s="408"/>
      <c r="F345" s="408"/>
      <c r="G345" s="437"/>
      <c r="H345" s="414"/>
      <c r="I345" s="427"/>
      <c r="J345" s="414"/>
      <c r="K345" s="139"/>
      <c r="L345" s="139"/>
      <c r="M345" s="139"/>
      <c r="N345" s="268"/>
      <c r="O345" s="137">
        <f t="shared" si="3"/>
        <v>0</v>
      </c>
      <c r="P345" s="414"/>
      <c r="Q345" s="414"/>
      <c r="R345" s="414"/>
    </row>
    <row r="346" spans="1:18" s="61" customFormat="1" ht="12.75" customHeight="1" x14ac:dyDescent="0.25">
      <c r="A346" s="393">
        <v>2</v>
      </c>
      <c r="B346" s="399" t="s">
        <v>93</v>
      </c>
      <c r="C346" s="399" t="s">
        <v>1817</v>
      </c>
      <c r="D346" s="428" t="s">
        <v>133</v>
      </c>
      <c r="E346" s="406">
        <v>2.23</v>
      </c>
      <c r="F346" s="406">
        <f>H346+J346+R346</f>
        <v>19.167000000000002</v>
      </c>
      <c r="G346" s="427"/>
      <c r="H346" s="412">
        <f>G346*$P$8/1000</f>
        <v>0</v>
      </c>
      <c r="I346" s="427"/>
      <c r="J346" s="412">
        <f>I346*$P$9/1000</f>
        <v>0</v>
      </c>
      <c r="K346" s="139" t="s">
        <v>177</v>
      </c>
      <c r="L346" s="139" t="s">
        <v>63</v>
      </c>
      <c r="M346" s="139">
        <v>1</v>
      </c>
      <c r="N346" s="268">
        <v>19.167000000000002</v>
      </c>
      <c r="O346" s="137">
        <f t="shared" si="3"/>
        <v>19.167000000000002</v>
      </c>
      <c r="P346" s="412">
        <f>E346*F346</f>
        <v>42.742410000000007</v>
      </c>
      <c r="Q346" s="412">
        <f>SUM(O346:O349)</f>
        <v>19.167000000000002</v>
      </c>
      <c r="R346" s="412">
        <f>Q346</f>
        <v>19.167000000000002</v>
      </c>
    </row>
    <row r="347" spans="1:18" s="61" customFormat="1" ht="12.75" customHeight="1" x14ac:dyDescent="0.25">
      <c r="A347" s="394"/>
      <c r="B347" s="399"/>
      <c r="C347" s="399"/>
      <c r="D347" s="428"/>
      <c r="E347" s="407"/>
      <c r="F347" s="407"/>
      <c r="G347" s="427"/>
      <c r="H347" s="413"/>
      <c r="I347" s="427"/>
      <c r="J347" s="413"/>
      <c r="K347" s="139"/>
      <c r="L347" s="139"/>
      <c r="M347" s="139"/>
      <c r="N347" s="268"/>
      <c r="O347" s="137">
        <f t="shared" si="3"/>
        <v>0</v>
      </c>
      <c r="P347" s="413"/>
      <c r="Q347" s="413"/>
      <c r="R347" s="413"/>
    </row>
    <row r="348" spans="1:18" s="61" customFormat="1" ht="12.75" customHeight="1" x14ac:dyDescent="0.25">
      <c r="A348" s="394"/>
      <c r="B348" s="399"/>
      <c r="C348" s="399"/>
      <c r="D348" s="428"/>
      <c r="E348" s="407"/>
      <c r="F348" s="407"/>
      <c r="G348" s="427"/>
      <c r="H348" s="413"/>
      <c r="I348" s="427"/>
      <c r="J348" s="413"/>
      <c r="K348" s="139"/>
      <c r="L348" s="139"/>
      <c r="M348" s="142"/>
      <c r="N348" s="268"/>
      <c r="O348" s="137">
        <f t="shared" si="3"/>
        <v>0</v>
      </c>
      <c r="P348" s="413"/>
      <c r="Q348" s="413"/>
      <c r="R348" s="413"/>
    </row>
    <row r="349" spans="1:18" s="61" customFormat="1" ht="39" customHeight="1" x14ac:dyDescent="0.25">
      <c r="A349" s="395"/>
      <c r="B349" s="399"/>
      <c r="C349" s="399"/>
      <c r="D349" s="428"/>
      <c r="E349" s="408"/>
      <c r="F349" s="408"/>
      <c r="G349" s="427"/>
      <c r="H349" s="414"/>
      <c r="I349" s="427"/>
      <c r="J349" s="414"/>
      <c r="K349" s="139"/>
      <c r="L349" s="139"/>
      <c r="M349" s="139"/>
      <c r="N349" s="268"/>
      <c r="O349" s="137">
        <f t="shared" ref="O349:O412" si="5">M349*N349</f>
        <v>0</v>
      </c>
      <c r="P349" s="414"/>
      <c r="Q349" s="414"/>
      <c r="R349" s="414"/>
    </row>
    <row r="350" spans="1:18" s="135" customFormat="1" ht="12.75" customHeight="1" x14ac:dyDescent="0.25">
      <c r="A350" s="428">
        <v>3</v>
      </c>
      <c r="B350" s="399" t="s">
        <v>93</v>
      </c>
      <c r="C350" s="396" t="s">
        <v>1737</v>
      </c>
      <c r="D350" s="393" t="s">
        <v>72</v>
      </c>
      <c r="E350" s="432">
        <v>1</v>
      </c>
      <c r="F350" s="406">
        <f>H350+J350+R350</f>
        <v>1050</v>
      </c>
      <c r="G350" s="427"/>
      <c r="H350" s="412">
        <f>G350*$P$8/1000</f>
        <v>0</v>
      </c>
      <c r="I350" s="427"/>
      <c r="J350" s="412">
        <f>I350*$P$9/1000</f>
        <v>0</v>
      </c>
      <c r="K350" s="139" t="s">
        <v>1736</v>
      </c>
      <c r="L350" s="139" t="s">
        <v>72</v>
      </c>
      <c r="M350" s="139">
        <v>1</v>
      </c>
      <c r="N350" s="317">
        <v>1050</v>
      </c>
      <c r="O350" s="137">
        <f t="shared" si="5"/>
        <v>1050</v>
      </c>
      <c r="P350" s="412">
        <f>E350*F350</f>
        <v>1050</v>
      </c>
      <c r="Q350" s="412">
        <f>SUM(O350:O353)</f>
        <v>1050</v>
      </c>
      <c r="R350" s="412">
        <f>Q350</f>
        <v>1050</v>
      </c>
    </row>
    <row r="351" spans="1:18" s="135" customFormat="1" ht="12.75" customHeight="1" x14ac:dyDescent="0.25">
      <c r="A351" s="428"/>
      <c r="B351" s="399"/>
      <c r="C351" s="397"/>
      <c r="D351" s="394"/>
      <c r="E351" s="432"/>
      <c r="F351" s="407"/>
      <c r="G351" s="427"/>
      <c r="H351" s="413"/>
      <c r="I351" s="427"/>
      <c r="J351" s="413"/>
      <c r="K351" s="139"/>
      <c r="L351" s="139"/>
      <c r="M351" s="139"/>
      <c r="N351" s="317"/>
      <c r="O351" s="137">
        <f t="shared" si="5"/>
        <v>0</v>
      </c>
      <c r="P351" s="413"/>
      <c r="Q351" s="413"/>
      <c r="R351" s="413"/>
    </row>
    <row r="352" spans="1:18" s="135" customFormat="1" ht="12.75" customHeight="1" x14ac:dyDescent="0.25">
      <c r="A352" s="428"/>
      <c r="B352" s="399"/>
      <c r="C352" s="397"/>
      <c r="D352" s="394"/>
      <c r="E352" s="432"/>
      <c r="F352" s="407"/>
      <c r="G352" s="427"/>
      <c r="H352" s="413"/>
      <c r="I352" s="427"/>
      <c r="J352" s="413"/>
      <c r="K352" s="139"/>
      <c r="L352" s="139"/>
      <c r="M352" s="142"/>
      <c r="N352" s="317"/>
      <c r="O352" s="137">
        <f t="shared" si="5"/>
        <v>0</v>
      </c>
      <c r="P352" s="413"/>
      <c r="Q352" s="413"/>
      <c r="R352" s="413"/>
    </row>
    <row r="353" spans="1:18" s="135" customFormat="1" ht="12.75" customHeight="1" x14ac:dyDescent="0.25">
      <c r="A353" s="428"/>
      <c r="B353" s="399"/>
      <c r="C353" s="398"/>
      <c r="D353" s="395"/>
      <c r="E353" s="432"/>
      <c r="F353" s="408"/>
      <c r="G353" s="427"/>
      <c r="H353" s="414"/>
      <c r="I353" s="427"/>
      <c r="J353" s="414"/>
      <c r="K353" s="139"/>
      <c r="L353" s="139"/>
      <c r="M353" s="139"/>
      <c r="N353" s="317"/>
      <c r="O353" s="137">
        <f t="shared" si="5"/>
        <v>0</v>
      </c>
      <c r="P353" s="414"/>
      <c r="Q353" s="414"/>
      <c r="R353" s="414"/>
    </row>
    <row r="354" spans="1:18" s="135" customFormat="1" ht="12.75" customHeight="1" x14ac:dyDescent="0.25">
      <c r="A354" s="393">
        <v>4</v>
      </c>
      <c r="B354" s="399" t="s">
        <v>93</v>
      </c>
      <c r="C354" s="399" t="s">
        <v>1820</v>
      </c>
      <c r="D354" s="428" t="s">
        <v>133</v>
      </c>
      <c r="E354" s="406">
        <v>25</v>
      </c>
      <c r="F354" s="406">
        <f>H354+J354+R354</f>
        <v>27.5</v>
      </c>
      <c r="G354" s="437"/>
      <c r="H354" s="412">
        <f>G354*$P$8/1000</f>
        <v>0</v>
      </c>
      <c r="I354" s="427"/>
      <c r="J354" s="412">
        <f>I354*$P$9/1000</f>
        <v>0</v>
      </c>
      <c r="K354" s="139" t="s">
        <v>176</v>
      </c>
      <c r="L354" s="139" t="s">
        <v>63</v>
      </c>
      <c r="M354" s="139">
        <v>1</v>
      </c>
      <c r="N354" s="317">
        <v>27.5</v>
      </c>
      <c r="O354" s="137">
        <f t="shared" si="5"/>
        <v>27.5</v>
      </c>
      <c r="P354" s="412">
        <f>E354*F354</f>
        <v>687.5</v>
      </c>
      <c r="Q354" s="412">
        <f>SUM(O354:O357)</f>
        <v>27.5</v>
      </c>
      <c r="R354" s="412">
        <f>Q354</f>
        <v>27.5</v>
      </c>
    </row>
    <row r="355" spans="1:18" s="135" customFormat="1" ht="12.75" customHeight="1" x14ac:dyDescent="0.25">
      <c r="A355" s="394"/>
      <c r="B355" s="399"/>
      <c r="C355" s="399"/>
      <c r="D355" s="428"/>
      <c r="E355" s="407"/>
      <c r="F355" s="407"/>
      <c r="G355" s="437"/>
      <c r="H355" s="413"/>
      <c r="I355" s="427"/>
      <c r="J355" s="413"/>
      <c r="K355" s="139"/>
      <c r="L355" s="139"/>
      <c r="M355" s="139"/>
      <c r="N355" s="317"/>
      <c r="O355" s="137">
        <f t="shared" si="5"/>
        <v>0</v>
      </c>
      <c r="P355" s="413"/>
      <c r="Q355" s="413"/>
      <c r="R355" s="413"/>
    </row>
    <row r="356" spans="1:18" s="135" customFormat="1" ht="12.75" customHeight="1" x14ac:dyDescent="0.25">
      <c r="A356" s="394"/>
      <c r="B356" s="399"/>
      <c r="C356" s="399"/>
      <c r="D356" s="428"/>
      <c r="E356" s="407"/>
      <c r="F356" s="407"/>
      <c r="G356" s="437"/>
      <c r="H356" s="413"/>
      <c r="I356" s="427"/>
      <c r="J356" s="413"/>
      <c r="K356" s="139"/>
      <c r="L356" s="139"/>
      <c r="M356" s="255"/>
      <c r="N356" s="317"/>
      <c r="O356" s="137">
        <f t="shared" si="5"/>
        <v>0</v>
      </c>
      <c r="P356" s="413"/>
      <c r="Q356" s="413"/>
      <c r="R356" s="413"/>
    </row>
    <row r="357" spans="1:18" s="135" customFormat="1" ht="55.5" customHeight="1" x14ac:dyDescent="0.25">
      <c r="A357" s="395"/>
      <c r="B357" s="399"/>
      <c r="C357" s="399"/>
      <c r="D357" s="428"/>
      <c r="E357" s="408"/>
      <c r="F357" s="408"/>
      <c r="G357" s="437"/>
      <c r="H357" s="414"/>
      <c r="I357" s="427"/>
      <c r="J357" s="414"/>
      <c r="K357" s="139"/>
      <c r="L357" s="139"/>
      <c r="M357" s="139"/>
      <c r="N357" s="317"/>
      <c r="O357" s="137">
        <f t="shared" si="5"/>
        <v>0</v>
      </c>
      <c r="P357" s="414"/>
      <c r="Q357" s="414"/>
      <c r="R357" s="414"/>
    </row>
    <row r="358" spans="1:18" s="135" customFormat="1" x14ac:dyDescent="0.25">
      <c r="A358" s="428">
        <v>5</v>
      </c>
      <c r="B358" s="399" t="s">
        <v>93</v>
      </c>
      <c r="C358" s="399" t="s">
        <v>1819</v>
      </c>
      <c r="D358" s="428" t="s">
        <v>133</v>
      </c>
      <c r="E358" s="406">
        <v>25</v>
      </c>
      <c r="F358" s="406">
        <f>H358+J358+R358</f>
        <v>19.167000000000002</v>
      </c>
      <c r="G358" s="427"/>
      <c r="H358" s="412">
        <f>G358*$P$8/1000</f>
        <v>0</v>
      </c>
      <c r="I358" s="427"/>
      <c r="J358" s="412">
        <f>I358*$P$9/1000</f>
        <v>0</v>
      </c>
      <c r="K358" s="139" t="s">
        <v>177</v>
      </c>
      <c r="L358" s="139" t="s">
        <v>63</v>
      </c>
      <c r="M358" s="139">
        <v>1</v>
      </c>
      <c r="N358" s="317">
        <v>19.167000000000002</v>
      </c>
      <c r="O358" s="137">
        <f t="shared" si="5"/>
        <v>19.167000000000002</v>
      </c>
      <c r="P358" s="412">
        <f>E358*F358</f>
        <v>479.17500000000007</v>
      </c>
      <c r="Q358" s="412">
        <f>SUM(O358:O361)</f>
        <v>19.167000000000002</v>
      </c>
      <c r="R358" s="412">
        <f>Q358</f>
        <v>19.167000000000002</v>
      </c>
    </row>
    <row r="359" spans="1:18" s="135" customFormat="1" x14ac:dyDescent="0.25">
      <c r="A359" s="428"/>
      <c r="B359" s="399"/>
      <c r="C359" s="399"/>
      <c r="D359" s="428"/>
      <c r="E359" s="407"/>
      <c r="F359" s="407"/>
      <c r="G359" s="427"/>
      <c r="H359" s="413"/>
      <c r="I359" s="427"/>
      <c r="J359" s="413"/>
      <c r="K359" s="139"/>
      <c r="L359" s="139"/>
      <c r="M359" s="139"/>
      <c r="N359" s="317"/>
      <c r="O359" s="137">
        <f t="shared" si="5"/>
        <v>0</v>
      </c>
      <c r="P359" s="413"/>
      <c r="Q359" s="413"/>
      <c r="R359" s="413"/>
    </row>
    <row r="360" spans="1:18" s="135" customFormat="1" x14ac:dyDescent="0.25">
      <c r="A360" s="428"/>
      <c r="B360" s="399"/>
      <c r="C360" s="399"/>
      <c r="D360" s="428"/>
      <c r="E360" s="407"/>
      <c r="F360" s="407"/>
      <c r="G360" s="427"/>
      <c r="H360" s="413"/>
      <c r="I360" s="427"/>
      <c r="J360" s="413"/>
      <c r="K360" s="139"/>
      <c r="L360" s="139"/>
      <c r="M360" s="142"/>
      <c r="N360" s="317"/>
      <c r="O360" s="137">
        <f t="shared" si="5"/>
        <v>0</v>
      </c>
      <c r="P360" s="413"/>
      <c r="Q360" s="413"/>
      <c r="R360" s="413"/>
    </row>
    <row r="361" spans="1:18" s="135" customFormat="1" ht="57.75" customHeight="1" x14ac:dyDescent="0.25">
      <c r="A361" s="428"/>
      <c r="B361" s="399"/>
      <c r="C361" s="399"/>
      <c r="D361" s="428"/>
      <c r="E361" s="408"/>
      <c r="F361" s="408"/>
      <c r="G361" s="427"/>
      <c r="H361" s="414"/>
      <c r="I361" s="427"/>
      <c r="J361" s="414"/>
      <c r="K361" s="139"/>
      <c r="L361" s="139"/>
      <c r="M361" s="139"/>
      <c r="N361" s="317"/>
      <c r="O361" s="137">
        <f t="shared" si="5"/>
        <v>0</v>
      </c>
      <c r="P361" s="414"/>
      <c r="Q361" s="414"/>
      <c r="R361" s="414"/>
    </row>
    <row r="362" spans="1:18" s="135" customFormat="1" ht="12.75" customHeight="1" x14ac:dyDescent="0.25">
      <c r="A362" s="393">
        <v>6</v>
      </c>
      <c r="B362" s="433" t="s">
        <v>93</v>
      </c>
      <c r="C362" s="396" t="s">
        <v>1818</v>
      </c>
      <c r="D362" s="393" t="s">
        <v>133</v>
      </c>
      <c r="E362" s="436">
        <v>140.49</v>
      </c>
      <c r="F362" s="406">
        <f>H362+J362+R362</f>
        <v>34.582999999999998</v>
      </c>
      <c r="G362" s="415"/>
      <c r="H362" s="412">
        <f>G362*$P$8/1000</f>
        <v>0</v>
      </c>
      <c r="I362" s="423"/>
      <c r="J362" s="412">
        <f>I362*$P$9/1000</f>
        <v>0</v>
      </c>
      <c r="K362" s="139" t="s">
        <v>192</v>
      </c>
      <c r="L362" s="139" t="s">
        <v>63</v>
      </c>
      <c r="M362" s="139">
        <v>1</v>
      </c>
      <c r="N362" s="268">
        <v>34.582999999999998</v>
      </c>
      <c r="O362" s="137">
        <f t="shared" si="5"/>
        <v>34.582999999999998</v>
      </c>
      <c r="P362" s="412">
        <f>E362*F362</f>
        <v>4858.56567</v>
      </c>
      <c r="Q362" s="412">
        <f>SUM(O362:O365)</f>
        <v>34.582999999999998</v>
      </c>
      <c r="R362" s="412">
        <f>Q362</f>
        <v>34.582999999999998</v>
      </c>
    </row>
    <row r="363" spans="1:18" s="135" customFormat="1" ht="12.75" customHeight="1" x14ac:dyDescent="0.25">
      <c r="A363" s="394"/>
      <c r="B363" s="434"/>
      <c r="C363" s="397"/>
      <c r="D363" s="394"/>
      <c r="E363" s="436"/>
      <c r="F363" s="407"/>
      <c r="G363" s="416"/>
      <c r="H363" s="413"/>
      <c r="I363" s="423"/>
      <c r="J363" s="413"/>
      <c r="K363" s="139"/>
      <c r="L363" s="139"/>
      <c r="M363" s="139"/>
      <c r="N363" s="268"/>
      <c r="O363" s="137">
        <f t="shared" si="5"/>
        <v>0</v>
      </c>
      <c r="P363" s="413"/>
      <c r="Q363" s="413"/>
      <c r="R363" s="413"/>
    </row>
    <row r="364" spans="1:18" s="135" customFormat="1" ht="12.75" customHeight="1" x14ac:dyDescent="0.25">
      <c r="A364" s="394"/>
      <c r="B364" s="434"/>
      <c r="C364" s="397"/>
      <c r="D364" s="394"/>
      <c r="E364" s="436"/>
      <c r="F364" s="407"/>
      <c r="G364" s="416"/>
      <c r="H364" s="413"/>
      <c r="I364" s="423"/>
      <c r="J364" s="413"/>
      <c r="K364" s="139"/>
      <c r="L364" s="139"/>
      <c r="M364" s="139"/>
      <c r="N364" s="268"/>
      <c r="O364" s="137">
        <f t="shared" si="5"/>
        <v>0</v>
      </c>
      <c r="P364" s="413"/>
      <c r="Q364" s="413"/>
      <c r="R364" s="413"/>
    </row>
    <row r="365" spans="1:18" s="135" customFormat="1" ht="18" customHeight="1" x14ac:dyDescent="0.25">
      <c r="A365" s="395"/>
      <c r="B365" s="435"/>
      <c r="C365" s="398"/>
      <c r="D365" s="395"/>
      <c r="E365" s="436"/>
      <c r="F365" s="408"/>
      <c r="G365" s="417"/>
      <c r="H365" s="414"/>
      <c r="I365" s="423"/>
      <c r="J365" s="414"/>
      <c r="K365" s="139"/>
      <c r="L365" s="139"/>
      <c r="M365" s="139"/>
      <c r="N365" s="268"/>
      <c r="O365" s="137">
        <f t="shared" si="5"/>
        <v>0</v>
      </c>
      <c r="P365" s="414"/>
      <c r="Q365" s="414"/>
      <c r="R365" s="414"/>
    </row>
    <row r="366" spans="1:18" s="135" customFormat="1" ht="12.75" customHeight="1" x14ac:dyDescent="0.25">
      <c r="A366" s="428">
        <v>7</v>
      </c>
      <c r="B366" s="433" t="s">
        <v>93</v>
      </c>
      <c r="C366" s="396" t="s">
        <v>1813</v>
      </c>
      <c r="D366" s="393" t="s">
        <v>133</v>
      </c>
      <c r="E366" s="436">
        <v>2.835</v>
      </c>
      <c r="F366" s="406">
        <f>H366+J366+R366</f>
        <v>98.471000000000004</v>
      </c>
      <c r="G366" s="415"/>
      <c r="H366" s="412">
        <f>G366*$P$8/1000</f>
        <v>0</v>
      </c>
      <c r="I366" s="423"/>
      <c r="J366" s="412">
        <f>I366*$P$9/1000</f>
        <v>0</v>
      </c>
      <c r="K366" s="139" t="s">
        <v>1814</v>
      </c>
      <c r="L366" s="139" t="s">
        <v>63</v>
      </c>
      <c r="M366" s="139">
        <v>1</v>
      </c>
      <c r="N366" s="331">
        <v>98.471000000000004</v>
      </c>
      <c r="O366" s="137">
        <f t="shared" si="5"/>
        <v>98.471000000000004</v>
      </c>
      <c r="P366" s="412">
        <f>E366*F366</f>
        <v>279.16528499999998</v>
      </c>
      <c r="Q366" s="412">
        <f>SUM(O366:O369)</f>
        <v>98.471000000000004</v>
      </c>
      <c r="R366" s="412">
        <f>Q366</f>
        <v>98.471000000000004</v>
      </c>
    </row>
    <row r="367" spans="1:18" s="135" customFormat="1" ht="12.75" customHeight="1" x14ac:dyDescent="0.25">
      <c r="A367" s="428"/>
      <c r="B367" s="434"/>
      <c r="C367" s="397"/>
      <c r="D367" s="394"/>
      <c r="E367" s="436"/>
      <c r="F367" s="407"/>
      <c r="G367" s="416"/>
      <c r="H367" s="413"/>
      <c r="I367" s="423"/>
      <c r="J367" s="413"/>
      <c r="K367" s="139"/>
      <c r="L367" s="139"/>
      <c r="M367" s="139"/>
      <c r="N367" s="331"/>
      <c r="O367" s="137">
        <f t="shared" si="5"/>
        <v>0</v>
      </c>
      <c r="P367" s="413"/>
      <c r="Q367" s="413"/>
      <c r="R367" s="413"/>
    </row>
    <row r="368" spans="1:18" s="135" customFormat="1" ht="12.75" customHeight="1" x14ac:dyDescent="0.25">
      <c r="A368" s="428"/>
      <c r="B368" s="434"/>
      <c r="C368" s="397"/>
      <c r="D368" s="394"/>
      <c r="E368" s="436"/>
      <c r="F368" s="407"/>
      <c r="G368" s="416"/>
      <c r="H368" s="413"/>
      <c r="I368" s="423"/>
      <c r="J368" s="413"/>
      <c r="K368" s="139"/>
      <c r="L368" s="139"/>
      <c r="M368" s="139"/>
      <c r="N368" s="331"/>
      <c r="O368" s="137">
        <f t="shared" si="5"/>
        <v>0</v>
      </c>
      <c r="P368" s="413"/>
      <c r="Q368" s="413"/>
      <c r="R368" s="413"/>
    </row>
    <row r="369" spans="1:18" s="135" customFormat="1" ht="12.75" customHeight="1" x14ac:dyDescent="0.25">
      <c r="A369" s="428"/>
      <c r="B369" s="435"/>
      <c r="C369" s="398"/>
      <c r="D369" s="395"/>
      <c r="E369" s="436"/>
      <c r="F369" s="408"/>
      <c r="G369" s="417"/>
      <c r="H369" s="414"/>
      <c r="I369" s="423"/>
      <c r="J369" s="414"/>
      <c r="K369" s="139"/>
      <c r="L369" s="139"/>
      <c r="M369" s="139"/>
      <c r="N369" s="331"/>
      <c r="O369" s="137">
        <f t="shared" si="5"/>
        <v>0</v>
      </c>
      <c r="P369" s="414"/>
      <c r="Q369" s="414"/>
      <c r="R369" s="414"/>
    </row>
    <row r="370" spans="1:18" s="135" customFormat="1" ht="12.75" customHeight="1" x14ac:dyDescent="0.25">
      <c r="A370" s="393">
        <v>8</v>
      </c>
      <c r="B370" s="433" t="s">
        <v>93</v>
      </c>
      <c r="C370" s="396" t="s">
        <v>1733</v>
      </c>
      <c r="D370" s="393" t="s">
        <v>72</v>
      </c>
      <c r="E370" s="432">
        <v>1</v>
      </c>
      <c r="F370" s="406">
        <f>H370+J370+R370</f>
        <v>455</v>
      </c>
      <c r="G370" s="415"/>
      <c r="H370" s="412">
        <f>G370*$P$8/1000</f>
        <v>0</v>
      </c>
      <c r="I370" s="423"/>
      <c r="J370" s="412">
        <f>I370*$P$9/1000</f>
        <v>0</v>
      </c>
      <c r="K370" s="139" t="s">
        <v>1734</v>
      </c>
      <c r="L370" s="139" t="s">
        <v>72</v>
      </c>
      <c r="M370" s="139">
        <v>1</v>
      </c>
      <c r="N370" s="317">
        <v>455</v>
      </c>
      <c r="O370" s="137">
        <f t="shared" si="5"/>
        <v>455</v>
      </c>
      <c r="P370" s="412">
        <f>E370*F370</f>
        <v>455</v>
      </c>
      <c r="Q370" s="412">
        <f>SUM(O370:O373)</f>
        <v>455</v>
      </c>
      <c r="R370" s="412">
        <f>Q370</f>
        <v>455</v>
      </c>
    </row>
    <row r="371" spans="1:18" s="135" customFormat="1" ht="12.75" customHeight="1" x14ac:dyDescent="0.25">
      <c r="A371" s="394"/>
      <c r="B371" s="434"/>
      <c r="C371" s="397"/>
      <c r="D371" s="394"/>
      <c r="E371" s="432"/>
      <c r="F371" s="407"/>
      <c r="G371" s="416"/>
      <c r="H371" s="413"/>
      <c r="I371" s="423"/>
      <c r="J371" s="413"/>
      <c r="K371" s="139"/>
      <c r="L371" s="139"/>
      <c r="M371" s="139"/>
      <c r="N371" s="317"/>
      <c r="O371" s="137">
        <f t="shared" si="5"/>
        <v>0</v>
      </c>
      <c r="P371" s="413"/>
      <c r="Q371" s="413"/>
      <c r="R371" s="413"/>
    </row>
    <row r="372" spans="1:18" s="135" customFormat="1" ht="12.75" customHeight="1" x14ac:dyDescent="0.25">
      <c r="A372" s="394"/>
      <c r="B372" s="434"/>
      <c r="C372" s="397"/>
      <c r="D372" s="394"/>
      <c r="E372" s="432"/>
      <c r="F372" s="407"/>
      <c r="G372" s="416"/>
      <c r="H372" s="413"/>
      <c r="I372" s="423"/>
      <c r="J372" s="413"/>
      <c r="K372" s="139"/>
      <c r="L372" s="139"/>
      <c r="M372" s="139"/>
      <c r="N372" s="317"/>
      <c r="O372" s="137">
        <f t="shared" si="5"/>
        <v>0</v>
      </c>
      <c r="P372" s="413"/>
      <c r="Q372" s="413"/>
      <c r="R372" s="413"/>
    </row>
    <row r="373" spans="1:18" s="135" customFormat="1" ht="12.75" customHeight="1" x14ac:dyDescent="0.25">
      <c r="A373" s="395"/>
      <c r="B373" s="435"/>
      <c r="C373" s="398"/>
      <c r="D373" s="395"/>
      <c r="E373" s="432"/>
      <c r="F373" s="408"/>
      <c r="G373" s="417"/>
      <c r="H373" s="414"/>
      <c r="I373" s="423"/>
      <c r="J373" s="414"/>
      <c r="K373" s="139"/>
      <c r="L373" s="139"/>
      <c r="M373" s="139"/>
      <c r="N373" s="317"/>
      <c r="O373" s="137">
        <f t="shared" si="5"/>
        <v>0</v>
      </c>
      <c r="P373" s="414"/>
      <c r="Q373" s="414"/>
      <c r="R373" s="414"/>
    </row>
    <row r="374" spans="1:18" s="135" customFormat="1" ht="12.75" customHeight="1" x14ac:dyDescent="0.25">
      <c r="A374" s="428">
        <v>9</v>
      </c>
      <c r="B374" s="433" t="s">
        <v>93</v>
      </c>
      <c r="C374" s="396" t="s">
        <v>1821</v>
      </c>
      <c r="D374" s="393" t="s">
        <v>72</v>
      </c>
      <c r="E374" s="432">
        <v>1</v>
      </c>
      <c r="F374" s="406">
        <f>H374+J374+R374</f>
        <v>472</v>
      </c>
      <c r="G374" s="415"/>
      <c r="H374" s="412">
        <f>G374*$P$8/1000</f>
        <v>0</v>
      </c>
      <c r="I374" s="423"/>
      <c r="J374" s="412">
        <f>I374*$P$9/1000</f>
        <v>0</v>
      </c>
      <c r="K374" s="139" t="s">
        <v>1734</v>
      </c>
      <c r="L374" s="139" t="s">
        <v>72</v>
      </c>
      <c r="M374" s="139">
        <v>1</v>
      </c>
      <c r="N374" s="332">
        <v>472</v>
      </c>
      <c r="O374" s="137">
        <f t="shared" si="5"/>
        <v>472</v>
      </c>
      <c r="P374" s="412">
        <f>E374*F374</f>
        <v>472</v>
      </c>
      <c r="Q374" s="412">
        <f>SUM(O374:O377)</f>
        <v>472</v>
      </c>
      <c r="R374" s="412">
        <f>Q374</f>
        <v>472</v>
      </c>
    </row>
    <row r="375" spans="1:18" s="135" customFormat="1" ht="12.75" customHeight="1" x14ac:dyDescent="0.25">
      <c r="A375" s="428"/>
      <c r="B375" s="434"/>
      <c r="C375" s="397"/>
      <c r="D375" s="394"/>
      <c r="E375" s="432"/>
      <c r="F375" s="407"/>
      <c r="G375" s="416"/>
      <c r="H375" s="413"/>
      <c r="I375" s="423"/>
      <c r="J375" s="413"/>
      <c r="K375" s="139"/>
      <c r="L375" s="139"/>
      <c r="M375" s="139"/>
      <c r="N375" s="332"/>
      <c r="O375" s="137">
        <f t="shared" si="5"/>
        <v>0</v>
      </c>
      <c r="P375" s="413"/>
      <c r="Q375" s="413"/>
      <c r="R375" s="413"/>
    </row>
    <row r="376" spans="1:18" s="135" customFormat="1" ht="12.75" customHeight="1" x14ac:dyDescent="0.25">
      <c r="A376" s="428"/>
      <c r="B376" s="434"/>
      <c r="C376" s="397"/>
      <c r="D376" s="394"/>
      <c r="E376" s="432"/>
      <c r="F376" s="407"/>
      <c r="G376" s="416"/>
      <c r="H376" s="413"/>
      <c r="I376" s="423"/>
      <c r="J376" s="413"/>
      <c r="K376" s="139"/>
      <c r="L376" s="139"/>
      <c r="M376" s="139"/>
      <c r="N376" s="332"/>
      <c r="O376" s="137">
        <f t="shared" si="5"/>
        <v>0</v>
      </c>
      <c r="P376" s="413"/>
      <c r="Q376" s="413"/>
      <c r="R376" s="413"/>
    </row>
    <row r="377" spans="1:18" s="135" customFormat="1" ht="12.75" customHeight="1" x14ac:dyDescent="0.25">
      <c r="A377" s="428"/>
      <c r="B377" s="435"/>
      <c r="C377" s="398"/>
      <c r="D377" s="395"/>
      <c r="E377" s="432"/>
      <c r="F377" s="408"/>
      <c r="G377" s="417"/>
      <c r="H377" s="414"/>
      <c r="I377" s="423"/>
      <c r="J377" s="414"/>
      <c r="K377" s="139"/>
      <c r="L377" s="139"/>
      <c r="M377" s="139"/>
      <c r="N377" s="332"/>
      <c r="O377" s="137">
        <f t="shared" si="5"/>
        <v>0</v>
      </c>
      <c r="P377" s="414"/>
      <c r="Q377" s="414"/>
      <c r="R377" s="414"/>
    </row>
    <row r="378" spans="1:18" s="135" customFormat="1" ht="12.75" customHeight="1" x14ac:dyDescent="0.25">
      <c r="A378" s="393">
        <v>10</v>
      </c>
      <c r="B378" s="433" t="s">
        <v>93</v>
      </c>
      <c r="C378" s="396" t="s">
        <v>1735</v>
      </c>
      <c r="D378" s="393" t="s">
        <v>72</v>
      </c>
      <c r="E378" s="432">
        <v>1</v>
      </c>
      <c r="F378" s="406">
        <f>H378+J378+R378</f>
        <v>486</v>
      </c>
      <c r="G378" s="415"/>
      <c r="H378" s="412">
        <f>G378*$P$8/1000</f>
        <v>0</v>
      </c>
      <c r="I378" s="423"/>
      <c r="J378" s="412">
        <f>I378*$P$9/1000</f>
        <v>0</v>
      </c>
      <c r="K378" s="139" t="s">
        <v>1734</v>
      </c>
      <c r="L378" s="139" t="s">
        <v>72</v>
      </c>
      <c r="M378" s="139">
        <v>1</v>
      </c>
      <c r="N378" s="317">
        <v>486</v>
      </c>
      <c r="O378" s="137">
        <f t="shared" si="5"/>
        <v>486</v>
      </c>
      <c r="P378" s="412">
        <f>E378*F378</f>
        <v>486</v>
      </c>
      <c r="Q378" s="412">
        <f>SUM(O378:O381)</f>
        <v>486</v>
      </c>
      <c r="R378" s="412">
        <f>Q378</f>
        <v>486</v>
      </c>
    </row>
    <row r="379" spans="1:18" s="135" customFormat="1" ht="12.75" customHeight="1" x14ac:dyDescent="0.25">
      <c r="A379" s="394"/>
      <c r="B379" s="434"/>
      <c r="C379" s="397"/>
      <c r="D379" s="394"/>
      <c r="E379" s="432"/>
      <c r="F379" s="407"/>
      <c r="G379" s="416"/>
      <c r="H379" s="413"/>
      <c r="I379" s="423"/>
      <c r="J379" s="413"/>
      <c r="K379" s="139"/>
      <c r="L379" s="139"/>
      <c r="M379" s="139"/>
      <c r="N379" s="317"/>
      <c r="O379" s="137">
        <f t="shared" si="5"/>
        <v>0</v>
      </c>
      <c r="P379" s="413"/>
      <c r="Q379" s="413"/>
      <c r="R379" s="413"/>
    </row>
    <row r="380" spans="1:18" s="135" customFormat="1" ht="12.75" customHeight="1" x14ac:dyDescent="0.25">
      <c r="A380" s="394"/>
      <c r="B380" s="434"/>
      <c r="C380" s="397"/>
      <c r="D380" s="394"/>
      <c r="E380" s="432"/>
      <c r="F380" s="407"/>
      <c r="G380" s="416"/>
      <c r="H380" s="413"/>
      <c r="I380" s="423"/>
      <c r="J380" s="413"/>
      <c r="K380" s="139"/>
      <c r="L380" s="139"/>
      <c r="M380" s="139"/>
      <c r="N380" s="317"/>
      <c r="O380" s="137">
        <f t="shared" si="5"/>
        <v>0</v>
      </c>
      <c r="P380" s="413"/>
      <c r="Q380" s="413"/>
      <c r="R380" s="413"/>
    </row>
    <row r="381" spans="1:18" s="135" customFormat="1" ht="12.75" customHeight="1" x14ac:dyDescent="0.25">
      <c r="A381" s="395"/>
      <c r="B381" s="435"/>
      <c r="C381" s="398"/>
      <c r="D381" s="395"/>
      <c r="E381" s="432"/>
      <c r="F381" s="408"/>
      <c r="G381" s="417"/>
      <c r="H381" s="414"/>
      <c r="I381" s="423"/>
      <c r="J381" s="414"/>
      <c r="K381" s="139"/>
      <c r="L381" s="139"/>
      <c r="M381" s="139"/>
      <c r="N381" s="317"/>
      <c r="O381" s="137">
        <f t="shared" si="5"/>
        <v>0</v>
      </c>
      <c r="P381" s="414"/>
      <c r="Q381" s="414"/>
      <c r="R381" s="414"/>
    </row>
    <row r="382" spans="1:18" s="61" customFormat="1" ht="12.75" customHeight="1" x14ac:dyDescent="0.25">
      <c r="A382" s="428">
        <v>11</v>
      </c>
      <c r="B382" s="433" t="s">
        <v>93</v>
      </c>
      <c r="C382" s="396" t="s">
        <v>788</v>
      </c>
      <c r="D382" s="393" t="s">
        <v>133</v>
      </c>
      <c r="E382" s="436">
        <v>23.1</v>
      </c>
      <c r="F382" s="406">
        <f>H382+J382+R382</f>
        <v>77.838999999999999</v>
      </c>
      <c r="G382" s="437"/>
      <c r="H382" s="412">
        <f>G382*$P$8/1000</f>
        <v>0</v>
      </c>
      <c r="I382" s="415"/>
      <c r="J382" s="412">
        <f>I382*$P$9/1000</f>
        <v>0</v>
      </c>
      <c r="K382" s="139" t="s">
        <v>193</v>
      </c>
      <c r="L382" s="139" t="s">
        <v>63</v>
      </c>
      <c r="M382" s="139">
        <v>1</v>
      </c>
      <c r="N382" s="268">
        <v>77.838999999999999</v>
      </c>
      <c r="O382" s="137">
        <f t="shared" si="5"/>
        <v>77.838999999999999</v>
      </c>
      <c r="P382" s="412">
        <f>E382*F382</f>
        <v>1798.0809000000002</v>
      </c>
      <c r="Q382" s="412">
        <f>SUM(O382:O385)</f>
        <v>77.838999999999999</v>
      </c>
      <c r="R382" s="412">
        <f>Q382</f>
        <v>77.838999999999999</v>
      </c>
    </row>
    <row r="383" spans="1:18" s="61" customFormat="1" ht="12.75" customHeight="1" x14ac:dyDescent="0.25">
      <c r="A383" s="428"/>
      <c r="B383" s="434"/>
      <c r="C383" s="397"/>
      <c r="D383" s="394"/>
      <c r="E383" s="436"/>
      <c r="F383" s="407"/>
      <c r="G383" s="437"/>
      <c r="H383" s="413"/>
      <c r="I383" s="416"/>
      <c r="J383" s="413"/>
      <c r="K383" s="139"/>
      <c r="L383" s="139"/>
      <c r="M383" s="139"/>
      <c r="N383" s="268"/>
      <c r="O383" s="137">
        <f t="shared" si="5"/>
        <v>0</v>
      </c>
      <c r="P383" s="413"/>
      <c r="Q383" s="413"/>
      <c r="R383" s="413"/>
    </row>
    <row r="384" spans="1:18" s="61" customFormat="1" ht="12.75" customHeight="1" x14ac:dyDescent="0.25">
      <c r="A384" s="428"/>
      <c r="B384" s="434"/>
      <c r="C384" s="397"/>
      <c r="D384" s="394"/>
      <c r="E384" s="436"/>
      <c r="F384" s="407"/>
      <c r="G384" s="437"/>
      <c r="H384" s="413"/>
      <c r="I384" s="416"/>
      <c r="J384" s="413"/>
      <c r="K384" s="139"/>
      <c r="L384" s="139"/>
      <c r="M384" s="139"/>
      <c r="N384" s="268"/>
      <c r="O384" s="137">
        <f t="shared" si="5"/>
        <v>0</v>
      </c>
      <c r="P384" s="413"/>
      <c r="Q384" s="413"/>
      <c r="R384" s="413"/>
    </row>
    <row r="385" spans="1:18" s="61" customFormat="1" ht="12.75" customHeight="1" x14ac:dyDescent="0.25">
      <c r="A385" s="428"/>
      <c r="B385" s="435"/>
      <c r="C385" s="398"/>
      <c r="D385" s="395"/>
      <c r="E385" s="436"/>
      <c r="F385" s="408"/>
      <c r="G385" s="437"/>
      <c r="H385" s="414"/>
      <c r="I385" s="417"/>
      <c r="J385" s="414"/>
      <c r="K385" s="139"/>
      <c r="L385" s="139"/>
      <c r="M385" s="139"/>
      <c r="N385" s="268"/>
      <c r="O385" s="137">
        <f t="shared" si="5"/>
        <v>0</v>
      </c>
      <c r="P385" s="414"/>
      <c r="Q385" s="414"/>
      <c r="R385" s="414"/>
    </row>
    <row r="386" spans="1:18" s="61" customFormat="1" ht="12.75" customHeight="1" x14ac:dyDescent="0.25">
      <c r="A386" s="393">
        <v>12</v>
      </c>
      <c r="B386" s="433" t="s">
        <v>93</v>
      </c>
      <c r="C386" s="399" t="s">
        <v>684</v>
      </c>
      <c r="D386" s="428" t="s">
        <v>72</v>
      </c>
      <c r="E386" s="432">
        <v>40</v>
      </c>
      <c r="F386" s="406">
        <f>H386+J386+R386</f>
        <v>5.6613059999999988</v>
      </c>
      <c r="G386" s="437"/>
      <c r="H386" s="412">
        <f>G386*$P$8/1000</f>
        <v>0</v>
      </c>
      <c r="I386" s="427"/>
      <c r="J386" s="412">
        <f>I386*$P$9/1000</f>
        <v>0</v>
      </c>
      <c r="K386" s="268" t="s">
        <v>685</v>
      </c>
      <c r="L386" s="268" t="s">
        <v>72</v>
      </c>
      <c r="M386" s="139">
        <v>1</v>
      </c>
      <c r="N386" s="268">
        <v>5</v>
      </c>
      <c r="O386" s="137">
        <f t="shared" si="5"/>
        <v>5</v>
      </c>
      <c r="P386" s="412">
        <f>E386*F386</f>
        <v>226.45223999999996</v>
      </c>
      <c r="Q386" s="412">
        <f>SUM(O386:O389)</f>
        <v>5</v>
      </c>
      <c r="R386" s="412">
        <f>Q386*1.02*1.05*$R$14</f>
        <v>5.6613059999999988</v>
      </c>
    </row>
    <row r="387" spans="1:18" s="61" customFormat="1" ht="12.75" customHeight="1" x14ac:dyDescent="0.25">
      <c r="A387" s="394"/>
      <c r="B387" s="434"/>
      <c r="C387" s="399"/>
      <c r="D387" s="428"/>
      <c r="E387" s="432"/>
      <c r="F387" s="407"/>
      <c r="G387" s="437"/>
      <c r="H387" s="413"/>
      <c r="I387" s="427"/>
      <c r="J387" s="413"/>
      <c r="K387" s="139" t="s">
        <v>686</v>
      </c>
      <c r="L387" s="139"/>
      <c r="M387" s="139"/>
      <c r="N387" s="268"/>
      <c r="O387" s="137">
        <f t="shared" si="5"/>
        <v>0</v>
      </c>
      <c r="P387" s="413"/>
      <c r="Q387" s="413"/>
      <c r="R387" s="413"/>
    </row>
    <row r="388" spans="1:18" s="61" customFormat="1" ht="12.75" customHeight="1" x14ac:dyDescent="0.25">
      <c r="A388" s="394"/>
      <c r="B388" s="434"/>
      <c r="C388" s="399"/>
      <c r="D388" s="428"/>
      <c r="E388" s="432"/>
      <c r="F388" s="407"/>
      <c r="G388" s="437"/>
      <c r="H388" s="413"/>
      <c r="I388" s="427"/>
      <c r="J388" s="413"/>
      <c r="K388" s="139"/>
      <c r="L388" s="139"/>
      <c r="M388" s="142"/>
      <c r="N388" s="268"/>
      <c r="O388" s="137">
        <f t="shared" si="5"/>
        <v>0</v>
      </c>
      <c r="P388" s="413"/>
      <c r="Q388" s="413"/>
      <c r="R388" s="413"/>
    </row>
    <row r="389" spans="1:18" s="61" customFormat="1" ht="12.75" customHeight="1" x14ac:dyDescent="0.25">
      <c r="A389" s="395"/>
      <c r="B389" s="435"/>
      <c r="C389" s="399"/>
      <c r="D389" s="428"/>
      <c r="E389" s="432"/>
      <c r="F389" s="408"/>
      <c r="G389" s="437"/>
      <c r="H389" s="414"/>
      <c r="I389" s="427"/>
      <c r="J389" s="414"/>
      <c r="K389" s="139"/>
      <c r="L389" s="139"/>
      <c r="M389" s="139"/>
      <c r="N389" s="268"/>
      <c r="O389" s="137">
        <f t="shared" si="5"/>
        <v>0</v>
      </c>
      <c r="P389" s="414"/>
      <c r="Q389" s="414"/>
      <c r="R389" s="414"/>
    </row>
    <row r="390" spans="1:18" s="61" customFormat="1" ht="12.75" customHeight="1" x14ac:dyDescent="0.25">
      <c r="A390" s="428">
        <v>13</v>
      </c>
      <c r="B390" s="433" t="s">
        <v>93</v>
      </c>
      <c r="C390" s="399" t="s">
        <v>687</v>
      </c>
      <c r="D390" s="393" t="s">
        <v>133</v>
      </c>
      <c r="E390" s="446">
        <v>50</v>
      </c>
      <c r="F390" s="406">
        <f>H390+J390+R390</f>
        <v>5.6613059999999988</v>
      </c>
      <c r="G390" s="437"/>
      <c r="H390" s="412">
        <f>G390*$P$8/1000</f>
        <v>0</v>
      </c>
      <c r="I390" s="427"/>
      <c r="J390" s="412">
        <f>I390*$P$9/1000</f>
        <v>0</v>
      </c>
      <c r="K390" s="268" t="s">
        <v>688</v>
      </c>
      <c r="L390" s="139" t="s">
        <v>63</v>
      </c>
      <c r="M390" s="139">
        <v>1</v>
      </c>
      <c r="N390" s="268">
        <v>5</v>
      </c>
      <c r="O390" s="137">
        <f t="shared" si="5"/>
        <v>5</v>
      </c>
      <c r="P390" s="412">
        <f>E390*F390</f>
        <v>283.06529999999992</v>
      </c>
      <c r="Q390" s="412">
        <f>SUM(O390:O393)</f>
        <v>5</v>
      </c>
      <c r="R390" s="412">
        <f>Q390*1.02*1.05*$R$14</f>
        <v>5.6613059999999988</v>
      </c>
    </row>
    <row r="391" spans="1:18" s="61" customFormat="1" ht="12.75" customHeight="1" x14ac:dyDescent="0.25">
      <c r="A391" s="428"/>
      <c r="B391" s="434"/>
      <c r="C391" s="399"/>
      <c r="D391" s="394"/>
      <c r="E391" s="446"/>
      <c r="F391" s="407"/>
      <c r="G391" s="437"/>
      <c r="H391" s="413"/>
      <c r="I391" s="427"/>
      <c r="J391" s="413"/>
      <c r="K391" s="139"/>
      <c r="L391" s="139"/>
      <c r="M391" s="139"/>
      <c r="N391" s="268"/>
      <c r="O391" s="137">
        <f t="shared" si="5"/>
        <v>0</v>
      </c>
      <c r="P391" s="413"/>
      <c r="Q391" s="413"/>
      <c r="R391" s="413"/>
    </row>
    <row r="392" spans="1:18" s="61" customFormat="1" ht="12.75" customHeight="1" x14ac:dyDescent="0.25">
      <c r="A392" s="428"/>
      <c r="B392" s="434"/>
      <c r="C392" s="399"/>
      <c r="D392" s="394"/>
      <c r="E392" s="446"/>
      <c r="F392" s="407"/>
      <c r="G392" s="437"/>
      <c r="H392" s="413"/>
      <c r="I392" s="427"/>
      <c r="J392" s="413"/>
      <c r="K392" s="139"/>
      <c r="L392" s="139"/>
      <c r="M392" s="142"/>
      <c r="N392" s="268"/>
      <c r="O392" s="137">
        <f t="shared" si="5"/>
        <v>0</v>
      </c>
      <c r="P392" s="413"/>
      <c r="Q392" s="413"/>
      <c r="R392" s="413"/>
    </row>
    <row r="393" spans="1:18" s="61" customFormat="1" ht="12.75" customHeight="1" x14ac:dyDescent="0.25">
      <c r="A393" s="428"/>
      <c r="B393" s="435"/>
      <c r="C393" s="399"/>
      <c r="D393" s="395"/>
      <c r="E393" s="446"/>
      <c r="F393" s="408"/>
      <c r="G393" s="437"/>
      <c r="H393" s="414"/>
      <c r="I393" s="427"/>
      <c r="J393" s="414"/>
      <c r="K393" s="139"/>
      <c r="L393" s="139"/>
      <c r="M393" s="139"/>
      <c r="N393" s="268"/>
      <c r="O393" s="137">
        <f t="shared" si="5"/>
        <v>0</v>
      </c>
      <c r="P393" s="414"/>
      <c r="Q393" s="414"/>
      <c r="R393" s="414"/>
    </row>
    <row r="394" spans="1:18" ht="12.75" customHeight="1" x14ac:dyDescent="0.25">
      <c r="A394" s="393">
        <v>14</v>
      </c>
      <c r="B394" s="399" t="s">
        <v>181</v>
      </c>
      <c r="C394" s="399" t="s">
        <v>182</v>
      </c>
      <c r="D394" s="428" t="s">
        <v>133</v>
      </c>
      <c r="E394" s="446">
        <v>160</v>
      </c>
      <c r="F394" s="406">
        <f>H394+J394+R394</f>
        <v>4.7532239555311202</v>
      </c>
      <c r="G394" s="437">
        <v>1.5</v>
      </c>
      <c r="H394" s="412">
        <f>G394*$P$8/1000</f>
        <v>3.0177299999999998</v>
      </c>
      <c r="I394" s="427">
        <v>0.22800000000000001</v>
      </c>
      <c r="J394" s="412">
        <f>I394*$P$9/1000</f>
        <v>0.64375344000000012</v>
      </c>
      <c r="K394" s="268" t="s">
        <v>156</v>
      </c>
      <c r="L394" s="268" t="s">
        <v>73</v>
      </c>
      <c r="M394" s="139">
        <v>5.28E-2</v>
      </c>
      <c r="N394" s="268">
        <v>18.216999999999999</v>
      </c>
      <c r="O394" s="137">
        <f t="shared" si="5"/>
        <v>0.96185759999999998</v>
      </c>
      <c r="P394" s="412">
        <f>E394*F394</f>
        <v>760.5158328849792</v>
      </c>
      <c r="Q394" s="412">
        <f>SUM(O394:O397)</f>
        <v>0.96421259999999998</v>
      </c>
      <c r="R394" s="412">
        <f>Q394*1.02*1.05*$R$14</f>
        <v>1.0917405155311199</v>
      </c>
    </row>
    <row r="395" spans="1:18" ht="12.75" customHeight="1" x14ac:dyDescent="0.25">
      <c r="A395" s="394"/>
      <c r="B395" s="399"/>
      <c r="C395" s="399"/>
      <c r="D395" s="428"/>
      <c r="E395" s="446"/>
      <c r="F395" s="407"/>
      <c r="G395" s="437"/>
      <c r="H395" s="413"/>
      <c r="I395" s="427"/>
      <c r="J395" s="413"/>
      <c r="K395" s="139"/>
      <c r="L395" s="139"/>
      <c r="M395" s="139"/>
      <c r="N395" s="268"/>
      <c r="O395" s="137">
        <f t="shared" si="5"/>
        <v>0</v>
      </c>
      <c r="P395" s="413"/>
      <c r="Q395" s="413"/>
      <c r="R395" s="413"/>
    </row>
    <row r="396" spans="1:18" ht="12.75" customHeight="1" x14ac:dyDescent="0.25">
      <c r="A396" s="394"/>
      <c r="B396" s="399"/>
      <c r="C396" s="399"/>
      <c r="D396" s="428"/>
      <c r="E396" s="446"/>
      <c r="F396" s="407"/>
      <c r="G396" s="437"/>
      <c r="H396" s="413"/>
      <c r="I396" s="427"/>
      <c r="J396" s="413"/>
      <c r="K396" s="139" t="s">
        <v>95</v>
      </c>
      <c r="L396" s="139" t="s">
        <v>79</v>
      </c>
      <c r="M396" s="142">
        <v>1.5699999999999999E-2</v>
      </c>
      <c r="N396" s="268">
        <v>0.15</v>
      </c>
      <c r="O396" s="137">
        <f t="shared" si="5"/>
        <v>2.3549999999999999E-3</v>
      </c>
      <c r="P396" s="413"/>
      <c r="Q396" s="413"/>
      <c r="R396" s="413"/>
    </row>
    <row r="397" spans="1:18" ht="12.75" customHeight="1" x14ac:dyDescent="0.25">
      <c r="A397" s="395"/>
      <c r="B397" s="399"/>
      <c r="C397" s="399"/>
      <c r="D397" s="428"/>
      <c r="E397" s="446"/>
      <c r="F397" s="408"/>
      <c r="G397" s="437"/>
      <c r="H397" s="414"/>
      <c r="I397" s="427"/>
      <c r="J397" s="414"/>
      <c r="K397" s="139"/>
      <c r="L397" s="139"/>
      <c r="M397" s="139"/>
      <c r="N397" s="268"/>
      <c r="O397" s="137">
        <f t="shared" si="5"/>
        <v>0</v>
      </c>
      <c r="P397" s="414"/>
      <c r="Q397" s="414"/>
      <c r="R397" s="414"/>
    </row>
    <row r="398" spans="1:18" ht="12.75" customHeight="1" x14ac:dyDescent="0.25">
      <c r="A398" s="428">
        <v>15</v>
      </c>
      <c r="B398" s="399" t="s">
        <v>169</v>
      </c>
      <c r="C398" s="396" t="s">
        <v>183</v>
      </c>
      <c r="D398" s="424" t="s">
        <v>63</v>
      </c>
      <c r="E398" s="446">
        <v>160</v>
      </c>
      <c r="F398" s="406">
        <f>H398+J398+R398</f>
        <v>1.6195043513280001</v>
      </c>
      <c r="G398" s="418">
        <v>0.23100000000000001</v>
      </c>
      <c r="H398" s="412">
        <f>G398*$P$8/1000</f>
        <v>0.46473041999999998</v>
      </c>
      <c r="I398" s="418">
        <v>8.9999999999999993E-3</v>
      </c>
      <c r="J398" s="412">
        <f>I398*$P$9/1000</f>
        <v>2.5411320000000001E-2</v>
      </c>
      <c r="K398" s="139" t="s">
        <v>162</v>
      </c>
      <c r="L398" s="139" t="s">
        <v>75</v>
      </c>
      <c r="M398" s="139">
        <v>0.63</v>
      </c>
      <c r="N398" s="268">
        <v>1.444</v>
      </c>
      <c r="O398" s="137">
        <f t="shared" si="5"/>
        <v>0.90971999999999997</v>
      </c>
      <c r="P398" s="412">
        <f>E398*F398</f>
        <v>259.12069621248003</v>
      </c>
      <c r="Q398" s="412">
        <f>SUM(O398:O401)</f>
        <v>0.99743999999999999</v>
      </c>
      <c r="R398" s="412">
        <f>Q398*1.02*1.05*$R$14</f>
        <v>1.129362611328</v>
      </c>
    </row>
    <row r="399" spans="1:18" ht="12.75" customHeight="1" x14ac:dyDescent="0.25">
      <c r="A399" s="428"/>
      <c r="B399" s="399"/>
      <c r="C399" s="397"/>
      <c r="D399" s="425"/>
      <c r="E399" s="446"/>
      <c r="F399" s="407"/>
      <c r="G399" s="418"/>
      <c r="H399" s="413"/>
      <c r="I399" s="418"/>
      <c r="J399" s="413"/>
      <c r="K399" s="139"/>
      <c r="L399" s="139"/>
      <c r="M399" s="139"/>
      <c r="N399" s="268"/>
      <c r="O399" s="137">
        <f t="shared" si="5"/>
        <v>0</v>
      </c>
      <c r="P399" s="413"/>
      <c r="Q399" s="413"/>
      <c r="R399" s="413"/>
    </row>
    <row r="400" spans="1:18" ht="12.75" customHeight="1" x14ac:dyDescent="0.25">
      <c r="A400" s="428"/>
      <c r="B400" s="399"/>
      <c r="C400" s="397"/>
      <c r="D400" s="425"/>
      <c r="E400" s="446"/>
      <c r="F400" s="407"/>
      <c r="G400" s="418"/>
      <c r="H400" s="413"/>
      <c r="I400" s="418"/>
      <c r="J400" s="413"/>
      <c r="K400" s="139" t="s">
        <v>118</v>
      </c>
      <c r="L400" s="139" t="s">
        <v>75</v>
      </c>
      <c r="M400" s="139">
        <v>0.51</v>
      </c>
      <c r="N400" s="268">
        <v>0.17199999999999999</v>
      </c>
      <c r="O400" s="137">
        <f t="shared" si="5"/>
        <v>8.7719999999999992E-2</v>
      </c>
      <c r="P400" s="413"/>
      <c r="Q400" s="413"/>
      <c r="R400" s="413"/>
    </row>
    <row r="401" spans="1:18" ht="12.75" customHeight="1" x14ac:dyDescent="0.25">
      <c r="A401" s="428"/>
      <c r="B401" s="399"/>
      <c r="C401" s="398"/>
      <c r="D401" s="426"/>
      <c r="E401" s="446"/>
      <c r="F401" s="408"/>
      <c r="G401" s="418"/>
      <c r="H401" s="414"/>
      <c r="I401" s="418"/>
      <c r="J401" s="414"/>
      <c r="K401" s="139"/>
      <c r="L401" s="139"/>
      <c r="M401" s="139"/>
      <c r="N401" s="268"/>
      <c r="O401" s="137">
        <f t="shared" si="5"/>
        <v>0</v>
      </c>
      <c r="P401" s="414"/>
      <c r="Q401" s="414"/>
      <c r="R401" s="414"/>
    </row>
    <row r="402" spans="1:18" s="135" customFormat="1" ht="12.75" customHeight="1" x14ac:dyDescent="0.25">
      <c r="A402" s="393">
        <v>16</v>
      </c>
      <c r="B402" s="399" t="s">
        <v>93</v>
      </c>
      <c r="C402" s="399" t="s">
        <v>548</v>
      </c>
      <c r="D402" s="428" t="s">
        <v>78</v>
      </c>
      <c r="E402" s="446">
        <v>1350</v>
      </c>
      <c r="F402" s="406">
        <f>H402+J402+R402</f>
        <v>0.158516568</v>
      </c>
      <c r="G402" s="437"/>
      <c r="H402" s="419">
        <f>G402*$P$8/1000</f>
        <v>0</v>
      </c>
      <c r="I402" s="437"/>
      <c r="J402" s="412">
        <f>I402*$P$9/1000</f>
        <v>0</v>
      </c>
      <c r="K402" s="139" t="s">
        <v>287</v>
      </c>
      <c r="L402" s="139" t="s">
        <v>78</v>
      </c>
      <c r="M402" s="139">
        <v>1</v>
      </c>
      <c r="N402" s="268">
        <v>0.14000000000000001</v>
      </c>
      <c r="O402" s="137">
        <f t="shared" si="5"/>
        <v>0.14000000000000001</v>
      </c>
      <c r="P402" s="412">
        <f>E402*F402</f>
        <v>213.99736680000001</v>
      </c>
      <c r="Q402" s="412">
        <f>SUM(O402:O405)</f>
        <v>0.14000000000000001</v>
      </c>
      <c r="R402" s="412">
        <f>Q402*1.02*1.05*$R$14</f>
        <v>0.158516568</v>
      </c>
    </row>
    <row r="403" spans="1:18" s="135" customFormat="1" ht="12.75" customHeight="1" x14ac:dyDescent="0.25">
      <c r="A403" s="394"/>
      <c r="B403" s="399"/>
      <c r="C403" s="399"/>
      <c r="D403" s="428"/>
      <c r="E403" s="446"/>
      <c r="F403" s="407"/>
      <c r="G403" s="437"/>
      <c r="H403" s="419"/>
      <c r="I403" s="437"/>
      <c r="J403" s="413"/>
      <c r="K403" s="139"/>
      <c r="L403" s="139"/>
      <c r="M403" s="139"/>
      <c r="N403" s="268"/>
      <c r="O403" s="137">
        <f t="shared" si="5"/>
        <v>0</v>
      </c>
      <c r="P403" s="413"/>
      <c r="Q403" s="413"/>
      <c r="R403" s="413"/>
    </row>
    <row r="404" spans="1:18" s="135" customFormat="1" ht="12.75" customHeight="1" x14ac:dyDescent="0.25">
      <c r="A404" s="394"/>
      <c r="B404" s="399"/>
      <c r="C404" s="399"/>
      <c r="D404" s="428"/>
      <c r="E404" s="446"/>
      <c r="F404" s="407"/>
      <c r="G404" s="437"/>
      <c r="H404" s="419"/>
      <c r="I404" s="437"/>
      <c r="J404" s="413"/>
      <c r="K404" s="139"/>
      <c r="L404" s="139"/>
      <c r="M404" s="142"/>
      <c r="N404" s="268"/>
      <c r="O404" s="137">
        <f t="shared" si="5"/>
        <v>0</v>
      </c>
      <c r="P404" s="413"/>
      <c r="Q404" s="413"/>
      <c r="R404" s="413"/>
    </row>
    <row r="405" spans="1:18" s="135" customFormat="1" ht="12.75" customHeight="1" x14ac:dyDescent="0.25">
      <c r="A405" s="395"/>
      <c r="B405" s="399"/>
      <c r="C405" s="399"/>
      <c r="D405" s="428"/>
      <c r="E405" s="446"/>
      <c r="F405" s="408"/>
      <c r="G405" s="437"/>
      <c r="H405" s="419"/>
      <c r="I405" s="437"/>
      <c r="J405" s="414"/>
      <c r="K405" s="139"/>
      <c r="L405" s="139"/>
      <c r="M405" s="139"/>
      <c r="N405" s="268"/>
      <c r="O405" s="137">
        <f t="shared" si="5"/>
        <v>0</v>
      </c>
      <c r="P405" s="414"/>
      <c r="Q405" s="414"/>
      <c r="R405" s="414"/>
    </row>
    <row r="406" spans="1:18" s="135" customFormat="1" ht="12.75" customHeight="1" x14ac:dyDescent="0.25">
      <c r="A406" s="428">
        <v>17</v>
      </c>
      <c r="B406" s="399" t="s">
        <v>184</v>
      </c>
      <c r="C406" s="399" t="s">
        <v>185</v>
      </c>
      <c r="D406" s="428" t="s">
        <v>86</v>
      </c>
      <c r="E406" s="406">
        <v>140</v>
      </c>
      <c r="F406" s="406">
        <f>H406+J406+R406</f>
        <v>1.9218772818400001</v>
      </c>
      <c r="G406" s="437">
        <v>0.55700000000000005</v>
      </c>
      <c r="H406" s="412">
        <f>G406*$P$8/1000</f>
        <v>1.1205837400000001</v>
      </c>
      <c r="I406" s="437">
        <v>0.08</v>
      </c>
      <c r="J406" s="412">
        <f>I406*$P$9/1000</f>
        <v>0.22587840000000001</v>
      </c>
      <c r="K406" s="139" t="s">
        <v>94</v>
      </c>
      <c r="L406" s="139" t="s">
        <v>79</v>
      </c>
      <c r="M406" s="139">
        <v>1.8700000000000001E-2</v>
      </c>
      <c r="N406" s="268">
        <v>26.4</v>
      </c>
      <c r="O406" s="137">
        <f t="shared" si="5"/>
        <v>0.49368000000000001</v>
      </c>
      <c r="P406" s="412">
        <f>E406*F406</f>
        <v>269.06281945760003</v>
      </c>
      <c r="Q406" s="412">
        <f>SUM(O406:O409)</f>
        <v>0.50819999999999999</v>
      </c>
      <c r="R406" s="412">
        <f>Q406*1.02*1.05*$R$14</f>
        <v>0.57541514183999998</v>
      </c>
    </row>
    <row r="407" spans="1:18" s="135" customFormat="1" ht="12.75" customHeight="1" x14ac:dyDescent="0.25">
      <c r="A407" s="428"/>
      <c r="B407" s="399"/>
      <c r="C407" s="399"/>
      <c r="D407" s="428"/>
      <c r="E407" s="407"/>
      <c r="F407" s="407"/>
      <c r="G407" s="437"/>
      <c r="H407" s="413"/>
      <c r="I407" s="437"/>
      <c r="J407" s="413"/>
      <c r="K407" s="139"/>
      <c r="L407" s="139"/>
      <c r="M407" s="139"/>
      <c r="N407" s="268"/>
      <c r="O407" s="137">
        <f t="shared" si="5"/>
        <v>0</v>
      </c>
      <c r="P407" s="413"/>
      <c r="Q407" s="413"/>
      <c r="R407" s="413"/>
    </row>
    <row r="408" spans="1:18" s="135" customFormat="1" ht="12.75" customHeight="1" x14ac:dyDescent="0.25">
      <c r="A408" s="428"/>
      <c r="B408" s="399"/>
      <c r="C408" s="399"/>
      <c r="D408" s="428"/>
      <c r="E408" s="407"/>
      <c r="F408" s="407"/>
      <c r="G408" s="437"/>
      <c r="H408" s="413"/>
      <c r="I408" s="437"/>
      <c r="J408" s="413"/>
      <c r="K408" s="139" t="s">
        <v>168</v>
      </c>
      <c r="L408" s="139" t="s">
        <v>63</v>
      </c>
      <c r="M408" s="142">
        <v>5.28E-2</v>
      </c>
      <c r="N408" s="268">
        <v>0.27500000000000002</v>
      </c>
      <c r="O408" s="137">
        <f t="shared" si="5"/>
        <v>1.4520000000000002E-2</v>
      </c>
      <c r="P408" s="413"/>
      <c r="Q408" s="413"/>
      <c r="R408" s="413"/>
    </row>
    <row r="409" spans="1:18" s="135" customFormat="1" ht="12.75" customHeight="1" x14ac:dyDescent="0.25">
      <c r="A409" s="428"/>
      <c r="B409" s="399"/>
      <c r="C409" s="399"/>
      <c r="D409" s="428"/>
      <c r="E409" s="408"/>
      <c r="F409" s="408"/>
      <c r="G409" s="437"/>
      <c r="H409" s="414"/>
      <c r="I409" s="437"/>
      <c r="J409" s="414"/>
      <c r="K409" s="139"/>
      <c r="L409" s="139"/>
      <c r="M409" s="139"/>
      <c r="N409" s="268"/>
      <c r="O409" s="137">
        <f t="shared" si="5"/>
        <v>0</v>
      </c>
      <c r="P409" s="414"/>
      <c r="Q409" s="414"/>
      <c r="R409" s="414"/>
    </row>
    <row r="410" spans="1:18" s="135" customFormat="1" ht="12.75" customHeight="1" x14ac:dyDescent="0.25">
      <c r="A410" s="393">
        <v>18</v>
      </c>
      <c r="B410" s="433" t="s">
        <v>1503</v>
      </c>
      <c r="C410" s="399" t="s">
        <v>1822</v>
      </c>
      <c r="D410" s="393" t="s">
        <v>86</v>
      </c>
      <c r="E410" s="491">
        <v>23.8</v>
      </c>
      <c r="F410" s="464">
        <f>H410+J410+R410</f>
        <v>11.4796977524</v>
      </c>
      <c r="G410" s="468">
        <v>2.5</v>
      </c>
      <c r="H410" s="390">
        <f>G410*$P$8/1000</f>
        <v>5.0295500000000004</v>
      </c>
      <c r="I410" s="511">
        <v>4.8000000000000001E-2</v>
      </c>
      <c r="J410" s="390">
        <f>I410*$P$9/1000</f>
        <v>0.13552703999999999</v>
      </c>
      <c r="K410" s="253" t="s">
        <v>1504</v>
      </c>
      <c r="L410" s="139" t="s">
        <v>63</v>
      </c>
      <c r="M410" s="139">
        <v>1</v>
      </c>
      <c r="N410" s="59">
        <v>4.9169999999999998</v>
      </c>
      <c r="O410" s="137">
        <f t="shared" si="5"/>
        <v>4.9169999999999998</v>
      </c>
      <c r="P410" s="390">
        <f>E410*F410</f>
        <v>273.21680650712</v>
      </c>
      <c r="Q410" s="390">
        <f>SUM(O410:O413)</f>
        <v>5.577</v>
      </c>
      <c r="R410" s="390">
        <f>Q410*1.02*1.05*$R$14</f>
        <v>6.3146207123999991</v>
      </c>
    </row>
    <row r="411" spans="1:18" s="135" customFormat="1" ht="12.75" customHeight="1" x14ac:dyDescent="0.25">
      <c r="A411" s="394"/>
      <c r="B411" s="434"/>
      <c r="C411" s="399"/>
      <c r="D411" s="394"/>
      <c r="E411" s="491"/>
      <c r="F411" s="465"/>
      <c r="G411" s="468"/>
      <c r="H411" s="391"/>
      <c r="I411" s="511"/>
      <c r="J411" s="391"/>
      <c r="K411" s="139"/>
      <c r="L411" s="139"/>
      <c r="M411" s="139"/>
      <c r="N411" s="268"/>
      <c r="O411" s="137">
        <f t="shared" si="5"/>
        <v>0</v>
      </c>
      <c r="P411" s="391"/>
      <c r="Q411" s="391"/>
      <c r="R411" s="391"/>
    </row>
    <row r="412" spans="1:18" s="135" customFormat="1" ht="12.75" customHeight="1" x14ac:dyDescent="0.25">
      <c r="A412" s="394"/>
      <c r="B412" s="434"/>
      <c r="C412" s="399"/>
      <c r="D412" s="394"/>
      <c r="E412" s="491"/>
      <c r="F412" s="465"/>
      <c r="G412" s="468"/>
      <c r="H412" s="391"/>
      <c r="I412" s="511"/>
      <c r="J412" s="391"/>
      <c r="K412" s="139" t="s">
        <v>94</v>
      </c>
      <c r="L412" s="139" t="s">
        <v>79</v>
      </c>
      <c r="M412" s="139">
        <v>2.5000000000000001E-2</v>
      </c>
      <c r="N412" s="269">
        <v>26.4</v>
      </c>
      <c r="O412" s="137">
        <f t="shared" si="5"/>
        <v>0.66</v>
      </c>
      <c r="P412" s="391"/>
      <c r="Q412" s="391"/>
      <c r="R412" s="391"/>
    </row>
    <row r="413" spans="1:18" s="135" customFormat="1" ht="12.75" customHeight="1" x14ac:dyDescent="0.25">
      <c r="A413" s="395"/>
      <c r="B413" s="435"/>
      <c r="C413" s="399"/>
      <c r="D413" s="395"/>
      <c r="E413" s="491"/>
      <c r="F413" s="466"/>
      <c r="G413" s="468"/>
      <c r="H413" s="392"/>
      <c r="I413" s="511"/>
      <c r="J413" s="392"/>
      <c r="K413" s="63"/>
      <c r="L413" s="63"/>
      <c r="M413" s="63"/>
      <c r="N413" s="152"/>
      <c r="O413" s="137">
        <f t="shared" ref="O413:O476" si="6">M413*N413</f>
        <v>0</v>
      </c>
      <c r="P413" s="392"/>
      <c r="Q413" s="392"/>
      <c r="R413" s="392"/>
    </row>
    <row r="414" spans="1:18" ht="12.75" customHeight="1" x14ac:dyDescent="0.25">
      <c r="A414" s="428">
        <v>19</v>
      </c>
      <c r="B414" s="396" t="s">
        <v>189</v>
      </c>
      <c r="C414" s="455" t="s">
        <v>1505</v>
      </c>
      <c r="D414" s="393" t="s">
        <v>133</v>
      </c>
      <c r="E414" s="436">
        <v>38.4</v>
      </c>
      <c r="F414" s="406">
        <f>H414+J414+R414</f>
        <v>0.87035496531200007</v>
      </c>
      <c r="G414" s="476">
        <v>0.34</v>
      </c>
      <c r="H414" s="412">
        <f>G414*$P$8/1000</f>
        <v>0.68401880000000004</v>
      </c>
      <c r="I414" s="476">
        <v>0.03</v>
      </c>
      <c r="J414" s="412">
        <f>I414*$P$9/1000</f>
        <v>8.4704399999999999E-2</v>
      </c>
      <c r="K414" s="139" t="s">
        <v>94</v>
      </c>
      <c r="L414" s="139" t="s">
        <v>79</v>
      </c>
      <c r="M414" s="139">
        <v>3.3999999999999998E-3</v>
      </c>
      <c r="N414" s="269">
        <v>26.4</v>
      </c>
      <c r="O414" s="137">
        <f t="shared" si="6"/>
        <v>8.9759999999999993E-2</v>
      </c>
      <c r="P414" s="412">
        <f>E414*F414</f>
        <v>33.4216306679808</v>
      </c>
      <c r="Q414" s="412">
        <f>SUM(O414:O417)</f>
        <v>8.9759999999999993E-2</v>
      </c>
      <c r="R414" s="412">
        <f>Q414*1.02*1.05*$R$14</f>
        <v>0.10163176531199998</v>
      </c>
    </row>
    <row r="415" spans="1:18" ht="12.75" customHeight="1" x14ac:dyDescent="0.25">
      <c r="A415" s="428"/>
      <c r="B415" s="397"/>
      <c r="C415" s="455"/>
      <c r="D415" s="394"/>
      <c r="E415" s="436"/>
      <c r="F415" s="407"/>
      <c r="G415" s="476"/>
      <c r="H415" s="413"/>
      <c r="I415" s="476"/>
      <c r="J415" s="413"/>
      <c r="K415" s="139"/>
      <c r="L415" s="139"/>
      <c r="M415" s="139"/>
      <c r="N415" s="268"/>
      <c r="O415" s="137">
        <f t="shared" si="6"/>
        <v>0</v>
      </c>
      <c r="P415" s="413"/>
      <c r="Q415" s="413"/>
      <c r="R415" s="413"/>
    </row>
    <row r="416" spans="1:18" ht="12.75" customHeight="1" x14ac:dyDescent="0.25">
      <c r="A416" s="428"/>
      <c r="B416" s="397"/>
      <c r="C416" s="455"/>
      <c r="D416" s="394"/>
      <c r="E416" s="436"/>
      <c r="F416" s="407"/>
      <c r="G416" s="476"/>
      <c r="H416" s="413"/>
      <c r="I416" s="476"/>
      <c r="J416" s="413"/>
      <c r="K416" s="139"/>
      <c r="L416" s="139"/>
      <c r="M416" s="142"/>
      <c r="N416" s="268"/>
      <c r="O416" s="137">
        <f t="shared" si="6"/>
        <v>0</v>
      </c>
      <c r="P416" s="413"/>
      <c r="Q416" s="413"/>
      <c r="R416" s="413"/>
    </row>
    <row r="417" spans="1:18" ht="12.75" customHeight="1" x14ac:dyDescent="0.25">
      <c r="A417" s="428"/>
      <c r="B417" s="398"/>
      <c r="C417" s="455"/>
      <c r="D417" s="395"/>
      <c r="E417" s="436"/>
      <c r="F417" s="408"/>
      <c r="G417" s="476"/>
      <c r="H417" s="414"/>
      <c r="I417" s="476"/>
      <c r="J417" s="414"/>
      <c r="K417" s="139"/>
      <c r="L417" s="139"/>
      <c r="M417" s="139"/>
      <c r="N417" s="268"/>
      <c r="O417" s="137">
        <f t="shared" si="6"/>
        <v>0</v>
      </c>
      <c r="P417" s="414"/>
      <c r="Q417" s="414"/>
      <c r="R417" s="414"/>
    </row>
    <row r="418" spans="1:18" s="61" customFormat="1" ht="12.75" customHeight="1" x14ac:dyDescent="0.25">
      <c r="A418" s="393">
        <v>20</v>
      </c>
      <c r="B418" s="433" t="s">
        <v>93</v>
      </c>
      <c r="C418" s="455" t="s">
        <v>1506</v>
      </c>
      <c r="D418" s="455" t="s">
        <v>78</v>
      </c>
      <c r="E418" s="436">
        <v>96</v>
      </c>
      <c r="F418" s="406">
        <f>H418+J418+R418</f>
        <v>4.4361993816000007</v>
      </c>
      <c r="G418" s="450"/>
      <c r="H418" s="412">
        <f>G418*$P$8/1000</f>
        <v>0</v>
      </c>
      <c r="I418" s="457"/>
      <c r="J418" s="412">
        <f>I418*$P$9/1000</f>
        <v>0</v>
      </c>
      <c r="K418" s="253" t="s">
        <v>190</v>
      </c>
      <c r="L418" s="253" t="s">
        <v>78</v>
      </c>
      <c r="M418" s="253">
        <v>1</v>
      </c>
      <c r="N418" s="267">
        <v>3.9180000000000001</v>
      </c>
      <c r="O418" s="137">
        <f t="shared" si="6"/>
        <v>3.9180000000000001</v>
      </c>
      <c r="P418" s="412">
        <f>E418*F418</f>
        <v>425.87514063360004</v>
      </c>
      <c r="Q418" s="412">
        <f>SUM(O418:O421)</f>
        <v>3.9180000000000001</v>
      </c>
      <c r="R418" s="412">
        <f>Q418*1.02*1.05*$R$14</f>
        <v>4.4361993816000007</v>
      </c>
    </row>
    <row r="419" spans="1:18" s="61" customFormat="1" ht="12.75" customHeight="1" x14ac:dyDescent="0.25">
      <c r="A419" s="394"/>
      <c r="B419" s="434"/>
      <c r="C419" s="455"/>
      <c r="D419" s="456"/>
      <c r="E419" s="436"/>
      <c r="F419" s="407"/>
      <c r="G419" s="450"/>
      <c r="H419" s="413"/>
      <c r="I419" s="458"/>
      <c r="J419" s="413"/>
      <c r="K419" s="139"/>
      <c r="L419" s="139"/>
      <c r="M419" s="139"/>
      <c r="N419" s="268"/>
      <c r="O419" s="137">
        <f t="shared" si="6"/>
        <v>0</v>
      </c>
      <c r="P419" s="413"/>
      <c r="Q419" s="413"/>
      <c r="R419" s="413"/>
    </row>
    <row r="420" spans="1:18" s="61" customFormat="1" ht="12.75" customHeight="1" x14ac:dyDescent="0.25">
      <c r="A420" s="394"/>
      <c r="B420" s="434"/>
      <c r="C420" s="455"/>
      <c r="D420" s="456"/>
      <c r="E420" s="436"/>
      <c r="F420" s="407"/>
      <c r="G420" s="450"/>
      <c r="H420" s="413"/>
      <c r="I420" s="458"/>
      <c r="J420" s="413"/>
      <c r="K420" s="139"/>
      <c r="L420" s="139"/>
      <c r="M420" s="142"/>
      <c r="N420" s="268"/>
      <c r="O420" s="137">
        <f t="shared" si="6"/>
        <v>0</v>
      </c>
      <c r="P420" s="413"/>
      <c r="Q420" s="413"/>
      <c r="R420" s="413"/>
    </row>
    <row r="421" spans="1:18" s="61" customFormat="1" ht="12.75" customHeight="1" x14ac:dyDescent="0.25">
      <c r="A421" s="395"/>
      <c r="B421" s="435"/>
      <c r="C421" s="455"/>
      <c r="D421" s="456"/>
      <c r="E421" s="436"/>
      <c r="F421" s="408"/>
      <c r="G421" s="450"/>
      <c r="H421" s="414"/>
      <c r="I421" s="459"/>
      <c r="J421" s="414"/>
      <c r="K421" s="139"/>
      <c r="L421" s="139"/>
      <c r="M421" s="139"/>
      <c r="N421" s="268"/>
      <c r="O421" s="137">
        <f t="shared" si="6"/>
        <v>0</v>
      </c>
      <c r="P421" s="414"/>
      <c r="Q421" s="414"/>
      <c r="R421" s="414"/>
    </row>
    <row r="422" spans="1:18" s="135" customFormat="1" ht="14.25" customHeight="1" x14ac:dyDescent="0.25">
      <c r="A422" s="428"/>
      <c r="B422" s="433"/>
      <c r="C422" s="452" t="s">
        <v>689</v>
      </c>
      <c r="D422" s="455"/>
      <c r="E422" s="436"/>
      <c r="F422" s="406">
        <f>H422+J422+R422</f>
        <v>0</v>
      </c>
      <c r="G422" s="450"/>
      <c r="H422" s="412">
        <f>G422*$P$8/1000</f>
        <v>0</v>
      </c>
      <c r="I422" s="457"/>
      <c r="J422" s="412">
        <f>I422*$P$9/1000</f>
        <v>0</v>
      </c>
      <c r="K422" s="253"/>
      <c r="L422" s="253"/>
      <c r="M422" s="253"/>
      <c r="N422" s="267"/>
      <c r="O422" s="137">
        <f t="shared" si="6"/>
        <v>0</v>
      </c>
      <c r="P422" s="412">
        <f>E422*F422</f>
        <v>0</v>
      </c>
      <c r="Q422" s="412">
        <f>SUM(O422:O425)</f>
        <v>0</v>
      </c>
      <c r="R422" s="412">
        <f>Q422*1.02*1.05*$R$14</f>
        <v>0</v>
      </c>
    </row>
    <row r="423" spans="1:18" s="135" customFormat="1" ht="14.25" customHeight="1" x14ac:dyDescent="0.25">
      <c r="A423" s="428"/>
      <c r="B423" s="434"/>
      <c r="C423" s="453"/>
      <c r="D423" s="456"/>
      <c r="E423" s="436"/>
      <c r="F423" s="407"/>
      <c r="G423" s="450"/>
      <c r="H423" s="413"/>
      <c r="I423" s="458"/>
      <c r="J423" s="413"/>
      <c r="K423" s="139"/>
      <c r="L423" s="139"/>
      <c r="M423" s="139"/>
      <c r="N423" s="268"/>
      <c r="O423" s="137">
        <f t="shared" si="6"/>
        <v>0</v>
      </c>
      <c r="P423" s="413"/>
      <c r="Q423" s="413"/>
      <c r="R423" s="413"/>
    </row>
    <row r="424" spans="1:18" s="135" customFormat="1" ht="14.25" customHeight="1" x14ac:dyDescent="0.25">
      <c r="A424" s="428"/>
      <c r="B424" s="434"/>
      <c r="C424" s="453"/>
      <c r="D424" s="456"/>
      <c r="E424" s="436"/>
      <c r="F424" s="407"/>
      <c r="G424" s="450"/>
      <c r="H424" s="413"/>
      <c r="I424" s="458"/>
      <c r="J424" s="413"/>
      <c r="K424" s="139"/>
      <c r="L424" s="139"/>
      <c r="M424" s="142"/>
      <c r="N424" s="268"/>
      <c r="O424" s="137">
        <f t="shared" si="6"/>
        <v>0</v>
      </c>
      <c r="P424" s="413"/>
      <c r="Q424" s="413"/>
      <c r="R424" s="413"/>
    </row>
    <row r="425" spans="1:18" s="135" customFormat="1" ht="14.25" customHeight="1" x14ac:dyDescent="0.25">
      <c r="A425" s="428"/>
      <c r="B425" s="435"/>
      <c r="C425" s="454"/>
      <c r="D425" s="456"/>
      <c r="E425" s="436"/>
      <c r="F425" s="408"/>
      <c r="G425" s="450"/>
      <c r="H425" s="414"/>
      <c r="I425" s="459"/>
      <c r="J425" s="414"/>
      <c r="K425" s="139"/>
      <c r="L425" s="139"/>
      <c r="M425" s="139"/>
      <c r="N425" s="268"/>
      <c r="O425" s="137">
        <f t="shared" si="6"/>
        <v>0</v>
      </c>
      <c r="P425" s="414"/>
      <c r="Q425" s="414"/>
      <c r="R425" s="414"/>
    </row>
    <row r="426" spans="1:18" s="135" customFormat="1" ht="14.25" customHeight="1" x14ac:dyDescent="0.25">
      <c r="A426" s="428">
        <v>1</v>
      </c>
      <c r="B426" s="433" t="s">
        <v>690</v>
      </c>
      <c r="C426" s="455" t="s">
        <v>691</v>
      </c>
      <c r="D426" s="393" t="s">
        <v>133</v>
      </c>
      <c r="E426" s="446">
        <v>82</v>
      </c>
      <c r="F426" s="406">
        <f>H426+J426+R426</f>
        <v>2.7505612057599995</v>
      </c>
      <c r="G426" s="450">
        <v>0.74</v>
      </c>
      <c r="H426" s="412">
        <f>G426*$P$8/1000</f>
        <v>1.4887467999999999</v>
      </c>
      <c r="I426" s="457">
        <v>0.06</v>
      </c>
      <c r="J426" s="412">
        <f>I426*$P$9/1000</f>
        <v>0.1694088</v>
      </c>
      <c r="K426" s="139" t="s">
        <v>94</v>
      </c>
      <c r="L426" s="139" t="s">
        <v>79</v>
      </c>
      <c r="M426" s="139">
        <v>3.2000000000000001E-2</v>
      </c>
      <c r="N426" s="305">
        <v>26.4</v>
      </c>
      <c r="O426" s="137">
        <f t="shared" si="6"/>
        <v>0.8448</v>
      </c>
      <c r="P426" s="412">
        <f>E426*F426</f>
        <v>225.54601887231996</v>
      </c>
      <c r="Q426" s="412">
        <f>SUM(O426:O429)</f>
        <v>0.96479999999999999</v>
      </c>
      <c r="R426" s="412">
        <f>Q426*1.02*1.05*$R$14</f>
        <v>1.0924056057599998</v>
      </c>
    </row>
    <row r="427" spans="1:18" s="135" customFormat="1" ht="14.25" customHeight="1" x14ac:dyDescent="0.25">
      <c r="A427" s="428"/>
      <c r="B427" s="434"/>
      <c r="C427" s="455"/>
      <c r="D427" s="394"/>
      <c r="E427" s="446"/>
      <c r="F427" s="407"/>
      <c r="G427" s="450"/>
      <c r="H427" s="413"/>
      <c r="I427" s="458"/>
      <c r="J427" s="413"/>
      <c r="K427" s="139" t="s">
        <v>554</v>
      </c>
      <c r="L427" s="139" t="s">
        <v>75</v>
      </c>
      <c r="M427" s="139">
        <v>0.12</v>
      </c>
      <c r="N427" s="268">
        <v>1</v>
      </c>
      <c r="O427" s="137">
        <f t="shared" si="6"/>
        <v>0.12</v>
      </c>
      <c r="P427" s="413"/>
      <c r="Q427" s="413"/>
      <c r="R427" s="413"/>
    </row>
    <row r="428" spans="1:18" s="135" customFormat="1" ht="14.25" customHeight="1" x14ac:dyDescent="0.25">
      <c r="A428" s="428"/>
      <c r="B428" s="434"/>
      <c r="C428" s="455"/>
      <c r="D428" s="394"/>
      <c r="E428" s="446"/>
      <c r="F428" s="407"/>
      <c r="G428" s="450"/>
      <c r="H428" s="413"/>
      <c r="I428" s="458"/>
      <c r="J428" s="413"/>
      <c r="K428" s="139"/>
      <c r="L428" s="139"/>
      <c r="M428" s="142"/>
      <c r="N428" s="268"/>
      <c r="O428" s="137">
        <f t="shared" si="6"/>
        <v>0</v>
      </c>
      <c r="P428" s="413"/>
      <c r="Q428" s="413"/>
      <c r="R428" s="413"/>
    </row>
    <row r="429" spans="1:18" s="135" customFormat="1" ht="14.25" customHeight="1" x14ac:dyDescent="0.25">
      <c r="A429" s="428"/>
      <c r="B429" s="435"/>
      <c r="C429" s="455"/>
      <c r="D429" s="395"/>
      <c r="E429" s="446"/>
      <c r="F429" s="408"/>
      <c r="G429" s="450"/>
      <c r="H429" s="414"/>
      <c r="I429" s="459"/>
      <c r="J429" s="414"/>
      <c r="K429" s="139"/>
      <c r="L429" s="139"/>
      <c r="M429" s="139"/>
      <c r="N429" s="268"/>
      <c r="O429" s="137">
        <f t="shared" si="6"/>
        <v>0</v>
      </c>
      <c r="P429" s="414"/>
      <c r="Q429" s="414"/>
      <c r="R429" s="414"/>
    </row>
    <row r="430" spans="1:18" s="135" customFormat="1" ht="14.25" customHeight="1" x14ac:dyDescent="0.25">
      <c r="A430" s="428">
        <v>2</v>
      </c>
      <c r="B430" s="399" t="s">
        <v>93</v>
      </c>
      <c r="C430" s="399" t="s">
        <v>692</v>
      </c>
      <c r="D430" s="428" t="s">
        <v>86</v>
      </c>
      <c r="E430" s="446">
        <v>82</v>
      </c>
      <c r="F430" s="406">
        <f>H430+J430+R430</f>
        <v>0.11616999912000001</v>
      </c>
      <c r="G430" s="450"/>
      <c r="H430" s="419">
        <f>G430*$P$8/1000</f>
        <v>0</v>
      </c>
      <c r="I430" s="451"/>
      <c r="J430" s="412">
        <f>I430*$P$9/1000</f>
        <v>0</v>
      </c>
      <c r="K430" s="139" t="s">
        <v>168</v>
      </c>
      <c r="L430" s="268" t="s">
        <v>63</v>
      </c>
      <c r="M430" s="139">
        <v>1.08</v>
      </c>
      <c r="N430" s="268">
        <v>9.5000000000000001E-2</v>
      </c>
      <c r="O430" s="137">
        <f t="shared" si="6"/>
        <v>0.10260000000000001</v>
      </c>
      <c r="P430" s="412">
        <f>E430*F430</f>
        <v>9.5259399278399997</v>
      </c>
      <c r="Q430" s="412">
        <f>SUM(O430:O433)</f>
        <v>0.10260000000000001</v>
      </c>
      <c r="R430" s="412">
        <f>Q430*1.02*1.05*$R$14</f>
        <v>0.11616999912000001</v>
      </c>
    </row>
    <row r="431" spans="1:18" s="135" customFormat="1" ht="14.25" customHeight="1" x14ac:dyDescent="0.25">
      <c r="A431" s="428"/>
      <c r="B431" s="399"/>
      <c r="C431" s="399"/>
      <c r="D431" s="428"/>
      <c r="E431" s="446"/>
      <c r="F431" s="407"/>
      <c r="G431" s="450"/>
      <c r="H431" s="419"/>
      <c r="I431" s="451"/>
      <c r="J431" s="413"/>
      <c r="K431" s="139"/>
      <c r="L431" s="139"/>
      <c r="M431" s="139"/>
      <c r="N431" s="268"/>
      <c r="O431" s="137">
        <f t="shared" si="6"/>
        <v>0</v>
      </c>
      <c r="P431" s="413"/>
      <c r="Q431" s="413"/>
      <c r="R431" s="413"/>
    </row>
    <row r="432" spans="1:18" s="135" customFormat="1" ht="14.25" customHeight="1" x14ac:dyDescent="0.25">
      <c r="A432" s="428"/>
      <c r="B432" s="399"/>
      <c r="C432" s="399"/>
      <c r="D432" s="428"/>
      <c r="E432" s="446"/>
      <c r="F432" s="407"/>
      <c r="G432" s="450"/>
      <c r="H432" s="419"/>
      <c r="I432" s="451"/>
      <c r="J432" s="413"/>
      <c r="K432" s="139"/>
      <c r="L432" s="139"/>
      <c r="M432" s="142"/>
      <c r="N432" s="268"/>
      <c r="O432" s="137">
        <f t="shared" si="6"/>
        <v>0</v>
      </c>
      <c r="P432" s="413"/>
      <c r="Q432" s="413"/>
      <c r="R432" s="413"/>
    </row>
    <row r="433" spans="1:18" s="135" customFormat="1" ht="14.25" customHeight="1" x14ac:dyDescent="0.25">
      <c r="A433" s="428"/>
      <c r="B433" s="399"/>
      <c r="C433" s="399"/>
      <c r="D433" s="428"/>
      <c r="E433" s="446"/>
      <c r="F433" s="408"/>
      <c r="G433" s="450"/>
      <c r="H433" s="419"/>
      <c r="I433" s="451"/>
      <c r="J433" s="414"/>
      <c r="K433" s="139"/>
      <c r="L433" s="139"/>
      <c r="M433" s="139"/>
      <c r="N433" s="268"/>
      <c r="O433" s="137">
        <f t="shared" si="6"/>
        <v>0</v>
      </c>
      <c r="P433" s="414"/>
      <c r="Q433" s="414"/>
      <c r="R433" s="414"/>
    </row>
    <row r="434" spans="1:18" s="135" customFormat="1" ht="14.25" customHeight="1" x14ac:dyDescent="0.25">
      <c r="A434" s="428"/>
      <c r="B434" s="433"/>
      <c r="C434" s="452" t="s">
        <v>693</v>
      </c>
      <c r="D434" s="455"/>
      <c r="E434" s="436"/>
      <c r="F434" s="406">
        <f>H434+J434+R434</f>
        <v>0</v>
      </c>
      <c r="G434" s="450"/>
      <c r="H434" s="412">
        <f>G434*$P$8/1000</f>
        <v>0</v>
      </c>
      <c r="I434" s="457"/>
      <c r="J434" s="412">
        <f>I434*$P$9/1000</f>
        <v>0</v>
      </c>
      <c r="K434" s="253"/>
      <c r="L434" s="253"/>
      <c r="M434" s="253"/>
      <c r="N434" s="267"/>
      <c r="O434" s="137">
        <f t="shared" si="6"/>
        <v>0</v>
      </c>
      <c r="P434" s="412">
        <f>E434*F434</f>
        <v>0</v>
      </c>
      <c r="Q434" s="412">
        <f>SUM(O434:O437)</f>
        <v>0</v>
      </c>
      <c r="R434" s="412">
        <f>Q434*1.02*1.05*$R$14</f>
        <v>0</v>
      </c>
    </row>
    <row r="435" spans="1:18" s="135" customFormat="1" ht="14.25" customHeight="1" x14ac:dyDescent="0.25">
      <c r="A435" s="428"/>
      <c r="B435" s="434"/>
      <c r="C435" s="453"/>
      <c r="D435" s="456"/>
      <c r="E435" s="436"/>
      <c r="F435" s="407"/>
      <c r="G435" s="450"/>
      <c r="H435" s="413"/>
      <c r="I435" s="458"/>
      <c r="J435" s="413"/>
      <c r="K435" s="139"/>
      <c r="L435" s="139"/>
      <c r="M435" s="139"/>
      <c r="N435" s="268"/>
      <c r="O435" s="137">
        <f t="shared" si="6"/>
        <v>0</v>
      </c>
      <c r="P435" s="413"/>
      <c r="Q435" s="413"/>
      <c r="R435" s="413"/>
    </row>
    <row r="436" spans="1:18" s="135" customFormat="1" ht="14.25" customHeight="1" x14ac:dyDescent="0.25">
      <c r="A436" s="428"/>
      <c r="B436" s="434"/>
      <c r="C436" s="453"/>
      <c r="D436" s="456"/>
      <c r="E436" s="436"/>
      <c r="F436" s="407"/>
      <c r="G436" s="450"/>
      <c r="H436" s="413"/>
      <c r="I436" s="458"/>
      <c r="J436" s="413"/>
      <c r="K436" s="139"/>
      <c r="L436" s="139"/>
      <c r="M436" s="142"/>
      <c r="N436" s="268"/>
      <c r="O436" s="137">
        <f t="shared" si="6"/>
        <v>0</v>
      </c>
      <c r="P436" s="413"/>
      <c r="Q436" s="413"/>
      <c r="R436" s="413"/>
    </row>
    <row r="437" spans="1:18" s="135" customFormat="1" ht="14.25" customHeight="1" x14ac:dyDescent="0.25">
      <c r="A437" s="428"/>
      <c r="B437" s="435"/>
      <c r="C437" s="454"/>
      <c r="D437" s="456"/>
      <c r="E437" s="436"/>
      <c r="F437" s="408"/>
      <c r="G437" s="450"/>
      <c r="H437" s="414"/>
      <c r="I437" s="459"/>
      <c r="J437" s="414"/>
      <c r="K437" s="139"/>
      <c r="L437" s="139"/>
      <c r="M437" s="139"/>
      <c r="N437" s="268"/>
      <c r="O437" s="137">
        <f t="shared" si="6"/>
        <v>0</v>
      </c>
      <c r="P437" s="414"/>
      <c r="Q437" s="414"/>
      <c r="R437" s="414"/>
    </row>
    <row r="438" spans="1:18" s="135" customFormat="1" ht="14.25" customHeight="1" x14ac:dyDescent="0.25">
      <c r="A438" s="428">
        <v>1</v>
      </c>
      <c r="B438" s="399" t="s">
        <v>694</v>
      </c>
      <c r="C438" s="399" t="s">
        <v>695</v>
      </c>
      <c r="D438" s="428" t="s">
        <v>79</v>
      </c>
      <c r="E438" s="436">
        <v>1.1499999999999999</v>
      </c>
      <c r="F438" s="406">
        <f>H438+J438+R438</f>
        <v>19.642698799999998</v>
      </c>
      <c r="G438" s="437">
        <v>5.0199999999999996</v>
      </c>
      <c r="H438" s="412">
        <f>G438*$P$8/1000</f>
        <v>10.099336399999999</v>
      </c>
      <c r="I438" s="437">
        <v>3.38</v>
      </c>
      <c r="J438" s="412">
        <f>I438*$P$9/1000</f>
        <v>9.5433623999999995</v>
      </c>
      <c r="K438" s="253"/>
      <c r="L438" s="253"/>
      <c r="M438" s="253"/>
      <c r="N438" s="267"/>
      <c r="O438" s="137">
        <f t="shared" si="6"/>
        <v>0</v>
      </c>
      <c r="P438" s="412">
        <f>E438*F438</f>
        <v>22.589103619999996</v>
      </c>
      <c r="Q438" s="412">
        <f>SUM(O438:O441)</f>
        <v>0</v>
      </c>
      <c r="R438" s="412">
        <f>Q438*1.02*1.05*$R$14</f>
        <v>0</v>
      </c>
    </row>
    <row r="439" spans="1:18" s="135" customFormat="1" ht="14.25" customHeight="1" x14ac:dyDescent="0.25">
      <c r="A439" s="428"/>
      <c r="B439" s="399"/>
      <c r="C439" s="399"/>
      <c r="D439" s="428"/>
      <c r="E439" s="436"/>
      <c r="F439" s="407"/>
      <c r="G439" s="437"/>
      <c r="H439" s="413"/>
      <c r="I439" s="437"/>
      <c r="J439" s="413"/>
      <c r="K439" s="139"/>
      <c r="L439" s="139"/>
      <c r="M439" s="139"/>
      <c r="N439" s="268"/>
      <c r="O439" s="137">
        <f t="shared" si="6"/>
        <v>0</v>
      </c>
      <c r="P439" s="413"/>
      <c r="Q439" s="413"/>
      <c r="R439" s="413"/>
    </row>
    <row r="440" spans="1:18" s="135" customFormat="1" ht="14.25" customHeight="1" x14ac:dyDescent="0.25">
      <c r="A440" s="428"/>
      <c r="B440" s="399"/>
      <c r="C440" s="399"/>
      <c r="D440" s="428"/>
      <c r="E440" s="436"/>
      <c r="F440" s="407"/>
      <c r="G440" s="437"/>
      <c r="H440" s="413"/>
      <c r="I440" s="437"/>
      <c r="J440" s="413"/>
      <c r="K440" s="139"/>
      <c r="L440" s="139"/>
      <c r="M440" s="142"/>
      <c r="N440" s="268"/>
      <c r="O440" s="137">
        <f t="shared" si="6"/>
        <v>0</v>
      </c>
      <c r="P440" s="413"/>
      <c r="Q440" s="413"/>
      <c r="R440" s="413"/>
    </row>
    <row r="441" spans="1:18" s="135" customFormat="1" ht="14.25" customHeight="1" x14ac:dyDescent="0.25">
      <c r="A441" s="428"/>
      <c r="B441" s="399"/>
      <c r="C441" s="399"/>
      <c r="D441" s="428"/>
      <c r="E441" s="436"/>
      <c r="F441" s="408"/>
      <c r="G441" s="437"/>
      <c r="H441" s="414"/>
      <c r="I441" s="437"/>
      <c r="J441" s="414"/>
      <c r="K441" s="139"/>
      <c r="L441" s="139"/>
      <c r="M441" s="139"/>
      <c r="N441" s="268"/>
      <c r="O441" s="137">
        <f t="shared" si="6"/>
        <v>0</v>
      </c>
      <c r="P441" s="414"/>
      <c r="Q441" s="414"/>
      <c r="R441" s="414"/>
    </row>
    <row r="442" spans="1:18" s="135" customFormat="1" ht="14.25" customHeight="1" x14ac:dyDescent="0.25">
      <c r="A442" s="428">
        <v>2</v>
      </c>
      <c r="B442" s="438" t="s">
        <v>696</v>
      </c>
      <c r="C442" s="399" t="s">
        <v>697</v>
      </c>
      <c r="D442" s="428" t="s">
        <v>79</v>
      </c>
      <c r="E442" s="436">
        <v>1.1499999999999999</v>
      </c>
      <c r="F442" s="406">
        <f>H442+J442+R442</f>
        <v>125.71022462400001</v>
      </c>
      <c r="G442" s="437">
        <v>38.700000000000003</v>
      </c>
      <c r="H442" s="412">
        <f>G442*$P$8/1000</f>
        <v>77.857434000000012</v>
      </c>
      <c r="I442" s="437">
        <v>1.1000000000000001</v>
      </c>
      <c r="J442" s="412">
        <f>I442*$P$9/1000</f>
        <v>3.1058280000000003</v>
      </c>
      <c r="K442" s="139" t="s">
        <v>700</v>
      </c>
      <c r="L442" s="139" t="s">
        <v>79</v>
      </c>
      <c r="M442" s="139">
        <v>1.04</v>
      </c>
      <c r="N442" s="268">
        <v>38</v>
      </c>
      <c r="O442" s="137">
        <f t="shared" si="6"/>
        <v>39.520000000000003</v>
      </c>
      <c r="P442" s="412">
        <f>E442*F442</f>
        <v>144.56675831760001</v>
      </c>
      <c r="Q442" s="412">
        <f>SUM(O442:O445)</f>
        <v>39.520000000000003</v>
      </c>
      <c r="R442" s="412">
        <f>Q442*1.02*1.05*$R$14</f>
        <v>44.746962623999998</v>
      </c>
    </row>
    <row r="443" spans="1:18" s="135" customFormat="1" ht="14.25" customHeight="1" x14ac:dyDescent="0.25">
      <c r="A443" s="428"/>
      <c r="B443" s="438"/>
      <c r="C443" s="399"/>
      <c r="D443" s="428"/>
      <c r="E443" s="436"/>
      <c r="F443" s="407"/>
      <c r="G443" s="437"/>
      <c r="H443" s="413"/>
      <c r="I443" s="437"/>
      <c r="J443" s="413"/>
      <c r="K443" s="139"/>
      <c r="L443" s="139"/>
      <c r="M443" s="139"/>
      <c r="N443" s="268"/>
      <c r="O443" s="137">
        <f t="shared" si="6"/>
        <v>0</v>
      </c>
      <c r="P443" s="413"/>
      <c r="Q443" s="413"/>
      <c r="R443" s="413"/>
    </row>
    <row r="444" spans="1:18" s="135" customFormat="1" ht="14.25" customHeight="1" x14ac:dyDescent="0.25">
      <c r="A444" s="428"/>
      <c r="B444" s="438"/>
      <c r="C444" s="399"/>
      <c r="D444" s="428"/>
      <c r="E444" s="436"/>
      <c r="F444" s="407"/>
      <c r="G444" s="437"/>
      <c r="H444" s="413"/>
      <c r="I444" s="437"/>
      <c r="J444" s="413"/>
      <c r="K444" s="139"/>
      <c r="L444" s="268"/>
      <c r="M444" s="59"/>
      <c r="N444" s="268"/>
      <c r="O444" s="137">
        <f t="shared" si="6"/>
        <v>0</v>
      </c>
      <c r="P444" s="413"/>
      <c r="Q444" s="413"/>
      <c r="R444" s="413"/>
    </row>
    <row r="445" spans="1:18" s="135" customFormat="1" ht="14.25" customHeight="1" x14ac:dyDescent="0.25">
      <c r="A445" s="428"/>
      <c r="B445" s="438"/>
      <c r="C445" s="399"/>
      <c r="D445" s="428"/>
      <c r="E445" s="436"/>
      <c r="F445" s="408"/>
      <c r="G445" s="437"/>
      <c r="H445" s="414"/>
      <c r="I445" s="437"/>
      <c r="J445" s="414"/>
      <c r="K445" s="139"/>
      <c r="L445" s="139"/>
      <c r="M445" s="139"/>
      <c r="N445" s="268"/>
      <c r="O445" s="137">
        <f t="shared" si="6"/>
        <v>0</v>
      </c>
      <c r="P445" s="414"/>
      <c r="Q445" s="414"/>
      <c r="R445" s="414"/>
    </row>
    <row r="446" spans="1:18" s="135" customFormat="1" ht="14.25" customHeight="1" x14ac:dyDescent="0.25">
      <c r="A446" s="428">
        <v>3</v>
      </c>
      <c r="B446" s="399" t="s">
        <v>698</v>
      </c>
      <c r="C446" s="399" t="s">
        <v>699</v>
      </c>
      <c r="D446" s="399" t="s">
        <v>86</v>
      </c>
      <c r="E446" s="446">
        <v>264</v>
      </c>
      <c r="F446" s="406">
        <f>H446+J446+R446</f>
        <v>0.59091646111999996</v>
      </c>
      <c r="G446" s="437">
        <v>0.16</v>
      </c>
      <c r="H446" s="412">
        <f>G446*$P$8/1000</f>
        <v>0.32189119999999999</v>
      </c>
      <c r="I446" s="457"/>
      <c r="J446" s="412">
        <f>I446*$P$9/1000</f>
        <v>0</v>
      </c>
      <c r="K446" s="139" t="s">
        <v>168</v>
      </c>
      <c r="L446" s="139" t="s">
        <v>63</v>
      </c>
      <c r="M446" s="139">
        <v>1.08</v>
      </c>
      <c r="N446" s="268">
        <v>0.22</v>
      </c>
      <c r="O446" s="137">
        <f t="shared" si="6"/>
        <v>0.23760000000000001</v>
      </c>
      <c r="P446" s="412">
        <f>E446*F446</f>
        <v>156.00194573567998</v>
      </c>
      <c r="Q446" s="412">
        <f>SUM(O446:O449)</f>
        <v>0.23760000000000001</v>
      </c>
      <c r="R446" s="412">
        <f>Q446*1.02*1.05*$R$14</f>
        <v>0.26902526112000003</v>
      </c>
    </row>
    <row r="447" spans="1:18" s="135" customFormat="1" ht="14.25" customHeight="1" x14ac:dyDescent="0.25">
      <c r="A447" s="428"/>
      <c r="B447" s="399"/>
      <c r="C447" s="399"/>
      <c r="D447" s="428"/>
      <c r="E447" s="446"/>
      <c r="F447" s="407"/>
      <c r="G447" s="437"/>
      <c r="H447" s="413"/>
      <c r="I447" s="458"/>
      <c r="J447" s="413"/>
      <c r="K447" s="139"/>
      <c r="L447" s="139"/>
      <c r="M447" s="139"/>
      <c r="N447" s="268"/>
      <c r="O447" s="137">
        <f t="shared" si="6"/>
        <v>0</v>
      </c>
      <c r="P447" s="413"/>
      <c r="Q447" s="413"/>
      <c r="R447" s="413"/>
    </row>
    <row r="448" spans="1:18" s="135" customFormat="1" ht="14.25" customHeight="1" x14ac:dyDescent="0.25">
      <c r="A448" s="428"/>
      <c r="B448" s="399"/>
      <c r="C448" s="399"/>
      <c r="D448" s="428"/>
      <c r="E448" s="446"/>
      <c r="F448" s="407"/>
      <c r="G448" s="437"/>
      <c r="H448" s="413"/>
      <c r="I448" s="458"/>
      <c r="J448" s="413"/>
      <c r="K448" s="139"/>
      <c r="L448" s="139"/>
      <c r="M448" s="142"/>
      <c r="N448" s="268"/>
      <c r="O448" s="137">
        <f t="shared" si="6"/>
        <v>0</v>
      </c>
      <c r="P448" s="413"/>
      <c r="Q448" s="413"/>
      <c r="R448" s="413"/>
    </row>
    <row r="449" spans="1:18" s="135" customFormat="1" ht="14.25" customHeight="1" x14ac:dyDescent="0.25">
      <c r="A449" s="428"/>
      <c r="B449" s="399"/>
      <c r="C449" s="399"/>
      <c r="D449" s="428"/>
      <c r="E449" s="446"/>
      <c r="F449" s="408"/>
      <c r="G449" s="437"/>
      <c r="H449" s="414"/>
      <c r="I449" s="459"/>
      <c r="J449" s="414"/>
      <c r="K449" s="139"/>
      <c r="L449" s="139"/>
      <c r="M449" s="139"/>
      <c r="N449" s="268"/>
      <c r="O449" s="137">
        <f t="shared" si="6"/>
        <v>0</v>
      </c>
      <c r="P449" s="414"/>
      <c r="Q449" s="414"/>
      <c r="R449" s="414"/>
    </row>
    <row r="450" spans="1:18" s="135" customFormat="1" ht="14.25" customHeight="1" x14ac:dyDescent="0.25">
      <c r="A450" s="428"/>
      <c r="B450" s="467"/>
      <c r="C450" s="452" t="s">
        <v>194</v>
      </c>
      <c r="D450" s="461"/>
      <c r="E450" s="446"/>
      <c r="F450" s="464">
        <f>H450+J450+R450</f>
        <v>0</v>
      </c>
      <c r="G450" s="562"/>
      <c r="H450" s="462">
        <f>G450*$P$8/1000</f>
        <v>0</v>
      </c>
      <c r="I450" s="563"/>
      <c r="J450" s="390">
        <f>I450*$P$9/1000</f>
        <v>0</v>
      </c>
      <c r="K450" s="63"/>
      <c r="L450" s="152"/>
      <c r="M450" s="63"/>
      <c r="N450" s="152"/>
      <c r="O450" s="137">
        <f t="shared" si="6"/>
        <v>0</v>
      </c>
      <c r="P450" s="390">
        <f>E450*F450</f>
        <v>0</v>
      </c>
      <c r="Q450" s="390">
        <f>SUM(O450:O453)</f>
        <v>0</v>
      </c>
      <c r="R450" s="390">
        <f>Q450*1.02*1.05*$R$14</f>
        <v>0</v>
      </c>
    </row>
    <row r="451" spans="1:18" s="135" customFormat="1" ht="14.25" customHeight="1" x14ac:dyDescent="0.25">
      <c r="A451" s="428"/>
      <c r="B451" s="467"/>
      <c r="C451" s="453"/>
      <c r="D451" s="461"/>
      <c r="E451" s="446"/>
      <c r="F451" s="465"/>
      <c r="G451" s="562"/>
      <c r="H451" s="462"/>
      <c r="I451" s="563"/>
      <c r="J451" s="391"/>
      <c r="K451" s="63"/>
      <c r="L451" s="63"/>
      <c r="M451" s="63"/>
      <c r="N451" s="152"/>
      <c r="O451" s="137">
        <f t="shared" si="6"/>
        <v>0</v>
      </c>
      <c r="P451" s="391"/>
      <c r="Q451" s="391"/>
      <c r="R451" s="391"/>
    </row>
    <row r="452" spans="1:18" s="135" customFormat="1" ht="14.25" customHeight="1" x14ac:dyDescent="0.25">
      <c r="A452" s="428"/>
      <c r="B452" s="467"/>
      <c r="C452" s="453"/>
      <c r="D452" s="461"/>
      <c r="E452" s="446"/>
      <c r="F452" s="465"/>
      <c r="G452" s="562"/>
      <c r="H452" s="462"/>
      <c r="I452" s="563"/>
      <c r="J452" s="391"/>
      <c r="K452" s="63"/>
      <c r="L452" s="63"/>
      <c r="M452" s="65"/>
      <c r="N452" s="152"/>
      <c r="O452" s="137">
        <f t="shared" si="6"/>
        <v>0</v>
      </c>
      <c r="P452" s="391"/>
      <c r="Q452" s="391"/>
      <c r="R452" s="391"/>
    </row>
    <row r="453" spans="1:18" s="135" customFormat="1" ht="14.25" customHeight="1" x14ac:dyDescent="0.25">
      <c r="A453" s="428"/>
      <c r="B453" s="467"/>
      <c r="C453" s="454"/>
      <c r="D453" s="461"/>
      <c r="E453" s="446"/>
      <c r="F453" s="466"/>
      <c r="G453" s="562"/>
      <c r="H453" s="462"/>
      <c r="I453" s="563"/>
      <c r="J453" s="392"/>
      <c r="K453" s="63"/>
      <c r="L453" s="63"/>
      <c r="M453" s="63"/>
      <c r="N453" s="152"/>
      <c r="O453" s="137">
        <f t="shared" si="6"/>
        <v>0</v>
      </c>
      <c r="P453" s="392"/>
      <c r="Q453" s="392"/>
      <c r="R453" s="392"/>
    </row>
    <row r="454" spans="1:18" s="135" customFormat="1" ht="14.25" customHeight="1" x14ac:dyDescent="0.25">
      <c r="A454" s="428">
        <v>1</v>
      </c>
      <c r="B454" s="399" t="s">
        <v>195</v>
      </c>
      <c r="C454" s="399" t="s">
        <v>791</v>
      </c>
      <c r="D454" s="428" t="s">
        <v>63</v>
      </c>
      <c r="E454" s="446">
        <v>27</v>
      </c>
      <c r="F454" s="406">
        <f>H454+J454+R454</f>
        <v>9.8613840000000008E-2</v>
      </c>
      <c r="G454" s="429">
        <v>4.2000000000000003E-2</v>
      </c>
      <c r="H454" s="412">
        <f>G454*$P$8/1000</f>
        <v>8.4496440000000006E-2</v>
      </c>
      <c r="I454" s="437">
        <v>5.0000000000000001E-3</v>
      </c>
      <c r="J454" s="412">
        <f>I454*$P$9/1000</f>
        <v>1.41174E-2</v>
      </c>
      <c r="K454" s="139"/>
      <c r="L454" s="268"/>
      <c r="M454" s="139"/>
      <c r="N454" s="268"/>
      <c r="O454" s="137">
        <f t="shared" si="6"/>
        <v>0</v>
      </c>
      <c r="P454" s="412">
        <f>E454*F454</f>
        <v>2.6625736800000004</v>
      </c>
      <c r="Q454" s="412">
        <f>SUM(O454:O457)</f>
        <v>0</v>
      </c>
      <c r="R454" s="412">
        <f>Q454*1.02*1.05*$R$14</f>
        <v>0</v>
      </c>
    </row>
    <row r="455" spans="1:18" s="135" customFormat="1" ht="14.25" customHeight="1" x14ac:dyDescent="0.25">
      <c r="A455" s="428"/>
      <c r="B455" s="399"/>
      <c r="C455" s="399"/>
      <c r="D455" s="428"/>
      <c r="E455" s="446"/>
      <c r="F455" s="407"/>
      <c r="G455" s="430"/>
      <c r="H455" s="413"/>
      <c r="I455" s="437"/>
      <c r="J455" s="413"/>
      <c r="K455" s="139"/>
      <c r="L455" s="139"/>
      <c r="M455" s="139"/>
      <c r="N455" s="268"/>
      <c r="O455" s="137">
        <f t="shared" si="6"/>
        <v>0</v>
      </c>
      <c r="P455" s="413"/>
      <c r="Q455" s="413"/>
      <c r="R455" s="413"/>
    </row>
    <row r="456" spans="1:18" s="135" customFormat="1" ht="14.25" customHeight="1" x14ac:dyDescent="0.25">
      <c r="A456" s="428"/>
      <c r="B456" s="399"/>
      <c r="C456" s="399"/>
      <c r="D456" s="428"/>
      <c r="E456" s="446"/>
      <c r="F456" s="407"/>
      <c r="G456" s="430"/>
      <c r="H456" s="413"/>
      <c r="I456" s="437"/>
      <c r="J456" s="413"/>
      <c r="K456" s="139"/>
      <c r="L456" s="268"/>
      <c r="M456" s="139"/>
      <c r="N456" s="268"/>
      <c r="O456" s="137">
        <f t="shared" si="6"/>
        <v>0</v>
      </c>
      <c r="P456" s="413"/>
      <c r="Q456" s="413"/>
      <c r="R456" s="413"/>
    </row>
    <row r="457" spans="1:18" s="135" customFormat="1" ht="14.25" customHeight="1" x14ac:dyDescent="0.25">
      <c r="A457" s="428"/>
      <c r="B457" s="399"/>
      <c r="C457" s="399"/>
      <c r="D457" s="428"/>
      <c r="E457" s="446"/>
      <c r="F457" s="408"/>
      <c r="G457" s="431"/>
      <c r="H457" s="414"/>
      <c r="I457" s="437"/>
      <c r="J457" s="414"/>
      <c r="K457" s="253"/>
      <c r="L457" s="253"/>
      <c r="M457" s="253"/>
      <c r="N457" s="267"/>
      <c r="O457" s="137">
        <f t="shared" si="6"/>
        <v>0</v>
      </c>
      <c r="P457" s="414"/>
      <c r="Q457" s="414"/>
      <c r="R457" s="414"/>
    </row>
    <row r="458" spans="1:18" s="135" customFormat="1" ht="14.25" customHeight="1" x14ac:dyDescent="0.25">
      <c r="A458" s="428">
        <v>2</v>
      </c>
      <c r="B458" s="399" t="s">
        <v>304</v>
      </c>
      <c r="C458" s="399" t="s">
        <v>1523</v>
      </c>
      <c r="D458" s="428" t="s">
        <v>73</v>
      </c>
      <c r="E458" s="446">
        <v>77</v>
      </c>
      <c r="F458" s="436">
        <f>H458+J458+R458</f>
        <v>2.7307313999999998</v>
      </c>
      <c r="G458" s="415">
        <v>0.81</v>
      </c>
      <c r="H458" s="419">
        <f>G458*$P$8/1000</f>
        <v>1.6295742</v>
      </c>
      <c r="I458" s="427">
        <v>0.39</v>
      </c>
      <c r="J458" s="419">
        <f>I458*$P$9/1000</f>
        <v>1.1011572000000001</v>
      </c>
      <c r="K458" s="253"/>
      <c r="L458" s="253"/>
      <c r="M458" s="253"/>
      <c r="N458" s="276"/>
      <c r="O458" s="137">
        <f t="shared" si="6"/>
        <v>0</v>
      </c>
      <c r="P458" s="419">
        <f>E458*F458</f>
        <v>210.2663178</v>
      </c>
      <c r="Q458" s="419">
        <f>SUM(O458:O461)</f>
        <v>0</v>
      </c>
      <c r="R458" s="419">
        <f>Q458*1.02*1.05*$R$14</f>
        <v>0</v>
      </c>
    </row>
    <row r="459" spans="1:18" s="135" customFormat="1" ht="14.25" customHeight="1" x14ac:dyDescent="0.25">
      <c r="A459" s="428"/>
      <c r="B459" s="399"/>
      <c r="C459" s="399"/>
      <c r="D459" s="428"/>
      <c r="E459" s="446"/>
      <c r="F459" s="436"/>
      <c r="G459" s="416"/>
      <c r="H459" s="419"/>
      <c r="I459" s="427"/>
      <c r="J459" s="419"/>
      <c r="K459" s="139"/>
      <c r="L459" s="139"/>
      <c r="M459" s="139"/>
      <c r="N459" s="277"/>
      <c r="O459" s="137">
        <f t="shared" si="6"/>
        <v>0</v>
      </c>
      <c r="P459" s="419"/>
      <c r="Q459" s="419"/>
      <c r="R459" s="419"/>
    </row>
    <row r="460" spans="1:18" s="135" customFormat="1" ht="14.25" customHeight="1" x14ac:dyDescent="0.25">
      <c r="A460" s="428"/>
      <c r="B460" s="399"/>
      <c r="C460" s="399"/>
      <c r="D460" s="428"/>
      <c r="E460" s="446"/>
      <c r="F460" s="436"/>
      <c r="G460" s="416"/>
      <c r="H460" s="419"/>
      <c r="I460" s="427"/>
      <c r="J460" s="419"/>
      <c r="K460" s="139"/>
      <c r="L460" s="139"/>
      <c r="M460" s="59"/>
      <c r="N460" s="277"/>
      <c r="O460" s="137">
        <f t="shared" si="6"/>
        <v>0</v>
      </c>
      <c r="P460" s="419"/>
      <c r="Q460" s="419"/>
      <c r="R460" s="419"/>
    </row>
    <row r="461" spans="1:18" s="135" customFormat="1" ht="14.25" customHeight="1" x14ac:dyDescent="0.25">
      <c r="A461" s="428"/>
      <c r="B461" s="399"/>
      <c r="C461" s="399"/>
      <c r="D461" s="428"/>
      <c r="E461" s="446"/>
      <c r="F461" s="436"/>
      <c r="G461" s="417"/>
      <c r="H461" s="419"/>
      <c r="I461" s="427"/>
      <c r="J461" s="419"/>
      <c r="K461" s="139"/>
      <c r="L461" s="139"/>
      <c r="M461" s="139"/>
      <c r="N461" s="277"/>
      <c r="O461" s="137">
        <f t="shared" si="6"/>
        <v>0</v>
      </c>
      <c r="P461" s="419"/>
      <c r="Q461" s="419"/>
      <c r="R461" s="419"/>
    </row>
    <row r="462" spans="1:18" s="135" customFormat="1" ht="14.25" customHeight="1" x14ac:dyDescent="0.25">
      <c r="A462" s="428">
        <v>3</v>
      </c>
      <c r="B462" s="399" t="s">
        <v>304</v>
      </c>
      <c r="C462" s="399" t="s">
        <v>305</v>
      </c>
      <c r="D462" s="428" t="s">
        <v>73</v>
      </c>
      <c r="E462" s="403">
        <v>80</v>
      </c>
      <c r="F462" s="406">
        <f>H462+J462+R462</f>
        <v>2.7307313999999998</v>
      </c>
      <c r="G462" s="415">
        <v>0.81</v>
      </c>
      <c r="H462" s="412">
        <f>G462*$P$8/1000</f>
        <v>1.6295742</v>
      </c>
      <c r="I462" s="427">
        <v>0.39</v>
      </c>
      <c r="J462" s="412">
        <f>I462*$P$9/1000</f>
        <v>1.1011572000000001</v>
      </c>
      <c r="K462" s="139"/>
      <c r="L462" s="139"/>
      <c r="M462" s="139"/>
      <c r="N462" s="271"/>
      <c r="O462" s="137">
        <f t="shared" si="6"/>
        <v>0</v>
      </c>
      <c r="P462" s="412">
        <f>E462*F462</f>
        <v>218.45851199999998</v>
      </c>
      <c r="Q462" s="412">
        <f>SUM(O462:O465)</f>
        <v>0</v>
      </c>
      <c r="R462" s="412">
        <f>Q462*1.02*1.05*$R$14</f>
        <v>0</v>
      </c>
    </row>
    <row r="463" spans="1:18" s="135" customFormat="1" ht="14.25" customHeight="1" x14ac:dyDescent="0.25">
      <c r="A463" s="428"/>
      <c r="B463" s="399"/>
      <c r="C463" s="399"/>
      <c r="D463" s="428"/>
      <c r="E463" s="404"/>
      <c r="F463" s="407"/>
      <c r="G463" s="416"/>
      <c r="H463" s="413"/>
      <c r="I463" s="427"/>
      <c r="J463" s="413"/>
      <c r="K463" s="139"/>
      <c r="L463" s="139"/>
      <c r="M463" s="139"/>
      <c r="N463" s="268"/>
      <c r="O463" s="137">
        <f t="shared" si="6"/>
        <v>0</v>
      </c>
      <c r="P463" s="413"/>
      <c r="Q463" s="413"/>
      <c r="R463" s="413"/>
    </row>
    <row r="464" spans="1:18" s="135" customFormat="1" ht="14.25" customHeight="1" x14ac:dyDescent="0.25">
      <c r="A464" s="428"/>
      <c r="B464" s="399"/>
      <c r="C464" s="399"/>
      <c r="D464" s="428"/>
      <c r="E464" s="404"/>
      <c r="F464" s="407"/>
      <c r="G464" s="416"/>
      <c r="H464" s="413"/>
      <c r="I464" s="427"/>
      <c r="J464" s="413"/>
      <c r="K464" s="139"/>
      <c r="L464" s="139"/>
      <c r="M464" s="139"/>
      <c r="N464" s="268"/>
      <c r="O464" s="137">
        <f t="shared" si="6"/>
        <v>0</v>
      </c>
      <c r="P464" s="413"/>
      <c r="Q464" s="413"/>
      <c r="R464" s="413"/>
    </row>
    <row r="465" spans="1:18" s="135" customFormat="1" ht="14.25" customHeight="1" x14ac:dyDescent="0.25">
      <c r="A465" s="428"/>
      <c r="B465" s="399"/>
      <c r="C465" s="399"/>
      <c r="D465" s="428"/>
      <c r="E465" s="405"/>
      <c r="F465" s="408"/>
      <c r="G465" s="417"/>
      <c r="H465" s="414"/>
      <c r="I465" s="427"/>
      <c r="J465" s="414"/>
      <c r="K465" s="139"/>
      <c r="L465" s="139"/>
      <c r="M465" s="139"/>
      <c r="N465" s="268"/>
      <c r="O465" s="137">
        <f t="shared" si="6"/>
        <v>0</v>
      </c>
      <c r="P465" s="414"/>
      <c r="Q465" s="414"/>
      <c r="R465" s="414"/>
    </row>
    <row r="466" spans="1:18" s="135" customFormat="1" ht="14.25" customHeight="1" x14ac:dyDescent="0.25">
      <c r="A466" s="428">
        <v>4</v>
      </c>
      <c r="B466" s="399" t="s">
        <v>107</v>
      </c>
      <c r="C466" s="399" t="s">
        <v>306</v>
      </c>
      <c r="D466" s="428" t="s">
        <v>73</v>
      </c>
      <c r="E466" s="406">
        <v>80</v>
      </c>
      <c r="F466" s="406">
        <f>H466+J466+R466</f>
        <v>3.3257418000000003</v>
      </c>
      <c r="G466" s="427">
        <v>0.39</v>
      </c>
      <c r="H466" s="412">
        <f>G466*$P$8/1000</f>
        <v>0.78460979999999991</v>
      </c>
      <c r="I466" s="437">
        <v>0.9</v>
      </c>
      <c r="J466" s="412">
        <f>I466*$P$9/1000</f>
        <v>2.5411320000000002</v>
      </c>
      <c r="K466" s="139"/>
      <c r="L466" s="139"/>
      <c r="M466" s="139"/>
      <c r="N466" s="268"/>
      <c r="O466" s="137">
        <f t="shared" si="6"/>
        <v>0</v>
      </c>
      <c r="P466" s="412">
        <f>E466*F466</f>
        <v>266.05934400000001</v>
      </c>
      <c r="Q466" s="412">
        <f>SUM(O466:O469)</f>
        <v>0</v>
      </c>
      <c r="R466" s="412">
        <f>Q466*1.02*1.05*$R$14</f>
        <v>0</v>
      </c>
    </row>
    <row r="467" spans="1:18" s="135" customFormat="1" ht="14.25" customHeight="1" x14ac:dyDescent="0.25">
      <c r="A467" s="428"/>
      <c r="B467" s="399"/>
      <c r="C467" s="399"/>
      <c r="D467" s="428"/>
      <c r="E467" s="407"/>
      <c r="F467" s="407"/>
      <c r="G467" s="427"/>
      <c r="H467" s="413"/>
      <c r="I467" s="437"/>
      <c r="J467" s="413"/>
      <c r="K467" s="139"/>
      <c r="L467" s="139"/>
      <c r="M467" s="139"/>
      <c r="N467" s="268"/>
      <c r="O467" s="137">
        <f t="shared" si="6"/>
        <v>0</v>
      </c>
      <c r="P467" s="413"/>
      <c r="Q467" s="413"/>
      <c r="R467" s="413"/>
    </row>
    <row r="468" spans="1:18" s="135" customFormat="1" ht="14.25" customHeight="1" x14ac:dyDescent="0.25">
      <c r="A468" s="428"/>
      <c r="B468" s="399"/>
      <c r="C468" s="399"/>
      <c r="D468" s="428"/>
      <c r="E468" s="407"/>
      <c r="F468" s="407"/>
      <c r="G468" s="427"/>
      <c r="H468" s="413"/>
      <c r="I468" s="437"/>
      <c r="J468" s="413"/>
      <c r="K468" s="139"/>
      <c r="L468" s="139"/>
      <c r="M468" s="142"/>
      <c r="N468" s="268"/>
      <c r="O468" s="137">
        <f t="shared" si="6"/>
        <v>0</v>
      </c>
      <c r="P468" s="413"/>
      <c r="Q468" s="413"/>
      <c r="R468" s="413"/>
    </row>
    <row r="469" spans="1:18" s="135" customFormat="1" ht="14.25" customHeight="1" x14ac:dyDescent="0.25">
      <c r="A469" s="428"/>
      <c r="B469" s="399"/>
      <c r="C469" s="399"/>
      <c r="D469" s="428"/>
      <c r="E469" s="408"/>
      <c r="F469" s="408"/>
      <c r="G469" s="427"/>
      <c r="H469" s="414"/>
      <c r="I469" s="437"/>
      <c r="J469" s="414"/>
      <c r="K469" s="139"/>
      <c r="L469" s="139"/>
      <c r="M469" s="139"/>
      <c r="N469" s="268"/>
      <c r="O469" s="137">
        <f t="shared" si="6"/>
        <v>0</v>
      </c>
      <c r="P469" s="414"/>
      <c r="Q469" s="414"/>
      <c r="R469" s="414"/>
    </row>
    <row r="470" spans="1:18" s="135" customFormat="1" ht="14.25" customHeight="1" x14ac:dyDescent="0.25">
      <c r="A470" s="428"/>
      <c r="B470" s="467"/>
      <c r="C470" s="452" t="s">
        <v>74</v>
      </c>
      <c r="D470" s="461"/>
      <c r="E470" s="446"/>
      <c r="F470" s="464">
        <f>H470+J470+R470</f>
        <v>0</v>
      </c>
      <c r="G470" s="468"/>
      <c r="H470" s="462">
        <f>G470*$P$8/1000</f>
        <v>0</v>
      </c>
      <c r="I470" s="468"/>
      <c r="J470" s="390">
        <f>I470*$P$9/1000</f>
        <v>0</v>
      </c>
      <c r="K470" s="63"/>
      <c r="L470" s="63"/>
      <c r="M470" s="63"/>
      <c r="N470" s="156"/>
      <c r="O470" s="137">
        <f t="shared" si="6"/>
        <v>0</v>
      </c>
      <c r="P470" s="390">
        <f>E470*F470</f>
        <v>0</v>
      </c>
      <c r="Q470" s="390">
        <f>SUM(O470:O473)</f>
        <v>0</v>
      </c>
      <c r="R470" s="390">
        <f>Q470*1.02*1.05*$R$14</f>
        <v>0</v>
      </c>
    </row>
    <row r="471" spans="1:18" s="135" customFormat="1" ht="14.25" customHeight="1" x14ac:dyDescent="0.25">
      <c r="A471" s="428"/>
      <c r="B471" s="467"/>
      <c r="C471" s="453"/>
      <c r="D471" s="461"/>
      <c r="E471" s="446"/>
      <c r="F471" s="465"/>
      <c r="G471" s="468"/>
      <c r="H471" s="462"/>
      <c r="I471" s="468"/>
      <c r="J471" s="391"/>
      <c r="K471" s="63"/>
      <c r="L471" s="63"/>
      <c r="M471" s="63"/>
      <c r="N471" s="152"/>
      <c r="O471" s="137">
        <f t="shared" si="6"/>
        <v>0</v>
      </c>
      <c r="P471" s="391"/>
      <c r="Q471" s="391"/>
      <c r="R471" s="391"/>
    </row>
    <row r="472" spans="1:18" s="135" customFormat="1" ht="14.25" customHeight="1" x14ac:dyDescent="0.25">
      <c r="A472" s="428"/>
      <c r="B472" s="467"/>
      <c r="C472" s="453"/>
      <c r="D472" s="461"/>
      <c r="E472" s="446"/>
      <c r="F472" s="465"/>
      <c r="G472" s="468"/>
      <c r="H472" s="462"/>
      <c r="I472" s="468"/>
      <c r="J472" s="391"/>
      <c r="K472" s="63"/>
      <c r="L472" s="63"/>
      <c r="M472" s="102"/>
      <c r="N472" s="152"/>
      <c r="O472" s="137">
        <f t="shared" si="6"/>
        <v>0</v>
      </c>
      <c r="P472" s="391"/>
      <c r="Q472" s="391"/>
      <c r="R472" s="391"/>
    </row>
    <row r="473" spans="1:18" s="135" customFormat="1" ht="14.25" customHeight="1" x14ac:dyDescent="0.25">
      <c r="A473" s="428"/>
      <c r="B473" s="467"/>
      <c r="C473" s="454"/>
      <c r="D473" s="461"/>
      <c r="E473" s="446"/>
      <c r="F473" s="466"/>
      <c r="G473" s="468"/>
      <c r="H473" s="462"/>
      <c r="I473" s="468"/>
      <c r="J473" s="392"/>
      <c r="K473" s="63"/>
      <c r="L473" s="63"/>
      <c r="M473" s="63"/>
      <c r="N473" s="152"/>
      <c r="O473" s="137">
        <f t="shared" si="6"/>
        <v>0</v>
      </c>
      <c r="P473" s="392"/>
      <c r="Q473" s="392"/>
      <c r="R473" s="392"/>
    </row>
    <row r="474" spans="1:18" s="61" customFormat="1" ht="12.75" customHeight="1" x14ac:dyDescent="0.25">
      <c r="A474" s="428">
        <v>1</v>
      </c>
      <c r="B474" s="445" t="s">
        <v>822</v>
      </c>
      <c r="C474" s="445" t="s">
        <v>831</v>
      </c>
      <c r="D474" s="481" t="s">
        <v>63</v>
      </c>
      <c r="E474" s="446">
        <v>30</v>
      </c>
      <c r="F474" s="406">
        <f>H474+J474+R474</f>
        <v>7.3792273025800013</v>
      </c>
      <c r="G474" s="418">
        <v>0.245</v>
      </c>
      <c r="H474" s="412">
        <f>G474*$P$8/1000</f>
        <v>0.4928959</v>
      </c>
      <c r="I474" s="418">
        <v>3.5000000000000003E-2</v>
      </c>
      <c r="J474" s="412">
        <f>I474*$P$9/1000</f>
        <v>9.8821800000000015E-2</v>
      </c>
      <c r="K474" s="59" t="s">
        <v>823</v>
      </c>
      <c r="L474" s="138" t="s">
        <v>63</v>
      </c>
      <c r="M474" s="59">
        <v>1.35</v>
      </c>
      <c r="N474" s="274">
        <v>4.2750000000000004</v>
      </c>
      <c r="O474" s="137">
        <f t="shared" si="6"/>
        <v>5.7712500000000011</v>
      </c>
      <c r="P474" s="412">
        <f>E474*F474</f>
        <v>221.37681907740003</v>
      </c>
      <c r="Q474" s="412">
        <f>SUM(O474:O477)</f>
        <v>5.9946500000000009</v>
      </c>
      <c r="R474" s="412">
        <f>Q474*1.02*1.05*$R$14</f>
        <v>6.787509602580001</v>
      </c>
    </row>
    <row r="475" spans="1:18" s="61" customFormat="1" x14ac:dyDescent="0.25">
      <c r="A475" s="428"/>
      <c r="B475" s="445"/>
      <c r="C475" s="445"/>
      <c r="D475" s="481"/>
      <c r="E475" s="446"/>
      <c r="F475" s="407"/>
      <c r="G475" s="418"/>
      <c r="H475" s="413"/>
      <c r="I475" s="418"/>
      <c r="J475" s="413"/>
      <c r="K475" s="59" t="s">
        <v>665</v>
      </c>
      <c r="L475" s="138" t="s">
        <v>75</v>
      </c>
      <c r="M475" s="59">
        <v>0.05</v>
      </c>
      <c r="N475" s="274">
        <v>2.0830000000000002</v>
      </c>
      <c r="O475" s="137">
        <f t="shared" si="6"/>
        <v>0.10415000000000002</v>
      </c>
      <c r="P475" s="413"/>
      <c r="Q475" s="413"/>
      <c r="R475" s="413"/>
    </row>
    <row r="476" spans="1:18" s="61" customFormat="1" x14ac:dyDescent="0.25">
      <c r="A476" s="428"/>
      <c r="B476" s="445"/>
      <c r="C476" s="445"/>
      <c r="D476" s="481"/>
      <c r="E476" s="446"/>
      <c r="F476" s="407"/>
      <c r="G476" s="418"/>
      <c r="H476" s="413"/>
      <c r="I476" s="418"/>
      <c r="J476" s="413"/>
      <c r="K476" s="59" t="s">
        <v>824</v>
      </c>
      <c r="L476" s="138" t="s">
        <v>75</v>
      </c>
      <c r="M476" s="59">
        <v>0.106</v>
      </c>
      <c r="N476" s="274">
        <v>1.125</v>
      </c>
      <c r="O476" s="137">
        <f t="shared" si="6"/>
        <v>0.11924999999999999</v>
      </c>
      <c r="P476" s="413"/>
      <c r="Q476" s="413"/>
      <c r="R476" s="413"/>
    </row>
    <row r="477" spans="1:18" s="61" customFormat="1" x14ac:dyDescent="0.25">
      <c r="A477" s="428"/>
      <c r="B477" s="445"/>
      <c r="C477" s="445"/>
      <c r="D477" s="481"/>
      <c r="E477" s="446"/>
      <c r="F477" s="408"/>
      <c r="G477" s="418"/>
      <c r="H477" s="414"/>
      <c r="I477" s="418"/>
      <c r="J477" s="414"/>
      <c r="K477" s="59"/>
      <c r="L477" s="138"/>
      <c r="M477" s="59"/>
      <c r="N477" s="274"/>
      <c r="O477" s="137">
        <f t="shared" ref="O477:O540" si="7">M477*N477</f>
        <v>0</v>
      </c>
      <c r="P477" s="414"/>
      <c r="Q477" s="414"/>
      <c r="R477" s="414"/>
    </row>
    <row r="478" spans="1:18" s="135" customFormat="1" ht="12.75" customHeight="1" x14ac:dyDescent="0.25">
      <c r="A478" s="428">
        <v>2</v>
      </c>
      <c r="B478" s="396" t="s">
        <v>196</v>
      </c>
      <c r="C478" s="445" t="s">
        <v>307</v>
      </c>
      <c r="D478" s="396" t="s">
        <v>197</v>
      </c>
      <c r="E478" s="446">
        <v>15</v>
      </c>
      <c r="F478" s="406">
        <f>H478+J478+R478</f>
        <v>7.0587</v>
      </c>
      <c r="G478" s="437"/>
      <c r="H478" s="412">
        <f>G478*$P$8/1000</f>
        <v>0</v>
      </c>
      <c r="I478" s="437">
        <v>2.5</v>
      </c>
      <c r="J478" s="412">
        <f>I478*$P$9/1000</f>
        <v>7.0587</v>
      </c>
      <c r="K478" s="139"/>
      <c r="L478" s="268"/>
      <c r="M478" s="268"/>
      <c r="N478" s="268"/>
      <c r="O478" s="137">
        <f t="shared" si="7"/>
        <v>0</v>
      </c>
      <c r="P478" s="412">
        <f>E478*F478</f>
        <v>105.8805</v>
      </c>
      <c r="Q478" s="412">
        <f>SUM(O478:O481)</f>
        <v>0</v>
      </c>
      <c r="R478" s="412">
        <f>Q478*1.02*1.05*$R$14</f>
        <v>0</v>
      </c>
    </row>
    <row r="479" spans="1:18" s="135" customFormat="1" ht="12.75" customHeight="1" x14ac:dyDescent="0.25">
      <c r="A479" s="428"/>
      <c r="B479" s="397"/>
      <c r="C479" s="445"/>
      <c r="D479" s="394"/>
      <c r="E479" s="446"/>
      <c r="F479" s="407"/>
      <c r="G479" s="437"/>
      <c r="H479" s="413"/>
      <c r="I479" s="437"/>
      <c r="J479" s="413"/>
      <c r="K479" s="139"/>
      <c r="L479" s="139"/>
      <c r="M479" s="139"/>
      <c r="N479" s="268"/>
      <c r="O479" s="137">
        <f t="shared" si="7"/>
        <v>0</v>
      </c>
      <c r="P479" s="413"/>
      <c r="Q479" s="413"/>
      <c r="R479" s="413"/>
    </row>
    <row r="480" spans="1:18" s="135" customFormat="1" ht="12.75" customHeight="1" x14ac:dyDescent="0.25">
      <c r="A480" s="428"/>
      <c r="B480" s="397"/>
      <c r="C480" s="445"/>
      <c r="D480" s="394"/>
      <c r="E480" s="446"/>
      <c r="F480" s="407"/>
      <c r="G480" s="437"/>
      <c r="H480" s="413"/>
      <c r="I480" s="437"/>
      <c r="J480" s="413"/>
      <c r="K480" s="139"/>
      <c r="L480" s="139"/>
      <c r="M480" s="48"/>
      <c r="N480" s="268"/>
      <c r="O480" s="137">
        <f t="shared" si="7"/>
        <v>0</v>
      </c>
      <c r="P480" s="413"/>
      <c r="Q480" s="413"/>
      <c r="R480" s="413"/>
    </row>
    <row r="481" spans="1:18" s="135" customFormat="1" ht="12.75" customHeight="1" x14ac:dyDescent="0.25">
      <c r="A481" s="428"/>
      <c r="B481" s="398"/>
      <c r="C481" s="445"/>
      <c r="D481" s="395"/>
      <c r="E481" s="446"/>
      <c r="F481" s="408"/>
      <c r="G481" s="437"/>
      <c r="H481" s="414"/>
      <c r="I481" s="437"/>
      <c r="J481" s="414"/>
      <c r="K481" s="139"/>
      <c r="L481" s="139"/>
      <c r="M481" s="139"/>
      <c r="N481" s="268"/>
      <c r="O481" s="137">
        <f t="shared" si="7"/>
        <v>0</v>
      </c>
      <c r="P481" s="414"/>
      <c r="Q481" s="414"/>
      <c r="R481" s="414"/>
    </row>
    <row r="482" spans="1:18" s="135" customFormat="1" ht="12.75" customHeight="1" x14ac:dyDescent="0.25">
      <c r="A482" s="428">
        <v>3</v>
      </c>
      <c r="B482" s="399" t="s">
        <v>867</v>
      </c>
      <c r="C482" s="399" t="s">
        <v>868</v>
      </c>
      <c r="D482" s="481" t="s">
        <v>79</v>
      </c>
      <c r="E482" s="436">
        <v>4.99</v>
      </c>
      <c r="F482" s="406">
        <f>H482+J482+R482</f>
        <v>190.96546417729201</v>
      </c>
      <c r="G482" s="437">
        <v>12.6</v>
      </c>
      <c r="H482" s="412">
        <f>G482*$P$8/1000</f>
        <v>25.348931999999998</v>
      </c>
      <c r="I482" s="437">
        <v>2.1</v>
      </c>
      <c r="J482" s="412">
        <f>I482*$P$9/1000</f>
        <v>5.9293079999999998</v>
      </c>
      <c r="K482" s="138" t="s">
        <v>801</v>
      </c>
      <c r="L482" s="138" t="s">
        <v>79</v>
      </c>
      <c r="M482" s="138">
        <v>1.05</v>
      </c>
      <c r="N482" s="273">
        <v>127.083</v>
      </c>
      <c r="O482" s="137">
        <f t="shared" si="7"/>
        <v>133.43715</v>
      </c>
      <c r="P482" s="412">
        <f>E482*F482</f>
        <v>952.9176662446871</v>
      </c>
      <c r="Q482" s="412">
        <f>SUM(O482:O485)</f>
        <v>141.03391000000002</v>
      </c>
      <c r="R482" s="412">
        <f>Q482*1.02*1.05*$R$14</f>
        <v>159.68722417729202</v>
      </c>
    </row>
    <row r="483" spans="1:18" s="135" customFormat="1" ht="12.75" customHeight="1" x14ac:dyDescent="0.25">
      <c r="A483" s="428"/>
      <c r="B483" s="399"/>
      <c r="C483" s="399"/>
      <c r="D483" s="481"/>
      <c r="E483" s="436"/>
      <c r="F483" s="407"/>
      <c r="G483" s="437"/>
      <c r="H483" s="413"/>
      <c r="I483" s="437"/>
      <c r="J483" s="413"/>
      <c r="K483" s="138" t="s">
        <v>802</v>
      </c>
      <c r="L483" s="138" t="s">
        <v>63</v>
      </c>
      <c r="M483" s="138">
        <v>1.96</v>
      </c>
      <c r="N483" s="273">
        <v>0.85</v>
      </c>
      <c r="O483" s="137">
        <f t="shared" si="7"/>
        <v>1.6659999999999999</v>
      </c>
      <c r="P483" s="413"/>
      <c r="Q483" s="413"/>
      <c r="R483" s="413"/>
    </row>
    <row r="484" spans="1:18" s="135" customFormat="1" ht="12.75" customHeight="1" x14ac:dyDescent="0.25">
      <c r="A484" s="428"/>
      <c r="B484" s="399"/>
      <c r="C484" s="399"/>
      <c r="D484" s="481"/>
      <c r="E484" s="436"/>
      <c r="F484" s="407"/>
      <c r="G484" s="437"/>
      <c r="H484" s="413"/>
      <c r="I484" s="437"/>
      <c r="J484" s="413"/>
      <c r="K484" s="138" t="s">
        <v>526</v>
      </c>
      <c r="L484" s="138" t="s">
        <v>75</v>
      </c>
      <c r="M484" s="143">
        <v>4.38</v>
      </c>
      <c r="N484" s="273">
        <v>0.42199999999999999</v>
      </c>
      <c r="O484" s="137">
        <f t="shared" si="7"/>
        <v>1.84836</v>
      </c>
      <c r="P484" s="413"/>
      <c r="Q484" s="413"/>
      <c r="R484" s="413"/>
    </row>
    <row r="485" spans="1:18" s="135" customFormat="1" ht="12.75" customHeight="1" x14ac:dyDescent="0.25">
      <c r="A485" s="428"/>
      <c r="B485" s="399"/>
      <c r="C485" s="399"/>
      <c r="D485" s="481"/>
      <c r="E485" s="436"/>
      <c r="F485" s="408"/>
      <c r="G485" s="437"/>
      <c r="H485" s="414"/>
      <c r="I485" s="437"/>
      <c r="J485" s="414"/>
      <c r="K485" s="138" t="s">
        <v>804</v>
      </c>
      <c r="L485" s="138" t="s">
        <v>75</v>
      </c>
      <c r="M485" s="138">
        <v>7.2</v>
      </c>
      <c r="N485" s="273">
        <v>0.56699999999999995</v>
      </c>
      <c r="O485" s="137">
        <f t="shared" si="7"/>
        <v>4.0823999999999998</v>
      </c>
      <c r="P485" s="414"/>
      <c r="Q485" s="414"/>
      <c r="R485" s="414"/>
    </row>
    <row r="486" spans="1:18" s="135" customFormat="1" ht="12.75" customHeight="1" x14ac:dyDescent="0.25">
      <c r="A486" s="428">
        <v>4</v>
      </c>
      <c r="B486" s="399" t="s">
        <v>93</v>
      </c>
      <c r="C486" s="399" t="s">
        <v>869</v>
      </c>
      <c r="D486" s="445" t="s">
        <v>75</v>
      </c>
      <c r="E486" s="446">
        <v>59.2</v>
      </c>
      <c r="F486" s="406">
        <f>H486+J486+R486</f>
        <v>0.64199210039999988</v>
      </c>
      <c r="G486" s="437"/>
      <c r="H486" s="412">
        <f>G486*$P$8/1000</f>
        <v>0</v>
      </c>
      <c r="I486" s="437"/>
      <c r="J486" s="412">
        <f>I486*$P$9/1000</f>
        <v>0</v>
      </c>
      <c r="K486" s="139" t="s">
        <v>154</v>
      </c>
      <c r="L486" s="139" t="s">
        <v>75</v>
      </c>
      <c r="M486" s="139">
        <v>1</v>
      </c>
      <c r="N486" s="268">
        <v>0.56699999999999995</v>
      </c>
      <c r="O486" s="137">
        <f t="shared" si="7"/>
        <v>0.56699999999999995</v>
      </c>
      <c r="P486" s="412">
        <f>E486*F486</f>
        <v>38.005932343679994</v>
      </c>
      <c r="Q486" s="412">
        <f>SUM(O486:O489)</f>
        <v>0.56699999999999995</v>
      </c>
      <c r="R486" s="412">
        <f>Q486*1.02*1.05*$R$14</f>
        <v>0.64199210039999988</v>
      </c>
    </row>
    <row r="487" spans="1:18" s="135" customFormat="1" ht="12.75" customHeight="1" x14ac:dyDescent="0.25">
      <c r="A487" s="428"/>
      <c r="B487" s="399"/>
      <c r="C487" s="399"/>
      <c r="D487" s="445"/>
      <c r="E487" s="446"/>
      <c r="F487" s="407"/>
      <c r="G487" s="437"/>
      <c r="H487" s="413"/>
      <c r="I487" s="437"/>
      <c r="J487" s="413"/>
      <c r="K487" s="139"/>
      <c r="L487" s="139"/>
      <c r="M487" s="139"/>
      <c r="N487" s="268"/>
      <c r="O487" s="137">
        <f t="shared" si="7"/>
        <v>0</v>
      </c>
      <c r="P487" s="413"/>
      <c r="Q487" s="413"/>
      <c r="R487" s="413"/>
    </row>
    <row r="488" spans="1:18" s="135" customFormat="1" ht="12.75" customHeight="1" x14ac:dyDescent="0.25">
      <c r="A488" s="428"/>
      <c r="B488" s="399"/>
      <c r="C488" s="399"/>
      <c r="D488" s="445"/>
      <c r="E488" s="446"/>
      <c r="F488" s="407"/>
      <c r="G488" s="437"/>
      <c r="H488" s="413"/>
      <c r="I488" s="437"/>
      <c r="J488" s="413"/>
      <c r="K488" s="139"/>
      <c r="L488" s="139"/>
      <c r="M488" s="48"/>
      <c r="N488" s="268"/>
      <c r="O488" s="137">
        <f t="shared" si="7"/>
        <v>0</v>
      </c>
      <c r="P488" s="413"/>
      <c r="Q488" s="413"/>
      <c r="R488" s="413"/>
    </row>
    <row r="489" spans="1:18" s="135" customFormat="1" ht="12.75" customHeight="1" x14ac:dyDescent="0.25">
      <c r="A489" s="428"/>
      <c r="B489" s="399"/>
      <c r="C489" s="399"/>
      <c r="D489" s="445"/>
      <c r="E489" s="446"/>
      <c r="F489" s="408"/>
      <c r="G489" s="437"/>
      <c r="H489" s="414"/>
      <c r="I489" s="437"/>
      <c r="J489" s="414"/>
      <c r="K489" s="139"/>
      <c r="L489" s="139"/>
      <c r="M489" s="139"/>
      <c r="N489" s="268"/>
      <c r="O489" s="137">
        <f t="shared" si="7"/>
        <v>0</v>
      </c>
      <c r="P489" s="414"/>
      <c r="Q489" s="414"/>
      <c r="R489" s="414"/>
    </row>
    <row r="490" spans="1:18" s="135" customFormat="1" ht="12.75" customHeight="1" x14ac:dyDescent="0.25">
      <c r="A490" s="428">
        <v>5</v>
      </c>
      <c r="B490" s="399" t="s">
        <v>93</v>
      </c>
      <c r="C490" s="399" t="s">
        <v>1738</v>
      </c>
      <c r="D490" s="481" t="s">
        <v>63</v>
      </c>
      <c r="E490" s="446">
        <v>410</v>
      </c>
      <c r="F490" s="406">
        <f>H490+J490+R490</f>
        <v>0.22645224000000003</v>
      </c>
      <c r="G490" s="437"/>
      <c r="H490" s="419">
        <f>G490*$P$8/1000</f>
        <v>0</v>
      </c>
      <c r="I490" s="418"/>
      <c r="J490" s="412">
        <f>I490*$P$9/1000</f>
        <v>0</v>
      </c>
      <c r="K490" s="273" t="s">
        <v>871</v>
      </c>
      <c r="L490" s="273" t="s">
        <v>75</v>
      </c>
      <c r="M490" s="138">
        <v>0.4</v>
      </c>
      <c r="N490" s="273">
        <v>0.5</v>
      </c>
      <c r="O490" s="137">
        <f t="shared" si="7"/>
        <v>0.2</v>
      </c>
      <c r="P490" s="412">
        <f>E490*F490</f>
        <v>92.845418400000014</v>
      </c>
      <c r="Q490" s="412">
        <f>SUM(O490:O493)</f>
        <v>0.2</v>
      </c>
      <c r="R490" s="412">
        <f>Q490*1.02*1.05*$R$14</f>
        <v>0.22645224000000003</v>
      </c>
    </row>
    <row r="491" spans="1:18" s="135" customFormat="1" ht="12.75" customHeight="1" x14ac:dyDescent="0.25">
      <c r="A491" s="428"/>
      <c r="B491" s="399"/>
      <c r="C491" s="399"/>
      <c r="D491" s="481"/>
      <c r="E491" s="446"/>
      <c r="F491" s="407"/>
      <c r="G491" s="437"/>
      <c r="H491" s="419"/>
      <c r="I491" s="418"/>
      <c r="J491" s="413"/>
      <c r="K491" s="139"/>
      <c r="L491" s="139"/>
      <c r="M491" s="139"/>
      <c r="N491" s="268"/>
      <c r="O491" s="137">
        <f t="shared" si="7"/>
        <v>0</v>
      </c>
      <c r="P491" s="413"/>
      <c r="Q491" s="413"/>
      <c r="R491" s="413"/>
    </row>
    <row r="492" spans="1:18" s="135" customFormat="1" ht="12.75" customHeight="1" x14ac:dyDescent="0.25">
      <c r="A492" s="428"/>
      <c r="B492" s="399"/>
      <c r="C492" s="399"/>
      <c r="D492" s="481"/>
      <c r="E492" s="446"/>
      <c r="F492" s="407"/>
      <c r="G492" s="437"/>
      <c r="H492" s="419"/>
      <c r="I492" s="418"/>
      <c r="J492" s="413"/>
      <c r="K492" s="139"/>
      <c r="L492" s="139"/>
      <c r="M492" s="142"/>
      <c r="N492" s="59"/>
      <c r="O492" s="137">
        <f t="shared" si="7"/>
        <v>0</v>
      </c>
      <c r="P492" s="413"/>
      <c r="Q492" s="413"/>
      <c r="R492" s="413"/>
    </row>
    <row r="493" spans="1:18" s="135" customFormat="1" ht="12.75" customHeight="1" x14ac:dyDescent="0.25">
      <c r="A493" s="428"/>
      <c r="B493" s="399"/>
      <c r="C493" s="399"/>
      <c r="D493" s="481"/>
      <c r="E493" s="446"/>
      <c r="F493" s="408"/>
      <c r="G493" s="437"/>
      <c r="H493" s="419"/>
      <c r="I493" s="418"/>
      <c r="J493" s="414"/>
      <c r="K493" s="139"/>
      <c r="L493" s="139"/>
      <c r="M493" s="139"/>
      <c r="N493" s="268"/>
      <c r="O493" s="137">
        <f t="shared" si="7"/>
        <v>0</v>
      </c>
      <c r="P493" s="414"/>
      <c r="Q493" s="414"/>
      <c r="R493" s="414"/>
    </row>
    <row r="494" spans="1:18" s="135" customFormat="1" ht="12.75" customHeight="1" x14ac:dyDescent="0.25">
      <c r="A494" s="428"/>
      <c r="B494" s="558"/>
      <c r="C494" s="452" t="s">
        <v>872</v>
      </c>
      <c r="D494" s="481"/>
      <c r="E494" s="446"/>
      <c r="F494" s="464">
        <f>H494+J494+R494</f>
        <v>0</v>
      </c>
      <c r="G494" s="460"/>
      <c r="H494" s="390">
        <f>G494*$P$8/1000</f>
        <v>0</v>
      </c>
      <c r="I494" s="468"/>
      <c r="J494" s="390">
        <f>I494*$P$9/1000</f>
        <v>0</v>
      </c>
      <c r="K494" s="138"/>
      <c r="L494" s="138"/>
      <c r="M494" s="138"/>
      <c r="N494" s="170"/>
      <c r="O494" s="137">
        <f t="shared" si="7"/>
        <v>0</v>
      </c>
      <c r="P494" s="390">
        <f>E494*F494</f>
        <v>0</v>
      </c>
      <c r="Q494" s="390">
        <f>SUM(O494:O497)</f>
        <v>0</v>
      </c>
      <c r="R494" s="390">
        <f>Q494*1.02*1.05*$R$14</f>
        <v>0</v>
      </c>
    </row>
    <row r="495" spans="1:18" s="135" customFormat="1" ht="12.75" customHeight="1" x14ac:dyDescent="0.25">
      <c r="A495" s="428"/>
      <c r="B495" s="558"/>
      <c r="C495" s="453"/>
      <c r="D495" s="481"/>
      <c r="E495" s="446"/>
      <c r="F495" s="465"/>
      <c r="G495" s="460"/>
      <c r="H495" s="391"/>
      <c r="I495" s="468"/>
      <c r="J495" s="391"/>
      <c r="K495" s="138"/>
      <c r="L495" s="138"/>
      <c r="M495" s="138"/>
      <c r="N495" s="170"/>
      <c r="O495" s="137">
        <f t="shared" si="7"/>
        <v>0</v>
      </c>
      <c r="P495" s="391"/>
      <c r="Q495" s="391"/>
      <c r="R495" s="391"/>
    </row>
    <row r="496" spans="1:18" s="135" customFormat="1" ht="12.75" customHeight="1" x14ac:dyDescent="0.25">
      <c r="A496" s="428"/>
      <c r="B496" s="558"/>
      <c r="C496" s="453"/>
      <c r="D496" s="481"/>
      <c r="E496" s="446"/>
      <c r="F496" s="465"/>
      <c r="G496" s="460"/>
      <c r="H496" s="391"/>
      <c r="I496" s="468"/>
      <c r="J496" s="391"/>
      <c r="K496" s="138"/>
      <c r="L496" s="138"/>
      <c r="M496" s="138"/>
      <c r="N496" s="170"/>
      <c r="O496" s="137">
        <f t="shared" si="7"/>
        <v>0</v>
      </c>
      <c r="P496" s="391"/>
      <c r="Q496" s="391"/>
      <c r="R496" s="391"/>
    </row>
    <row r="497" spans="1:18" s="135" customFormat="1" ht="12.75" customHeight="1" x14ac:dyDescent="0.25">
      <c r="A497" s="428"/>
      <c r="B497" s="558"/>
      <c r="C497" s="454"/>
      <c r="D497" s="481"/>
      <c r="E497" s="446"/>
      <c r="F497" s="466"/>
      <c r="G497" s="460"/>
      <c r="H497" s="392"/>
      <c r="I497" s="468"/>
      <c r="J497" s="392"/>
      <c r="K497" s="138"/>
      <c r="L497" s="138"/>
      <c r="M497" s="138"/>
      <c r="N497" s="170"/>
      <c r="O497" s="137">
        <f t="shared" si="7"/>
        <v>0</v>
      </c>
      <c r="P497" s="392"/>
      <c r="Q497" s="392"/>
      <c r="R497" s="392"/>
    </row>
    <row r="498" spans="1:18" s="135" customFormat="1" ht="12.75" customHeight="1" x14ac:dyDescent="0.25">
      <c r="A498" s="428">
        <v>1</v>
      </c>
      <c r="B498" s="558" t="s">
        <v>553</v>
      </c>
      <c r="C498" s="445" t="s">
        <v>1508</v>
      </c>
      <c r="D498" s="485" t="s">
        <v>63</v>
      </c>
      <c r="E498" s="486">
        <v>80</v>
      </c>
      <c r="F498" s="464">
        <f>H498+J498+R498</f>
        <v>2.8107100143999997</v>
      </c>
      <c r="G498" s="437">
        <v>0.79400000000000004</v>
      </c>
      <c r="H498" s="390">
        <f>G498*$P$8/1000</f>
        <v>1.59738508</v>
      </c>
      <c r="I498" s="437">
        <v>6.4000000000000001E-2</v>
      </c>
      <c r="J498" s="390">
        <f>I498*$P$9/1000</f>
        <v>0.18070272000000001</v>
      </c>
      <c r="K498" s="139" t="s">
        <v>94</v>
      </c>
      <c r="L498" s="139" t="s">
        <v>79</v>
      </c>
      <c r="M498" s="139">
        <v>0.03</v>
      </c>
      <c r="N498" s="269">
        <v>26.4</v>
      </c>
      <c r="O498" s="137">
        <f t="shared" si="7"/>
        <v>0.79199999999999993</v>
      </c>
      <c r="P498" s="390">
        <f>E498*F498</f>
        <v>224.85680115199997</v>
      </c>
      <c r="Q498" s="390">
        <f>SUM(O498:O501)</f>
        <v>0.91199999999999992</v>
      </c>
      <c r="R498" s="390">
        <f>Q498*1.02*1.05*$R$14</f>
        <v>1.0326222143999999</v>
      </c>
    </row>
    <row r="499" spans="1:18" s="135" customFormat="1" ht="12.75" customHeight="1" x14ac:dyDescent="0.25">
      <c r="A499" s="428"/>
      <c r="B499" s="558"/>
      <c r="C499" s="445"/>
      <c r="D499" s="485"/>
      <c r="E499" s="486"/>
      <c r="F499" s="465"/>
      <c r="G499" s="437"/>
      <c r="H499" s="391"/>
      <c r="I499" s="437"/>
      <c r="J499" s="391"/>
      <c r="K499" s="139" t="s">
        <v>554</v>
      </c>
      <c r="L499" s="139" t="s">
        <v>75</v>
      </c>
      <c r="M499" s="139">
        <v>0.12</v>
      </c>
      <c r="N499" s="268">
        <v>1</v>
      </c>
      <c r="O499" s="137">
        <f t="shared" si="7"/>
        <v>0.12</v>
      </c>
      <c r="P499" s="391"/>
      <c r="Q499" s="391"/>
      <c r="R499" s="391"/>
    </row>
    <row r="500" spans="1:18" s="135" customFormat="1" ht="12.75" customHeight="1" x14ac:dyDescent="0.25">
      <c r="A500" s="428"/>
      <c r="B500" s="558"/>
      <c r="C500" s="445"/>
      <c r="D500" s="485"/>
      <c r="E500" s="486"/>
      <c r="F500" s="465"/>
      <c r="G500" s="437"/>
      <c r="H500" s="391"/>
      <c r="I500" s="437"/>
      <c r="J500" s="391"/>
      <c r="K500" s="138"/>
      <c r="L500" s="138"/>
      <c r="M500" s="138"/>
      <c r="N500" s="268"/>
      <c r="O500" s="137">
        <f t="shared" si="7"/>
        <v>0</v>
      </c>
      <c r="P500" s="391"/>
      <c r="Q500" s="391"/>
      <c r="R500" s="391"/>
    </row>
    <row r="501" spans="1:18" s="135" customFormat="1" ht="12.75" customHeight="1" x14ac:dyDescent="0.25">
      <c r="A501" s="428"/>
      <c r="B501" s="558"/>
      <c r="C501" s="445"/>
      <c r="D501" s="485"/>
      <c r="E501" s="486"/>
      <c r="F501" s="466"/>
      <c r="G501" s="437"/>
      <c r="H501" s="392"/>
      <c r="I501" s="437"/>
      <c r="J501" s="392"/>
      <c r="K501" s="138"/>
      <c r="L501" s="138"/>
      <c r="M501" s="138"/>
      <c r="N501" s="273"/>
      <c r="O501" s="137">
        <f t="shared" si="7"/>
        <v>0</v>
      </c>
      <c r="P501" s="392"/>
      <c r="Q501" s="392"/>
      <c r="R501" s="392"/>
    </row>
    <row r="502" spans="1:18" s="135" customFormat="1" ht="12.75" customHeight="1" x14ac:dyDescent="0.25">
      <c r="A502" s="428">
        <v>2</v>
      </c>
      <c r="B502" s="396" t="s">
        <v>93</v>
      </c>
      <c r="C502" s="399" t="s">
        <v>1507</v>
      </c>
      <c r="D502" s="485" t="s">
        <v>63</v>
      </c>
      <c r="E502" s="486">
        <v>80</v>
      </c>
      <c r="F502" s="406">
        <f>H502+J502+R502</f>
        <v>0.90580896000000011</v>
      </c>
      <c r="G502" s="476"/>
      <c r="H502" s="412">
        <f>G502*$P$8/1000</f>
        <v>0</v>
      </c>
      <c r="I502" s="543"/>
      <c r="J502" s="412">
        <f>I502*$P$9/1000</f>
        <v>0</v>
      </c>
      <c r="K502" s="139" t="s">
        <v>168</v>
      </c>
      <c r="L502" s="271" t="s">
        <v>63</v>
      </c>
      <c r="M502" s="139">
        <v>1</v>
      </c>
      <c r="N502" s="268">
        <v>0.8</v>
      </c>
      <c r="O502" s="137">
        <f t="shared" si="7"/>
        <v>0.8</v>
      </c>
      <c r="P502" s="412">
        <f>E502*F502</f>
        <v>72.464716800000005</v>
      </c>
      <c r="Q502" s="412">
        <f>SUM(O502:O505)</f>
        <v>0.8</v>
      </c>
      <c r="R502" s="412">
        <f>Q502*1.02*1.05*$R$14</f>
        <v>0.90580896000000011</v>
      </c>
    </row>
    <row r="503" spans="1:18" s="135" customFormat="1" ht="12.75" customHeight="1" x14ac:dyDescent="0.25">
      <c r="A503" s="428"/>
      <c r="B503" s="397"/>
      <c r="C503" s="399"/>
      <c r="D503" s="485"/>
      <c r="E503" s="486"/>
      <c r="F503" s="407"/>
      <c r="G503" s="476"/>
      <c r="H503" s="413"/>
      <c r="I503" s="543"/>
      <c r="J503" s="413"/>
      <c r="K503" s="253"/>
      <c r="L503" s="253"/>
      <c r="M503" s="253"/>
      <c r="N503" s="267"/>
      <c r="O503" s="137">
        <f t="shared" si="7"/>
        <v>0</v>
      </c>
      <c r="P503" s="413"/>
      <c r="Q503" s="413"/>
      <c r="R503" s="413"/>
    </row>
    <row r="504" spans="1:18" s="135" customFormat="1" ht="12.75" customHeight="1" x14ac:dyDescent="0.25">
      <c r="A504" s="428"/>
      <c r="B504" s="397"/>
      <c r="C504" s="399"/>
      <c r="D504" s="485"/>
      <c r="E504" s="486"/>
      <c r="F504" s="407"/>
      <c r="G504" s="476"/>
      <c r="H504" s="413"/>
      <c r="I504" s="543"/>
      <c r="J504" s="413"/>
      <c r="K504" s="253"/>
      <c r="L504" s="253"/>
      <c r="M504" s="264"/>
      <c r="N504" s="267"/>
      <c r="O504" s="137">
        <f t="shared" si="7"/>
        <v>0</v>
      </c>
      <c r="P504" s="413"/>
      <c r="Q504" s="413"/>
      <c r="R504" s="413"/>
    </row>
    <row r="505" spans="1:18" s="135" customFormat="1" ht="12.75" customHeight="1" x14ac:dyDescent="0.25">
      <c r="A505" s="428"/>
      <c r="B505" s="398"/>
      <c r="C505" s="399"/>
      <c r="D505" s="485"/>
      <c r="E505" s="486"/>
      <c r="F505" s="408"/>
      <c r="G505" s="476"/>
      <c r="H505" s="414"/>
      <c r="I505" s="543"/>
      <c r="J505" s="414"/>
      <c r="K505" s="253"/>
      <c r="L505" s="253"/>
      <c r="M505" s="253"/>
      <c r="N505" s="267"/>
      <c r="O505" s="137">
        <f t="shared" si="7"/>
        <v>0</v>
      </c>
      <c r="P505" s="414"/>
      <c r="Q505" s="414"/>
      <c r="R505" s="414"/>
    </row>
    <row r="506" spans="1:18" s="135" customFormat="1" ht="12.75" customHeight="1" x14ac:dyDescent="0.25">
      <c r="A506" s="428">
        <v>3</v>
      </c>
      <c r="B506" s="506" t="s">
        <v>874</v>
      </c>
      <c r="C506" s="506" t="s">
        <v>875</v>
      </c>
      <c r="D506" s="485" t="s">
        <v>63</v>
      </c>
      <c r="E506" s="507">
        <v>80</v>
      </c>
      <c r="F506" s="406">
        <f>H506+J506+R506</f>
        <v>2.7835083447999995</v>
      </c>
      <c r="G506" s="480">
        <v>0.28399999999999997</v>
      </c>
      <c r="H506" s="412">
        <f>G506*$P$8/1000</f>
        <v>0.57135687999999996</v>
      </c>
      <c r="I506" s="480">
        <v>0.04</v>
      </c>
      <c r="J506" s="412">
        <f>I506*$P$9/1000</f>
        <v>0.1129392</v>
      </c>
      <c r="K506" s="113" t="s">
        <v>551</v>
      </c>
      <c r="L506" s="271" t="s">
        <v>63</v>
      </c>
      <c r="M506" s="271">
        <v>1.03</v>
      </c>
      <c r="N506" s="272">
        <v>1.8</v>
      </c>
      <c r="O506" s="137">
        <f t="shared" si="7"/>
        <v>1.8540000000000001</v>
      </c>
      <c r="P506" s="412">
        <f>E506*F506</f>
        <v>222.68066758399996</v>
      </c>
      <c r="Q506" s="412">
        <f>SUM(O506:O509)</f>
        <v>1.8540000000000001</v>
      </c>
      <c r="R506" s="412">
        <f>Q506*1.02*1.05*$R$14</f>
        <v>2.0992122647999998</v>
      </c>
    </row>
    <row r="507" spans="1:18" s="135" customFormat="1" ht="12.75" customHeight="1" x14ac:dyDescent="0.25">
      <c r="A507" s="428"/>
      <c r="B507" s="506"/>
      <c r="C507" s="506"/>
      <c r="D507" s="485"/>
      <c r="E507" s="507"/>
      <c r="F507" s="407"/>
      <c r="G507" s="480"/>
      <c r="H507" s="413"/>
      <c r="I507" s="480"/>
      <c r="J507" s="413"/>
      <c r="K507" s="113"/>
      <c r="L507" s="113"/>
      <c r="M507" s="113"/>
      <c r="N507" s="271"/>
      <c r="O507" s="137">
        <f t="shared" si="7"/>
        <v>0</v>
      </c>
      <c r="P507" s="413"/>
      <c r="Q507" s="413"/>
      <c r="R507" s="413"/>
    </row>
    <row r="508" spans="1:18" s="135" customFormat="1" ht="12.75" customHeight="1" x14ac:dyDescent="0.25">
      <c r="A508" s="428"/>
      <c r="B508" s="506"/>
      <c r="C508" s="506"/>
      <c r="D508" s="485"/>
      <c r="E508" s="507"/>
      <c r="F508" s="407"/>
      <c r="G508" s="480"/>
      <c r="H508" s="413"/>
      <c r="I508" s="480"/>
      <c r="J508" s="413"/>
      <c r="K508" s="113"/>
      <c r="L508" s="113"/>
      <c r="M508" s="181"/>
      <c r="N508" s="271"/>
      <c r="O508" s="137">
        <f t="shared" si="7"/>
        <v>0</v>
      </c>
      <c r="P508" s="413"/>
      <c r="Q508" s="413"/>
      <c r="R508" s="413"/>
    </row>
    <row r="509" spans="1:18" s="135" customFormat="1" ht="12.75" customHeight="1" x14ac:dyDescent="0.25">
      <c r="A509" s="428"/>
      <c r="B509" s="506"/>
      <c r="C509" s="506"/>
      <c r="D509" s="485"/>
      <c r="E509" s="507"/>
      <c r="F509" s="408"/>
      <c r="G509" s="480"/>
      <c r="H509" s="414"/>
      <c r="I509" s="480"/>
      <c r="J509" s="414"/>
      <c r="K509" s="113"/>
      <c r="L509" s="113"/>
      <c r="M509" s="113"/>
      <c r="N509" s="271"/>
      <c r="O509" s="137">
        <f t="shared" si="7"/>
        <v>0</v>
      </c>
      <c r="P509" s="414"/>
      <c r="Q509" s="414"/>
      <c r="R509" s="414"/>
    </row>
    <row r="510" spans="1:18" s="135" customFormat="1" ht="12.75" customHeight="1" x14ac:dyDescent="0.25">
      <c r="A510" s="428">
        <v>4</v>
      </c>
      <c r="B510" s="506" t="s">
        <v>865</v>
      </c>
      <c r="C510" s="506" t="s">
        <v>876</v>
      </c>
      <c r="D510" s="485" t="s">
        <v>63</v>
      </c>
      <c r="E510" s="507">
        <v>80</v>
      </c>
      <c r="F510" s="406">
        <f>H510+J510+R510</f>
        <v>0.56742927293200007</v>
      </c>
      <c r="G510" s="480">
        <v>0.107</v>
      </c>
      <c r="H510" s="412">
        <f>G510*$P$8/1000</f>
        <v>0.21526473999999998</v>
      </c>
      <c r="I510" s="480">
        <v>1.3000000000000001E-2</v>
      </c>
      <c r="J510" s="412">
        <f>I510*$P$9/1000</f>
        <v>3.670524E-2</v>
      </c>
      <c r="K510" s="113" t="s">
        <v>877</v>
      </c>
      <c r="L510" s="271" t="s">
        <v>63</v>
      </c>
      <c r="M510" s="271">
        <v>1.1100000000000001</v>
      </c>
      <c r="N510" s="271">
        <v>0.251</v>
      </c>
      <c r="O510" s="137">
        <f t="shared" si="7"/>
        <v>0.27861000000000002</v>
      </c>
      <c r="P510" s="412">
        <f>E510*F510</f>
        <v>45.394341834560009</v>
      </c>
      <c r="Q510" s="412">
        <f>SUM(O510:O513)</f>
        <v>0.27861000000000002</v>
      </c>
      <c r="R510" s="412">
        <f>Q510*1.02*1.05*$R$14</f>
        <v>0.31545929293200003</v>
      </c>
    </row>
    <row r="511" spans="1:18" s="135" customFormat="1" ht="12.75" customHeight="1" x14ac:dyDescent="0.25">
      <c r="A511" s="428"/>
      <c r="B511" s="506"/>
      <c r="C511" s="506"/>
      <c r="D511" s="485"/>
      <c r="E511" s="507"/>
      <c r="F511" s="407"/>
      <c r="G511" s="480"/>
      <c r="H511" s="413"/>
      <c r="I511" s="480"/>
      <c r="J511" s="413"/>
      <c r="K511" s="113" t="s">
        <v>879</v>
      </c>
      <c r="L511" s="113"/>
      <c r="M511" s="113"/>
      <c r="N511" s="271"/>
      <c r="O511" s="137">
        <f t="shared" si="7"/>
        <v>0</v>
      </c>
      <c r="P511" s="413"/>
      <c r="Q511" s="413"/>
      <c r="R511" s="413"/>
    </row>
    <row r="512" spans="1:18" s="135" customFormat="1" ht="12.75" customHeight="1" x14ac:dyDescent="0.25">
      <c r="A512" s="428"/>
      <c r="B512" s="506"/>
      <c r="C512" s="506"/>
      <c r="D512" s="485"/>
      <c r="E512" s="507"/>
      <c r="F512" s="407"/>
      <c r="G512" s="480"/>
      <c r="H512" s="413"/>
      <c r="I512" s="480"/>
      <c r="J512" s="413"/>
      <c r="K512" s="253"/>
      <c r="L512" s="253"/>
      <c r="M512" s="264"/>
      <c r="N512" s="267"/>
      <c r="O512" s="137">
        <f t="shared" si="7"/>
        <v>0</v>
      </c>
      <c r="P512" s="413"/>
      <c r="Q512" s="413"/>
      <c r="R512" s="413"/>
    </row>
    <row r="513" spans="1:18" s="135" customFormat="1" ht="12.75" customHeight="1" x14ac:dyDescent="0.25">
      <c r="A513" s="428"/>
      <c r="B513" s="506"/>
      <c r="C513" s="506"/>
      <c r="D513" s="485"/>
      <c r="E513" s="507"/>
      <c r="F513" s="408"/>
      <c r="G513" s="480"/>
      <c r="H513" s="414"/>
      <c r="I513" s="480"/>
      <c r="J513" s="414"/>
      <c r="K513" s="253"/>
      <c r="L513" s="253"/>
      <c r="M513" s="253"/>
      <c r="N513" s="267"/>
      <c r="O513" s="137">
        <f t="shared" si="7"/>
        <v>0</v>
      </c>
      <c r="P513" s="414"/>
      <c r="Q513" s="414"/>
      <c r="R513" s="414"/>
    </row>
    <row r="514" spans="1:18" s="135" customFormat="1" ht="12.75" customHeight="1" x14ac:dyDescent="0.25">
      <c r="A514" s="428">
        <v>5</v>
      </c>
      <c r="B514" s="399" t="s">
        <v>1375</v>
      </c>
      <c r="C514" s="399" t="s">
        <v>1823</v>
      </c>
      <c r="D514" s="393" t="s">
        <v>79</v>
      </c>
      <c r="E514" s="446">
        <v>102</v>
      </c>
      <c r="F514" s="406">
        <f>H514+J514+R514</f>
        <v>33.032290079999996</v>
      </c>
      <c r="G514" s="415">
        <v>14.1</v>
      </c>
      <c r="H514" s="412">
        <f>G514*$P$8/1000</f>
        <v>28.366661999999998</v>
      </c>
      <c r="I514" s="427">
        <v>0.69</v>
      </c>
      <c r="J514" s="412">
        <f>I514*$P$9/1000</f>
        <v>1.9482012</v>
      </c>
      <c r="K514" s="139" t="s">
        <v>1513</v>
      </c>
      <c r="L514" s="139" t="s">
        <v>79</v>
      </c>
      <c r="M514" s="139">
        <v>1</v>
      </c>
      <c r="N514" s="271">
        <v>2.4</v>
      </c>
      <c r="O514" s="137">
        <f t="shared" si="7"/>
        <v>2.4</v>
      </c>
      <c r="P514" s="412">
        <f>E514*F514</f>
        <v>3369.2935881599997</v>
      </c>
      <c r="Q514" s="412">
        <f>SUM(O514:O517)</f>
        <v>2.4</v>
      </c>
      <c r="R514" s="412">
        <f>Q514*1.02*1.05*$R$14</f>
        <v>2.7174268800000001</v>
      </c>
    </row>
    <row r="515" spans="1:18" s="135" customFormat="1" ht="12.75" customHeight="1" x14ac:dyDescent="0.25">
      <c r="A515" s="428"/>
      <c r="B515" s="399"/>
      <c r="C515" s="399"/>
      <c r="D515" s="394"/>
      <c r="E515" s="446"/>
      <c r="F515" s="407"/>
      <c r="G515" s="416"/>
      <c r="H515" s="413"/>
      <c r="I515" s="427"/>
      <c r="J515" s="413"/>
      <c r="K515" s="139"/>
      <c r="L515" s="139"/>
      <c r="M515" s="139"/>
      <c r="N515" s="268"/>
      <c r="O515" s="137">
        <f t="shared" si="7"/>
        <v>0</v>
      </c>
      <c r="P515" s="413"/>
      <c r="Q515" s="413"/>
      <c r="R515" s="413"/>
    </row>
    <row r="516" spans="1:18" s="135" customFormat="1" ht="12.75" customHeight="1" x14ac:dyDescent="0.25">
      <c r="A516" s="428"/>
      <c r="B516" s="399"/>
      <c r="C516" s="399"/>
      <c r="D516" s="394"/>
      <c r="E516" s="446"/>
      <c r="F516" s="407"/>
      <c r="G516" s="416"/>
      <c r="H516" s="413"/>
      <c r="I516" s="427"/>
      <c r="J516" s="413"/>
      <c r="K516" s="139"/>
      <c r="L516" s="139"/>
      <c r="M516" s="139"/>
      <c r="N516" s="268"/>
      <c r="O516" s="137">
        <f t="shared" si="7"/>
        <v>0</v>
      </c>
      <c r="P516" s="413"/>
      <c r="Q516" s="413"/>
      <c r="R516" s="413"/>
    </row>
    <row r="517" spans="1:18" s="135" customFormat="1" ht="12.75" customHeight="1" x14ac:dyDescent="0.25">
      <c r="A517" s="428"/>
      <c r="B517" s="399"/>
      <c r="C517" s="399"/>
      <c r="D517" s="394"/>
      <c r="E517" s="446"/>
      <c r="F517" s="408"/>
      <c r="G517" s="417"/>
      <c r="H517" s="414"/>
      <c r="I517" s="427"/>
      <c r="J517" s="414"/>
      <c r="K517" s="139"/>
      <c r="L517" s="139"/>
      <c r="M517" s="139"/>
      <c r="N517" s="268"/>
      <c r="O517" s="137">
        <f t="shared" si="7"/>
        <v>0</v>
      </c>
      <c r="P517" s="414"/>
      <c r="Q517" s="414"/>
      <c r="R517" s="414"/>
    </row>
    <row r="518" spans="1:18" s="135" customFormat="1" ht="12.75" customHeight="1" x14ac:dyDescent="0.25">
      <c r="A518" s="428">
        <v>6</v>
      </c>
      <c r="B518" s="495" t="s">
        <v>93</v>
      </c>
      <c r="C518" s="396" t="s">
        <v>1509</v>
      </c>
      <c r="D518" s="485" t="s">
        <v>63</v>
      </c>
      <c r="E518" s="446">
        <v>0.6</v>
      </c>
      <c r="F518" s="464">
        <f>H518+J518+R518</f>
        <v>34.582999999999998</v>
      </c>
      <c r="G518" s="437"/>
      <c r="H518" s="390">
        <f>G518*$P$8/1000</f>
        <v>0</v>
      </c>
      <c r="I518" s="437"/>
      <c r="J518" s="390">
        <f>I518*$P$9/1000</f>
        <v>0</v>
      </c>
      <c r="K518" s="139" t="s">
        <v>192</v>
      </c>
      <c r="L518" s="139" t="s">
        <v>63</v>
      </c>
      <c r="M518" s="139">
        <v>1</v>
      </c>
      <c r="N518" s="304">
        <v>34.582999999999998</v>
      </c>
      <c r="O518" s="137">
        <f t="shared" si="7"/>
        <v>34.582999999999998</v>
      </c>
      <c r="P518" s="390">
        <f>E518*F518</f>
        <v>20.749799999999997</v>
      </c>
      <c r="Q518" s="390">
        <f>SUM(O518:O521)</f>
        <v>34.582999999999998</v>
      </c>
      <c r="R518" s="390">
        <f>Q518</f>
        <v>34.582999999999998</v>
      </c>
    </row>
    <row r="519" spans="1:18" s="135" customFormat="1" ht="12.75" customHeight="1" x14ac:dyDescent="0.25">
      <c r="A519" s="428"/>
      <c r="B519" s="496"/>
      <c r="C519" s="397"/>
      <c r="D519" s="485"/>
      <c r="E519" s="446"/>
      <c r="F519" s="465"/>
      <c r="G519" s="437"/>
      <c r="H519" s="391"/>
      <c r="I519" s="437"/>
      <c r="J519" s="391"/>
      <c r="K519" s="63"/>
      <c r="L519" s="63"/>
      <c r="M519" s="63"/>
      <c r="N519" s="175"/>
      <c r="O519" s="137">
        <f t="shared" si="7"/>
        <v>0</v>
      </c>
      <c r="P519" s="391"/>
      <c r="Q519" s="391"/>
      <c r="R519" s="391"/>
    </row>
    <row r="520" spans="1:18" s="135" customFormat="1" ht="12.75" customHeight="1" x14ac:dyDescent="0.25">
      <c r="A520" s="428"/>
      <c r="B520" s="496"/>
      <c r="C520" s="397"/>
      <c r="D520" s="485"/>
      <c r="E520" s="446"/>
      <c r="F520" s="465"/>
      <c r="G520" s="437"/>
      <c r="H520" s="391"/>
      <c r="I520" s="437"/>
      <c r="J520" s="391"/>
      <c r="K520" s="63"/>
      <c r="L520" s="63"/>
      <c r="M520" s="55"/>
      <c r="N520" s="175"/>
      <c r="O520" s="137">
        <f t="shared" si="7"/>
        <v>0</v>
      </c>
      <c r="P520" s="391"/>
      <c r="Q520" s="391"/>
      <c r="R520" s="391"/>
    </row>
    <row r="521" spans="1:18" s="135" customFormat="1" ht="12.75" customHeight="1" x14ac:dyDescent="0.25">
      <c r="A521" s="428"/>
      <c r="B521" s="497"/>
      <c r="C521" s="398"/>
      <c r="D521" s="485"/>
      <c r="E521" s="446"/>
      <c r="F521" s="466"/>
      <c r="G521" s="437"/>
      <c r="H521" s="392"/>
      <c r="I521" s="437"/>
      <c r="J521" s="392"/>
      <c r="K521" s="63"/>
      <c r="L521" s="63"/>
      <c r="M521" s="63"/>
      <c r="N521" s="175"/>
      <c r="O521" s="137">
        <f t="shared" si="7"/>
        <v>0</v>
      </c>
      <c r="P521" s="392"/>
      <c r="Q521" s="392"/>
      <c r="R521" s="392"/>
    </row>
    <row r="522" spans="1:18" s="135" customFormat="1" ht="12.75" customHeight="1" x14ac:dyDescent="0.25">
      <c r="A522" s="428">
        <v>7</v>
      </c>
      <c r="B522" s="495" t="s">
        <v>93</v>
      </c>
      <c r="C522" s="445" t="s">
        <v>1510</v>
      </c>
      <c r="D522" s="481" t="s">
        <v>1511</v>
      </c>
      <c r="E522" s="531">
        <v>1.29</v>
      </c>
      <c r="F522" s="464">
        <f>H522+J522+R522</f>
        <v>0.45290448000000005</v>
      </c>
      <c r="G522" s="559"/>
      <c r="H522" s="390">
        <f>G522*$P$8/1000</f>
        <v>0</v>
      </c>
      <c r="I522" s="460"/>
      <c r="J522" s="390">
        <f>I522*$P$9/1000</f>
        <v>0</v>
      </c>
      <c r="K522" s="138" t="s">
        <v>1512</v>
      </c>
      <c r="L522" s="138" t="s">
        <v>1511</v>
      </c>
      <c r="M522" s="138">
        <v>1</v>
      </c>
      <c r="N522" s="176">
        <v>0.4</v>
      </c>
      <c r="O522" s="137">
        <f t="shared" si="7"/>
        <v>0.4</v>
      </c>
      <c r="P522" s="390">
        <f>E522*F522</f>
        <v>0.58424677920000012</v>
      </c>
      <c r="Q522" s="390">
        <f>SUM(O522:O525)</f>
        <v>0.4</v>
      </c>
      <c r="R522" s="390">
        <f>Q522*1.02*1.05*$R$14</f>
        <v>0.45290448000000005</v>
      </c>
    </row>
    <row r="523" spans="1:18" s="135" customFormat="1" ht="12.75" customHeight="1" x14ac:dyDescent="0.25">
      <c r="A523" s="428"/>
      <c r="B523" s="496"/>
      <c r="C523" s="445"/>
      <c r="D523" s="481"/>
      <c r="E523" s="531"/>
      <c r="F523" s="465"/>
      <c r="G523" s="559"/>
      <c r="H523" s="391"/>
      <c r="I523" s="460"/>
      <c r="J523" s="391"/>
      <c r="K523" s="63"/>
      <c r="L523" s="63"/>
      <c r="M523" s="63"/>
      <c r="N523" s="175"/>
      <c r="O523" s="137">
        <f t="shared" si="7"/>
        <v>0</v>
      </c>
      <c r="P523" s="391"/>
      <c r="Q523" s="391"/>
      <c r="R523" s="391"/>
    </row>
    <row r="524" spans="1:18" s="135" customFormat="1" ht="12.75" customHeight="1" x14ac:dyDescent="0.25">
      <c r="A524" s="428"/>
      <c r="B524" s="496"/>
      <c r="C524" s="445"/>
      <c r="D524" s="481"/>
      <c r="E524" s="531"/>
      <c r="F524" s="465"/>
      <c r="G524" s="559"/>
      <c r="H524" s="391"/>
      <c r="I524" s="460"/>
      <c r="J524" s="391"/>
      <c r="K524" s="63"/>
      <c r="L524" s="63"/>
      <c r="M524" s="55"/>
      <c r="N524" s="175"/>
      <c r="O524" s="137">
        <f t="shared" si="7"/>
        <v>0</v>
      </c>
      <c r="P524" s="391"/>
      <c r="Q524" s="391"/>
      <c r="R524" s="391"/>
    </row>
    <row r="525" spans="1:18" s="135" customFormat="1" ht="12.75" customHeight="1" x14ac:dyDescent="0.25">
      <c r="A525" s="428"/>
      <c r="B525" s="497"/>
      <c r="C525" s="445"/>
      <c r="D525" s="481"/>
      <c r="E525" s="531"/>
      <c r="F525" s="466"/>
      <c r="G525" s="559"/>
      <c r="H525" s="392"/>
      <c r="I525" s="460"/>
      <c r="J525" s="392"/>
      <c r="K525" s="63"/>
      <c r="L525" s="63"/>
      <c r="M525" s="63"/>
      <c r="N525" s="175"/>
      <c r="O525" s="137">
        <f t="shared" si="7"/>
        <v>0</v>
      </c>
      <c r="P525" s="392"/>
      <c r="Q525" s="392"/>
      <c r="R525" s="392"/>
    </row>
    <row r="526" spans="1:18" s="135" customFormat="1" ht="12.75" customHeight="1" x14ac:dyDescent="0.25">
      <c r="A526" s="428"/>
      <c r="B526" s="558"/>
      <c r="C526" s="560" t="s">
        <v>625</v>
      </c>
      <c r="D526" s="481"/>
      <c r="E526" s="491"/>
      <c r="F526" s="464">
        <f>H526+J526+R526</f>
        <v>0</v>
      </c>
      <c r="G526" s="559"/>
      <c r="H526" s="390">
        <f>G526*$P$8/1000</f>
        <v>0</v>
      </c>
      <c r="I526" s="460"/>
      <c r="J526" s="390">
        <f>I526*$P$9/1000</f>
        <v>0</v>
      </c>
      <c r="K526" s="138"/>
      <c r="L526" s="138"/>
      <c r="M526" s="138"/>
      <c r="N526" s="176"/>
      <c r="O526" s="137">
        <f t="shared" si="7"/>
        <v>0</v>
      </c>
      <c r="P526" s="390">
        <f>E526*F526</f>
        <v>0</v>
      </c>
      <c r="Q526" s="390">
        <f>SUM(O526:O529)</f>
        <v>0</v>
      </c>
      <c r="R526" s="390">
        <f>Q526*1.02*1.05*$R$14</f>
        <v>0</v>
      </c>
    </row>
    <row r="527" spans="1:18" s="135" customFormat="1" ht="12.75" customHeight="1" x14ac:dyDescent="0.25">
      <c r="A527" s="428"/>
      <c r="B527" s="558"/>
      <c r="C527" s="560"/>
      <c r="D527" s="481"/>
      <c r="E527" s="491"/>
      <c r="F527" s="465"/>
      <c r="G527" s="559"/>
      <c r="H527" s="391"/>
      <c r="I527" s="460"/>
      <c r="J527" s="391"/>
      <c r="K527" s="63"/>
      <c r="L527" s="63"/>
      <c r="M527" s="63"/>
      <c r="N527" s="175"/>
      <c r="O527" s="137">
        <f t="shared" si="7"/>
        <v>0</v>
      </c>
      <c r="P527" s="391"/>
      <c r="Q527" s="391"/>
      <c r="R527" s="391"/>
    </row>
    <row r="528" spans="1:18" s="135" customFormat="1" ht="12.75" customHeight="1" x14ac:dyDescent="0.25">
      <c r="A528" s="428"/>
      <c r="B528" s="558"/>
      <c r="C528" s="560"/>
      <c r="D528" s="481"/>
      <c r="E528" s="491"/>
      <c r="F528" s="465"/>
      <c r="G528" s="559"/>
      <c r="H528" s="391"/>
      <c r="I528" s="460"/>
      <c r="J528" s="391"/>
      <c r="K528" s="63"/>
      <c r="L528" s="63"/>
      <c r="M528" s="55"/>
      <c r="N528" s="175"/>
      <c r="O528" s="137">
        <f t="shared" si="7"/>
        <v>0</v>
      </c>
      <c r="P528" s="391"/>
      <c r="Q528" s="391"/>
      <c r="R528" s="391"/>
    </row>
    <row r="529" spans="1:18" s="135" customFormat="1" ht="12.75" customHeight="1" x14ac:dyDescent="0.25">
      <c r="A529" s="428"/>
      <c r="B529" s="558"/>
      <c r="C529" s="560"/>
      <c r="D529" s="481"/>
      <c r="E529" s="491"/>
      <c r="F529" s="466"/>
      <c r="G529" s="559"/>
      <c r="H529" s="392"/>
      <c r="I529" s="460"/>
      <c r="J529" s="392"/>
      <c r="K529" s="63"/>
      <c r="L529" s="63"/>
      <c r="M529" s="63"/>
      <c r="N529" s="175"/>
      <c r="O529" s="137">
        <f t="shared" si="7"/>
        <v>0</v>
      </c>
      <c r="P529" s="392"/>
      <c r="Q529" s="392"/>
      <c r="R529" s="392"/>
    </row>
    <row r="530" spans="1:18" s="135" customFormat="1" ht="12.75" customHeight="1" x14ac:dyDescent="0.25">
      <c r="A530" s="473">
        <v>1</v>
      </c>
      <c r="B530" s="396" t="s">
        <v>556</v>
      </c>
      <c r="C530" s="396" t="s">
        <v>557</v>
      </c>
      <c r="D530" s="393" t="s">
        <v>79</v>
      </c>
      <c r="E530" s="503">
        <v>4.6500000000000004</v>
      </c>
      <c r="F530" s="406">
        <f>H530+J530+R530</f>
        <v>55.722641216839136</v>
      </c>
      <c r="G530" s="415">
        <v>3.53</v>
      </c>
      <c r="H530" s="412">
        <f>G530*$P$8/1000</f>
        <v>7.1017245999999998</v>
      </c>
      <c r="I530" s="415">
        <v>0.69</v>
      </c>
      <c r="J530" s="412">
        <f>I530*$P$9/1000</f>
        <v>1.9482012</v>
      </c>
      <c r="K530" s="139" t="s">
        <v>393</v>
      </c>
      <c r="L530" s="139" t="s">
        <v>79</v>
      </c>
      <c r="M530" s="139">
        <v>1.02</v>
      </c>
      <c r="N530" s="332">
        <v>27.946999999999999</v>
      </c>
      <c r="O530" s="137">
        <f t="shared" si="7"/>
        <v>28.505939999999999</v>
      </c>
      <c r="P530" s="412">
        <f>E530*F530</f>
        <v>259.11028165830203</v>
      </c>
      <c r="Q530" s="412">
        <f>SUM(O530:O533)</f>
        <v>41.220802600000006</v>
      </c>
      <c r="R530" s="412">
        <f>Q530*1.02*1.05*$R$14</f>
        <v>46.672715416839132</v>
      </c>
    </row>
    <row r="531" spans="1:18" s="135" customFormat="1" ht="12.75" customHeight="1" x14ac:dyDescent="0.25">
      <c r="A531" s="474"/>
      <c r="B531" s="397"/>
      <c r="C531" s="397"/>
      <c r="D531" s="394"/>
      <c r="E531" s="504"/>
      <c r="F531" s="407"/>
      <c r="G531" s="416"/>
      <c r="H531" s="413"/>
      <c r="I531" s="416"/>
      <c r="J531" s="413"/>
      <c r="K531" s="139" t="s">
        <v>310</v>
      </c>
      <c r="L531" s="139" t="s">
        <v>63</v>
      </c>
      <c r="M531" s="139">
        <v>1.76</v>
      </c>
      <c r="N531" s="332">
        <v>3.5</v>
      </c>
      <c r="O531" s="137">
        <f t="shared" si="7"/>
        <v>6.16</v>
      </c>
      <c r="P531" s="413"/>
      <c r="Q531" s="413"/>
      <c r="R531" s="413"/>
    </row>
    <row r="532" spans="1:18" s="135" customFormat="1" ht="12.75" customHeight="1" x14ac:dyDescent="0.25">
      <c r="A532" s="474"/>
      <c r="B532" s="397"/>
      <c r="C532" s="397"/>
      <c r="D532" s="394"/>
      <c r="E532" s="504"/>
      <c r="F532" s="407"/>
      <c r="G532" s="416"/>
      <c r="H532" s="413"/>
      <c r="I532" s="416"/>
      <c r="J532" s="413"/>
      <c r="K532" s="139" t="s">
        <v>311</v>
      </c>
      <c r="L532" s="139" t="s">
        <v>79</v>
      </c>
      <c r="M532" s="142">
        <v>3.6600000000000001E-2</v>
      </c>
      <c r="N532" s="336">
        <v>123.611</v>
      </c>
      <c r="O532" s="137">
        <f t="shared" si="7"/>
        <v>4.5241626000000004</v>
      </c>
      <c r="P532" s="413"/>
      <c r="Q532" s="413"/>
      <c r="R532" s="413"/>
    </row>
    <row r="533" spans="1:18" s="135" customFormat="1" ht="12.75" customHeight="1" x14ac:dyDescent="0.25">
      <c r="A533" s="475"/>
      <c r="B533" s="398"/>
      <c r="C533" s="398"/>
      <c r="D533" s="395"/>
      <c r="E533" s="505"/>
      <c r="F533" s="408"/>
      <c r="G533" s="417"/>
      <c r="H533" s="414"/>
      <c r="I533" s="417"/>
      <c r="J533" s="414"/>
      <c r="K533" s="139" t="s">
        <v>549</v>
      </c>
      <c r="L533" s="139" t="s">
        <v>75</v>
      </c>
      <c r="M533" s="139">
        <v>2.1</v>
      </c>
      <c r="N533" s="332">
        <v>0.96699999999999997</v>
      </c>
      <c r="O533" s="137">
        <f t="shared" si="7"/>
        <v>2.0306999999999999</v>
      </c>
      <c r="P533" s="414"/>
      <c r="Q533" s="414"/>
      <c r="R533" s="414"/>
    </row>
    <row r="534" spans="1:18" s="135" customFormat="1" ht="12.75" customHeight="1" x14ac:dyDescent="0.25">
      <c r="A534" s="473">
        <v>2</v>
      </c>
      <c r="B534" s="396" t="s">
        <v>93</v>
      </c>
      <c r="C534" s="396" t="s">
        <v>558</v>
      </c>
      <c r="D534" s="400" t="s">
        <v>63</v>
      </c>
      <c r="E534" s="503">
        <v>155</v>
      </c>
      <c r="F534" s="406">
        <f>H534+J534+R534</f>
        <v>1.0190350800000001</v>
      </c>
      <c r="G534" s="498"/>
      <c r="H534" s="412">
        <f>G534*$P$8/1000</f>
        <v>0</v>
      </c>
      <c r="I534" s="482"/>
      <c r="J534" s="412">
        <f>I534*$P$9/1000</f>
        <v>0</v>
      </c>
      <c r="K534" s="139" t="s">
        <v>168</v>
      </c>
      <c r="L534" s="333" t="s">
        <v>63</v>
      </c>
      <c r="M534" s="139">
        <v>1</v>
      </c>
      <c r="N534" s="332">
        <v>0.9</v>
      </c>
      <c r="O534" s="137">
        <f t="shared" si="7"/>
        <v>0.9</v>
      </c>
      <c r="P534" s="412">
        <f>E534*F534</f>
        <v>157.95043740000003</v>
      </c>
      <c r="Q534" s="412">
        <f>SUM(O534:O537)</f>
        <v>0.9</v>
      </c>
      <c r="R534" s="412">
        <f>Q534*1.02*1.05*$R$14</f>
        <v>1.0190350800000001</v>
      </c>
    </row>
    <row r="535" spans="1:18" s="135" customFormat="1" ht="12.75" customHeight="1" x14ac:dyDescent="0.25">
      <c r="A535" s="474"/>
      <c r="B535" s="397"/>
      <c r="C535" s="397"/>
      <c r="D535" s="401"/>
      <c r="E535" s="504"/>
      <c r="F535" s="407"/>
      <c r="G535" s="499"/>
      <c r="H535" s="413"/>
      <c r="I535" s="483"/>
      <c r="J535" s="413"/>
      <c r="K535" s="253"/>
      <c r="L535" s="253"/>
      <c r="M535" s="253"/>
      <c r="N535" s="338"/>
      <c r="O535" s="137">
        <f t="shared" si="7"/>
        <v>0</v>
      </c>
      <c r="P535" s="413"/>
      <c r="Q535" s="413"/>
      <c r="R535" s="413"/>
    </row>
    <row r="536" spans="1:18" s="135" customFormat="1" ht="12.75" customHeight="1" x14ac:dyDescent="0.25">
      <c r="A536" s="474"/>
      <c r="B536" s="397"/>
      <c r="C536" s="397"/>
      <c r="D536" s="401"/>
      <c r="E536" s="504"/>
      <c r="F536" s="407"/>
      <c r="G536" s="499"/>
      <c r="H536" s="413"/>
      <c r="I536" s="483"/>
      <c r="J536" s="413"/>
      <c r="K536" s="253"/>
      <c r="L536" s="253"/>
      <c r="M536" s="264"/>
      <c r="N536" s="338"/>
      <c r="O536" s="137">
        <f t="shared" si="7"/>
        <v>0</v>
      </c>
      <c r="P536" s="413"/>
      <c r="Q536" s="413"/>
      <c r="R536" s="413"/>
    </row>
    <row r="537" spans="1:18" s="135" customFormat="1" ht="12.75" customHeight="1" x14ac:dyDescent="0.25">
      <c r="A537" s="475"/>
      <c r="B537" s="398"/>
      <c r="C537" s="398"/>
      <c r="D537" s="402"/>
      <c r="E537" s="505"/>
      <c r="F537" s="408"/>
      <c r="G537" s="500"/>
      <c r="H537" s="414"/>
      <c r="I537" s="484"/>
      <c r="J537" s="414"/>
      <c r="K537" s="253"/>
      <c r="L537" s="253"/>
      <c r="M537" s="253"/>
      <c r="N537" s="338"/>
      <c r="O537" s="137">
        <f t="shared" si="7"/>
        <v>0</v>
      </c>
      <c r="P537" s="414"/>
      <c r="Q537" s="414"/>
      <c r="R537" s="414"/>
    </row>
    <row r="538" spans="1:18" s="135" customFormat="1" ht="12.75" customHeight="1" x14ac:dyDescent="0.25">
      <c r="A538" s="473">
        <v>3</v>
      </c>
      <c r="B538" s="399" t="s">
        <v>604</v>
      </c>
      <c r="C538" s="506" t="s">
        <v>2042</v>
      </c>
      <c r="D538" s="485" t="s">
        <v>73</v>
      </c>
      <c r="E538" s="503">
        <v>7.0000000000000007E-2</v>
      </c>
      <c r="F538" s="406">
        <f>H538+J538+R538</f>
        <v>586.04187527960005</v>
      </c>
      <c r="G538" s="437">
        <v>6.76</v>
      </c>
      <c r="H538" s="412">
        <f>G538*$P$8/1000</f>
        <v>13.599903199999998</v>
      </c>
      <c r="I538" s="437">
        <v>1.4</v>
      </c>
      <c r="J538" s="412">
        <f>I538*$P$9/1000</f>
        <v>3.9528719999999997</v>
      </c>
      <c r="K538" s="139" t="s">
        <v>110</v>
      </c>
      <c r="L538" s="139" t="s">
        <v>73</v>
      </c>
      <c r="M538" s="139">
        <v>1</v>
      </c>
      <c r="N538" s="343">
        <v>502.08300000000003</v>
      </c>
      <c r="O538" s="137">
        <f t="shared" si="7"/>
        <v>502.08300000000003</v>
      </c>
      <c r="P538" s="412">
        <f>E538*F538</f>
        <v>41.022931269572005</v>
      </c>
      <c r="Q538" s="412">
        <f>SUM(O538:O541)</f>
        <v>502.08300000000003</v>
      </c>
      <c r="R538" s="412">
        <f>Q538*1.02*1.05*$R$14</f>
        <v>568.48910007960001</v>
      </c>
    </row>
    <row r="539" spans="1:18" s="135" customFormat="1" ht="12.75" customHeight="1" x14ac:dyDescent="0.25">
      <c r="A539" s="474"/>
      <c r="B539" s="399"/>
      <c r="C539" s="506"/>
      <c r="D539" s="485"/>
      <c r="E539" s="504"/>
      <c r="F539" s="407"/>
      <c r="G539" s="437"/>
      <c r="H539" s="413"/>
      <c r="I539" s="437"/>
      <c r="J539" s="413"/>
      <c r="K539" s="139"/>
      <c r="L539" s="139"/>
      <c r="M539" s="139"/>
      <c r="N539" s="332"/>
      <c r="O539" s="137">
        <f t="shared" si="7"/>
        <v>0</v>
      </c>
      <c r="P539" s="413"/>
      <c r="Q539" s="413"/>
      <c r="R539" s="413"/>
    </row>
    <row r="540" spans="1:18" s="135" customFormat="1" ht="12.75" customHeight="1" x14ac:dyDescent="0.25">
      <c r="A540" s="474"/>
      <c r="B540" s="399"/>
      <c r="C540" s="506"/>
      <c r="D540" s="485"/>
      <c r="E540" s="504"/>
      <c r="F540" s="407"/>
      <c r="G540" s="437"/>
      <c r="H540" s="413"/>
      <c r="I540" s="437"/>
      <c r="J540" s="413"/>
      <c r="K540" s="139"/>
      <c r="L540" s="332"/>
      <c r="M540" s="139"/>
      <c r="N540" s="332"/>
      <c r="O540" s="137">
        <f t="shared" si="7"/>
        <v>0</v>
      </c>
      <c r="P540" s="413"/>
      <c r="Q540" s="413"/>
      <c r="R540" s="413"/>
    </row>
    <row r="541" spans="1:18" s="135" customFormat="1" ht="12.75" customHeight="1" x14ac:dyDescent="0.25">
      <c r="A541" s="475"/>
      <c r="B541" s="399"/>
      <c r="C541" s="506"/>
      <c r="D541" s="485"/>
      <c r="E541" s="505"/>
      <c r="F541" s="408"/>
      <c r="G541" s="437"/>
      <c r="H541" s="414"/>
      <c r="I541" s="437"/>
      <c r="J541" s="414"/>
      <c r="K541" s="139"/>
      <c r="L541" s="139"/>
      <c r="M541" s="139"/>
      <c r="N541" s="332"/>
      <c r="O541" s="137">
        <f t="shared" ref="O541:O604" si="8">M541*N541</f>
        <v>0</v>
      </c>
      <c r="P541" s="414"/>
      <c r="Q541" s="414"/>
      <c r="R541" s="414"/>
    </row>
    <row r="542" spans="1:18" s="135" customFormat="1" ht="12.75" customHeight="1" x14ac:dyDescent="0.25">
      <c r="A542" s="473">
        <v>4</v>
      </c>
      <c r="B542" s="396" t="s">
        <v>553</v>
      </c>
      <c r="C542" s="532" t="s">
        <v>572</v>
      </c>
      <c r="D542" s="400" t="s">
        <v>63</v>
      </c>
      <c r="E542" s="492">
        <v>860</v>
      </c>
      <c r="F542" s="406">
        <f>H542+J542+R542</f>
        <v>2.7835357456000001</v>
      </c>
      <c r="G542" s="415">
        <v>0.79400000000000004</v>
      </c>
      <c r="H542" s="412">
        <f>G542*$P$8/1000</f>
        <v>1.59738508</v>
      </c>
      <c r="I542" s="415">
        <v>6.4000000000000001E-2</v>
      </c>
      <c r="J542" s="412">
        <f>I542*$P$9/1000</f>
        <v>0.18070272000000001</v>
      </c>
      <c r="K542" s="139" t="s">
        <v>94</v>
      </c>
      <c r="L542" s="139" t="s">
        <v>79</v>
      </c>
      <c r="M542" s="139">
        <v>2.5000000000000001E-2</v>
      </c>
      <c r="N542" s="344">
        <v>26.4</v>
      </c>
      <c r="O542" s="137">
        <f t="shared" si="8"/>
        <v>0.66</v>
      </c>
      <c r="P542" s="412">
        <f>E542*F542</f>
        <v>2393.840741216</v>
      </c>
      <c r="Q542" s="412">
        <f>SUM(O542:O545)</f>
        <v>0.88800000000000001</v>
      </c>
      <c r="R542" s="412">
        <f>Q542*1.02*1.05*$R$14</f>
        <v>1.0054479455999998</v>
      </c>
    </row>
    <row r="543" spans="1:18" s="135" customFormat="1" ht="12.75" customHeight="1" x14ac:dyDescent="0.25">
      <c r="A543" s="474"/>
      <c r="B543" s="397"/>
      <c r="C543" s="533"/>
      <c r="D543" s="401"/>
      <c r="E543" s="493"/>
      <c r="F543" s="407"/>
      <c r="G543" s="416"/>
      <c r="H543" s="413"/>
      <c r="I543" s="416"/>
      <c r="J543" s="413"/>
      <c r="K543" s="139" t="s">
        <v>554</v>
      </c>
      <c r="L543" s="139" t="s">
        <v>75</v>
      </c>
      <c r="M543" s="139">
        <v>0.12</v>
      </c>
      <c r="N543" s="343">
        <v>1</v>
      </c>
      <c r="O543" s="137">
        <f t="shared" si="8"/>
        <v>0.12</v>
      </c>
      <c r="P543" s="413"/>
      <c r="Q543" s="413"/>
      <c r="R543" s="413"/>
    </row>
    <row r="544" spans="1:18" s="135" customFormat="1" ht="12.75" customHeight="1" x14ac:dyDescent="0.25">
      <c r="A544" s="474"/>
      <c r="B544" s="397"/>
      <c r="C544" s="533"/>
      <c r="D544" s="401"/>
      <c r="E544" s="493"/>
      <c r="F544" s="407"/>
      <c r="G544" s="416"/>
      <c r="H544" s="413"/>
      <c r="I544" s="416"/>
      <c r="J544" s="413"/>
      <c r="K544" s="139" t="s">
        <v>168</v>
      </c>
      <c r="L544" s="343" t="s">
        <v>63</v>
      </c>
      <c r="M544" s="139">
        <v>1.08</v>
      </c>
      <c r="N544" s="343">
        <v>0.1</v>
      </c>
      <c r="O544" s="137">
        <f t="shared" si="8"/>
        <v>0.10800000000000001</v>
      </c>
      <c r="P544" s="413"/>
      <c r="Q544" s="413"/>
      <c r="R544" s="413"/>
    </row>
    <row r="545" spans="1:18" s="135" customFormat="1" ht="12.75" customHeight="1" x14ac:dyDescent="0.25">
      <c r="A545" s="475"/>
      <c r="B545" s="398"/>
      <c r="C545" s="534"/>
      <c r="D545" s="402"/>
      <c r="E545" s="494"/>
      <c r="F545" s="408"/>
      <c r="G545" s="417"/>
      <c r="H545" s="414"/>
      <c r="I545" s="417"/>
      <c r="J545" s="414"/>
      <c r="K545" s="139"/>
      <c r="L545" s="139"/>
      <c r="M545" s="139"/>
      <c r="N545" s="332"/>
      <c r="O545" s="137">
        <f t="shared" si="8"/>
        <v>0</v>
      </c>
      <c r="P545" s="414"/>
      <c r="Q545" s="414"/>
      <c r="R545" s="414"/>
    </row>
    <row r="546" spans="1:18" s="61" customFormat="1" ht="12.75" customHeight="1" x14ac:dyDescent="0.25">
      <c r="A546" s="473">
        <v>5</v>
      </c>
      <c r="B546" s="396" t="s">
        <v>560</v>
      </c>
      <c r="C546" s="396" t="s">
        <v>1824</v>
      </c>
      <c r="D546" s="393" t="s">
        <v>79</v>
      </c>
      <c r="E546" s="503">
        <v>15.5</v>
      </c>
      <c r="F546" s="406">
        <f>H546+J546+R546</f>
        <v>30.290166799999998</v>
      </c>
      <c r="G546" s="498">
        <v>14.2</v>
      </c>
      <c r="H546" s="412">
        <f>G546*$P$8/1000</f>
        <v>28.567843999999997</v>
      </c>
      <c r="I546" s="482">
        <v>0.61</v>
      </c>
      <c r="J546" s="412">
        <f>I546*$P$9/1000</f>
        <v>1.7223227999999999</v>
      </c>
      <c r="K546" s="253"/>
      <c r="L546" s="253"/>
      <c r="M546" s="254"/>
      <c r="N546" s="338"/>
      <c r="O546" s="137">
        <f t="shared" si="8"/>
        <v>0</v>
      </c>
      <c r="P546" s="412">
        <f>E546*F546</f>
        <v>469.49758539999999</v>
      </c>
      <c r="Q546" s="412">
        <f>SUM(O546:O549)</f>
        <v>0</v>
      </c>
      <c r="R546" s="412">
        <f>Q546*1.02*1.05*$R$14</f>
        <v>0</v>
      </c>
    </row>
    <row r="547" spans="1:18" s="61" customFormat="1" ht="12.75" customHeight="1" x14ac:dyDescent="0.25">
      <c r="A547" s="474"/>
      <c r="B547" s="397"/>
      <c r="C547" s="397"/>
      <c r="D547" s="394"/>
      <c r="E547" s="504"/>
      <c r="F547" s="407"/>
      <c r="G547" s="499"/>
      <c r="H547" s="413"/>
      <c r="I547" s="483"/>
      <c r="J547" s="413"/>
      <c r="K547" s="253"/>
      <c r="L547" s="253"/>
      <c r="M547" s="253"/>
      <c r="N547" s="338"/>
      <c r="O547" s="137">
        <f t="shared" si="8"/>
        <v>0</v>
      </c>
      <c r="P547" s="413"/>
      <c r="Q547" s="413"/>
      <c r="R547" s="413"/>
    </row>
    <row r="548" spans="1:18" s="61" customFormat="1" ht="12.75" customHeight="1" x14ac:dyDescent="0.25">
      <c r="A548" s="474"/>
      <c r="B548" s="397"/>
      <c r="C548" s="397"/>
      <c r="D548" s="394"/>
      <c r="E548" s="504"/>
      <c r="F548" s="407"/>
      <c r="G548" s="499"/>
      <c r="H548" s="413"/>
      <c r="I548" s="483"/>
      <c r="J548" s="413"/>
      <c r="K548" s="253"/>
      <c r="L548" s="253"/>
      <c r="M548" s="264"/>
      <c r="N548" s="338"/>
      <c r="O548" s="137">
        <f t="shared" si="8"/>
        <v>0</v>
      </c>
      <c r="P548" s="413"/>
      <c r="Q548" s="413"/>
      <c r="R548" s="413"/>
    </row>
    <row r="549" spans="1:18" s="61" customFormat="1" ht="12.75" customHeight="1" x14ac:dyDescent="0.25">
      <c r="A549" s="475"/>
      <c r="B549" s="398"/>
      <c r="C549" s="398"/>
      <c r="D549" s="395"/>
      <c r="E549" s="505"/>
      <c r="F549" s="408"/>
      <c r="G549" s="500"/>
      <c r="H549" s="414"/>
      <c r="I549" s="484"/>
      <c r="J549" s="414"/>
      <c r="K549" s="253"/>
      <c r="L549" s="253"/>
      <c r="M549" s="253"/>
      <c r="N549" s="338"/>
      <c r="O549" s="137">
        <f t="shared" si="8"/>
        <v>0</v>
      </c>
      <c r="P549" s="414"/>
      <c r="Q549" s="414"/>
      <c r="R549" s="414"/>
    </row>
    <row r="550" spans="1:18" s="135" customFormat="1" ht="12.75" customHeight="1" x14ac:dyDescent="0.25">
      <c r="A550" s="473">
        <v>6</v>
      </c>
      <c r="B550" s="396" t="s">
        <v>93</v>
      </c>
      <c r="C550" s="396" t="s">
        <v>1825</v>
      </c>
      <c r="D550" s="400" t="s">
        <v>63</v>
      </c>
      <c r="E550" s="403">
        <v>310</v>
      </c>
      <c r="F550" s="406">
        <f>H550+J550+R550</f>
        <v>4.9593040560000006</v>
      </c>
      <c r="G550" s="447"/>
      <c r="H550" s="412">
        <f>G550*$P$8/1000</f>
        <v>0</v>
      </c>
      <c r="I550" s="409"/>
      <c r="J550" s="412">
        <f>I550*$P$9/1000</f>
        <v>0</v>
      </c>
      <c r="K550" s="139" t="s">
        <v>551</v>
      </c>
      <c r="L550" s="333" t="s">
        <v>86</v>
      </c>
      <c r="M550" s="139">
        <v>1</v>
      </c>
      <c r="N550" s="48">
        <v>3.33</v>
      </c>
      <c r="O550" s="137">
        <f t="shared" si="8"/>
        <v>3.33</v>
      </c>
      <c r="P550" s="412">
        <f>E550*F550</f>
        <v>1537.3842573600002</v>
      </c>
      <c r="Q550" s="412">
        <f>SUM(O550:O553)</f>
        <v>4.38</v>
      </c>
      <c r="R550" s="412">
        <f>Q550*1.02*1.05*$R$14</f>
        <v>4.9593040560000006</v>
      </c>
    </row>
    <row r="551" spans="1:18" s="135" customFormat="1" ht="12.75" customHeight="1" x14ac:dyDescent="0.25">
      <c r="A551" s="474"/>
      <c r="B551" s="397"/>
      <c r="C551" s="397"/>
      <c r="D551" s="401"/>
      <c r="E551" s="404"/>
      <c r="F551" s="407"/>
      <c r="G551" s="448"/>
      <c r="H551" s="413"/>
      <c r="I551" s="410"/>
      <c r="J551" s="413"/>
      <c r="K551" s="139" t="s">
        <v>1826</v>
      </c>
      <c r="L551" s="139"/>
      <c r="M551" s="139"/>
      <c r="N551" s="59">
        <v>0</v>
      </c>
      <c r="O551" s="137">
        <f t="shared" si="8"/>
        <v>0</v>
      </c>
      <c r="P551" s="413"/>
      <c r="Q551" s="413"/>
      <c r="R551" s="413"/>
    </row>
    <row r="552" spans="1:18" s="135" customFormat="1" ht="12.75" customHeight="1" x14ac:dyDescent="0.25">
      <c r="A552" s="474"/>
      <c r="B552" s="397"/>
      <c r="C552" s="397"/>
      <c r="D552" s="401"/>
      <c r="E552" s="404"/>
      <c r="F552" s="407"/>
      <c r="G552" s="448"/>
      <c r="H552" s="413"/>
      <c r="I552" s="410"/>
      <c r="J552" s="413"/>
      <c r="K552" s="139" t="s">
        <v>491</v>
      </c>
      <c r="L552" s="139" t="s">
        <v>75</v>
      </c>
      <c r="M552" s="139">
        <v>5</v>
      </c>
      <c r="N552" s="339">
        <v>0.21</v>
      </c>
      <c r="O552" s="137">
        <f t="shared" si="8"/>
        <v>1.05</v>
      </c>
      <c r="P552" s="413"/>
      <c r="Q552" s="413"/>
      <c r="R552" s="413"/>
    </row>
    <row r="553" spans="1:18" s="135" customFormat="1" ht="12.75" customHeight="1" x14ac:dyDescent="0.25">
      <c r="A553" s="475"/>
      <c r="B553" s="398"/>
      <c r="C553" s="398"/>
      <c r="D553" s="402"/>
      <c r="E553" s="405"/>
      <c r="F553" s="408"/>
      <c r="G553" s="449"/>
      <c r="H553" s="414"/>
      <c r="I553" s="411"/>
      <c r="J553" s="414"/>
      <c r="K553" s="139"/>
      <c r="L553" s="139"/>
      <c r="M553" s="139"/>
      <c r="N553" s="332"/>
      <c r="O553" s="137">
        <f t="shared" si="8"/>
        <v>0</v>
      </c>
      <c r="P553" s="414"/>
      <c r="Q553" s="414"/>
      <c r="R553" s="414"/>
    </row>
    <row r="554" spans="1:18" s="135" customFormat="1" ht="12.75" customHeight="1" x14ac:dyDescent="0.25">
      <c r="A554" s="473">
        <v>7</v>
      </c>
      <c r="B554" s="528" t="s">
        <v>560</v>
      </c>
      <c r="C554" s="396" t="s">
        <v>1514</v>
      </c>
      <c r="D554" s="393" t="s">
        <v>79</v>
      </c>
      <c r="E554" s="406">
        <v>35</v>
      </c>
      <c r="F554" s="406">
        <f>H554+J554+R554</f>
        <v>30.290166799999998</v>
      </c>
      <c r="G554" s="415">
        <v>14.2</v>
      </c>
      <c r="H554" s="412">
        <f>G554*$P$8/1000</f>
        <v>28.567843999999997</v>
      </c>
      <c r="I554" s="482">
        <v>0.61</v>
      </c>
      <c r="J554" s="412">
        <f>I554*$P$9/1000</f>
        <v>1.7223227999999999</v>
      </c>
      <c r="K554" s="253"/>
      <c r="L554" s="253"/>
      <c r="M554" s="253"/>
      <c r="N554" s="338"/>
      <c r="O554" s="137">
        <f t="shared" si="8"/>
        <v>0</v>
      </c>
      <c r="P554" s="412">
        <f>E554*F554</f>
        <v>1060.1558379999999</v>
      </c>
      <c r="Q554" s="412">
        <f>SUM(O554:O557)</f>
        <v>0</v>
      </c>
      <c r="R554" s="412">
        <f>Q554*1.02*1.05*$R$14</f>
        <v>0</v>
      </c>
    </row>
    <row r="555" spans="1:18" s="135" customFormat="1" ht="12.75" customHeight="1" x14ac:dyDescent="0.25">
      <c r="A555" s="474"/>
      <c r="B555" s="564"/>
      <c r="C555" s="397"/>
      <c r="D555" s="394"/>
      <c r="E555" s="407"/>
      <c r="F555" s="407"/>
      <c r="G555" s="416"/>
      <c r="H555" s="413"/>
      <c r="I555" s="483"/>
      <c r="J555" s="413"/>
      <c r="K555" s="139"/>
      <c r="L555" s="139"/>
      <c r="M555" s="139"/>
      <c r="N555" s="332"/>
      <c r="O555" s="137">
        <f t="shared" si="8"/>
        <v>0</v>
      </c>
      <c r="P555" s="413"/>
      <c r="Q555" s="413"/>
      <c r="R555" s="413"/>
    </row>
    <row r="556" spans="1:18" s="135" customFormat="1" ht="12.75" customHeight="1" x14ac:dyDescent="0.25">
      <c r="A556" s="474"/>
      <c r="B556" s="564"/>
      <c r="C556" s="397"/>
      <c r="D556" s="394"/>
      <c r="E556" s="407"/>
      <c r="F556" s="407"/>
      <c r="G556" s="416"/>
      <c r="H556" s="413"/>
      <c r="I556" s="483"/>
      <c r="J556" s="413"/>
      <c r="K556" s="139"/>
      <c r="L556" s="139"/>
      <c r="M556" s="59"/>
      <c r="N556" s="332"/>
      <c r="O556" s="137">
        <f t="shared" si="8"/>
        <v>0</v>
      </c>
      <c r="P556" s="413"/>
      <c r="Q556" s="413"/>
      <c r="R556" s="413"/>
    </row>
    <row r="557" spans="1:18" s="135" customFormat="1" ht="12.75" customHeight="1" x14ac:dyDescent="0.25">
      <c r="A557" s="475"/>
      <c r="B557" s="565"/>
      <c r="C557" s="398"/>
      <c r="D557" s="395"/>
      <c r="E557" s="408"/>
      <c r="F557" s="408"/>
      <c r="G557" s="417"/>
      <c r="H557" s="414"/>
      <c r="I557" s="484"/>
      <c r="J557" s="414"/>
      <c r="K557" s="139"/>
      <c r="L557" s="139"/>
      <c r="M557" s="139"/>
      <c r="N557" s="332"/>
      <c r="O557" s="137">
        <f t="shared" si="8"/>
        <v>0</v>
      </c>
      <c r="P557" s="414"/>
      <c r="Q557" s="414"/>
      <c r="R557" s="414"/>
    </row>
    <row r="558" spans="1:18" s="135" customFormat="1" ht="12.75" customHeight="1" x14ac:dyDescent="0.25">
      <c r="A558" s="473">
        <v>8</v>
      </c>
      <c r="B558" s="528" t="s">
        <v>93</v>
      </c>
      <c r="C558" s="396" t="s">
        <v>1515</v>
      </c>
      <c r="D558" s="393" t="s">
        <v>86</v>
      </c>
      <c r="E558" s="403">
        <v>700</v>
      </c>
      <c r="F558" s="406">
        <f>H558+J558+R558</f>
        <v>4.5856578599999995</v>
      </c>
      <c r="G558" s="415"/>
      <c r="H558" s="412">
        <f>G558*$P$8/1000</f>
        <v>0</v>
      </c>
      <c r="I558" s="415"/>
      <c r="J558" s="412">
        <f>I558*$P$9/1000</f>
        <v>0</v>
      </c>
      <c r="K558" s="139" t="s">
        <v>1378</v>
      </c>
      <c r="L558" s="139" t="s">
        <v>63</v>
      </c>
      <c r="M558" s="139">
        <v>1</v>
      </c>
      <c r="N558" s="332">
        <v>3</v>
      </c>
      <c r="O558" s="137">
        <f t="shared" si="8"/>
        <v>3</v>
      </c>
      <c r="P558" s="412">
        <f>E558*F558</f>
        <v>3209.9605019999995</v>
      </c>
      <c r="Q558" s="412">
        <f>SUM(O558:O561)</f>
        <v>4.05</v>
      </c>
      <c r="R558" s="412">
        <f>Q558*1.02*1.05*$R$14</f>
        <v>4.5856578599999995</v>
      </c>
    </row>
    <row r="559" spans="1:18" s="135" customFormat="1" ht="12.75" customHeight="1" x14ac:dyDescent="0.25">
      <c r="A559" s="474"/>
      <c r="B559" s="564"/>
      <c r="C559" s="397"/>
      <c r="D559" s="394"/>
      <c r="E559" s="404"/>
      <c r="F559" s="407"/>
      <c r="G559" s="416"/>
      <c r="H559" s="413"/>
      <c r="I559" s="416"/>
      <c r="J559" s="413"/>
      <c r="K559" s="139" t="s">
        <v>1516</v>
      </c>
      <c r="L559" s="139"/>
      <c r="M559" s="139"/>
      <c r="N559" s="139"/>
      <c r="O559" s="137">
        <f t="shared" si="8"/>
        <v>0</v>
      </c>
      <c r="P559" s="413"/>
      <c r="Q559" s="413"/>
      <c r="R559" s="413"/>
    </row>
    <row r="560" spans="1:18" s="135" customFormat="1" ht="12.75" customHeight="1" x14ac:dyDescent="0.25">
      <c r="A560" s="474"/>
      <c r="B560" s="564"/>
      <c r="C560" s="397"/>
      <c r="D560" s="394"/>
      <c r="E560" s="404"/>
      <c r="F560" s="407"/>
      <c r="G560" s="416"/>
      <c r="H560" s="413"/>
      <c r="I560" s="416"/>
      <c r="J560" s="413"/>
      <c r="K560" s="139" t="s">
        <v>491</v>
      </c>
      <c r="L560" s="139" t="s">
        <v>75</v>
      </c>
      <c r="M560" s="139">
        <v>5</v>
      </c>
      <c r="N560" s="339">
        <v>0.21</v>
      </c>
      <c r="O560" s="137">
        <f t="shared" si="8"/>
        <v>1.05</v>
      </c>
      <c r="P560" s="413"/>
      <c r="Q560" s="413"/>
      <c r="R560" s="413"/>
    </row>
    <row r="561" spans="1:18" s="135" customFormat="1" ht="12.75" customHeight="1" x14ac:dyDescent="0.25">
      <c r="A561" s="475"/>
      <c r="B561" s="565"/>
      <c r="C561" s="398"/>
      <c r="D561" s="395"/>
      <c r="E561" s="405"/>
      <c r="F561" s="408"/>
      <c r="G561" s="417"/>
      <c r="H561" s="414"/>
      <c r="I561" s="417"/>
      <c r="J561" s="414"/>
      <c r="K561" s="139"/>
      <c r="L561" s="139"/>
      <c r="M561" s="139"/>
      <c r="N561" s="332"/>
      <c r="O561" s="137">
        <f t="shared" si="8"/>
        <v>0</v>
      </c>
      <c r="P561" s="414"/>
      <c r="Q561" s="414"/>
      <c r="R561" s="414"/>
    </row>
    <row r="562" spans="1:18" s="135" customFormat="1" ht="12.75" customHeight="1" x14ac:dyDescent="0.25">
      <c r="A562" s="473">
        <v>9</v>
      </c>
      <c r="B562" s="396" t="s">
        <v>93</v>
      </c>
      <c r="C562" s="396" t="s">
        <v>1517</v>
      </c>
      <c r="D562" s="400" t="s">
        <v>63</v>
      </c>
      <c r="E562" s="403">
        <v>860</v>
      </c>
      <c r="F562" s="406">
        <f>H562+J562+R562</f>
        <v>0.33967836000000001</v>
      </c>
      <c r="G562" s="415"/>
      <c r="H562" s="412">
        <f>G562*$P$8/1000</f>
        <v>0</v>
      </c>
      <c r="I562" s="415"/>
      <c r="J562" s="412">
        <f>I562*$P$9/1000</f>
        <v>0</v>
      </c>
      <c r="K562" s="139" t="s">
        <v>168</v>
      </c>
      <c r="L562" s="332" t="s">
        <v>63</v>
      </c>
      <c r="M562" s="139">
        <v>1</v>
      </c>
      <c r="N562" s="332">
        <v>0.3</v>
      </c>
      <c r="O562" s="137">
        <f t="shared" si="8"/>
        <v>0.3</v>
      </c>
      <c r="P562" s="412">
        <f>E562*F562</f>
        <v>292.1233896</v>
      </c>
      <c r="Q562" s="412">
        <f>SUM(O562:O565)</f>
        <v>0.3</v>
      </c>
      <c r="R562" s="412">
        <f>Q562*1.02*1.05*$R$14</f>
        <v>0.33967836000000001</v>
      </c>
    </row>
    <row r="563" spans="1:18" s="135" customFormat="1" ht="12.75" customHeight="1" x14ac:dyDescent="0.25">
      <c r="A563" s="474"/>
      <c r="B563" s="397"/>
      <c r="C563" s="397"/>
      <c r="D563" s="401"/>
      <c r="E563" s="404"/>
      <c r="F563" s="407"/>
      <c r="G563" s="416"/>
      <c r="H563" s="413"/>
      <c r="I563" s="416"/>
      <c r="J563" s="413"/>
      <c r="K563" s="139"/>
      <c r="L563" s="139"/>
      <c r="M563" s="139"/>
      <c r="N563" s="139"/>
      <c r="O563" s="137">
        <f t="shared" si="8"/>
        <v>0</v>
      </c>
      <c r="P563" s="413"/>
      <c r="Q563" s="413"/>
      <c r="R563" s="413"/>
    </row>
    <row r="564" spans="1:18" s="135" customFormat="1" ht="12.75" customHeight="1" x14ac:dyDescent="0.25">
      <c r="A564" s="474"/>
      <c r="B564" s="397"/>
      <c r="C564" s="397"/>
      <c r="D564" s="401"/>
      <c r="E564" s="404"/>
      <c r="F564" s="407"/>
      <c r="G564" s="416"/>
      <c r="H564" s="413"/>
      <c r="I564" s="416"/>
      <c r="J564" s="413"/>
      <c r="K564" s="139"/>
      <c r="L564" s="139"/>
      <c r="M564" s="139"/>
      <c r="N564" s="339"/>
      <c r="O564" s="137">
        <f t="shared" si="8"/>
        <v>0</v>
      </c>
      <c r="P564" s="413"/>
      <c r="Q564" s="413"/>
      <c r="R564" s="413"/>
    </row>
    <row r="565" spans="1:18" s="135" customFormat="1" ht="19.5" customHeight="1" x14ac:dyDescent="0.25">
      <c r="A565" s="475"/>
      <c r="B565" s="398"/>
      <c r="C565" s="398"/>
      <c r="D565" s="402"/>
      <c r="E565" s="405"/>
      <c r="F565" s="408"/>
      <c r="G565" s="417"/>
      <c r="H565" s="414"/>
      <c r="I565" s="417"/>
      <c r="J565" s="414"/>
      <c r="K565" s="139"/>
      <c r="L565" s="139"/>
      <c r="M565" s="139"/>
      <c r="N565" s="332"/>
      <c r="O565" s="137">
        <f t="shared" si="8"/>
        <v>0</v>
      </c>
      <c r="P565" s="414"/>
      <c r="Q565" s="414"/>
      <c r="R565" s="414"/>
    </row>
    <row r="566" spans="1:18" s="135" customFormat="1" ht="12.75" customHeight="1" x14ac:dyDescent="0.25">
      <c r="A566" s="473">
        <v>10</v>
      </c>
      <c r="B566" s="396" t="s">
        <v>93</v>
      </c>
      <c r="C566" s="396" t="s">
        <v>1520</v>
      </c>
      <c r="D566" s="393" t="s">
        <v>78</v>
      </c>
      <c r="E566" s="403">
        <v>60</v>
      </c>
      <c r="F566" s="406">
        <f>H566+J566+R566</f>
        <v>0.27174268799999995</v>
      </c>
      <c r="G566" s="409"/>
      <c r="H566" s="412">
        <f>G566*$P$8/1000</f>
        <v>0</v>
      </c>
      <c r="I566" s="429"/>
      <c r="J566" s="412">
        <f>I566*$P$9/1000</f>
        <v>0</v>
      </c>
      <c r="K566" s="139" t="s">
        <v>1521</v>
      </c>
      <c r="L566" s="139" t="s">
        <v>78</v>
      </c>
      <c r="M566" s="139">
        <v>1</v>
      </c>
      <c r="N566" s="332">
        <v>0.24</v>
      </c>
      <c r="O566" s="137">
        <f t="shared" si="8"/>
        <v>0.24</v>
      </c>
      <c r="P566" s="412">
        <f>E566*F566</f>
        <v>16.304561279999998</v>
      </c>
      <c r="Q566" s="412">
        <f>SUM(O566:O569)</f>
        <v>0.24</v>
      </c>
      <c r="R566" s="412">
        <f>Q566*1.02*1.05*$R$14</f>
        <v>0.27174268799999995</v>
      </c>
    </row>
    <row r="567" spans="1:18" s="135" customFormat="1" ht="12.75" customHeight="1" x14ac:dyDescent="0.25">
      <c r="A567" s="474"/>
      <c r="B567" s="397"/>
      <c r="C567" s="397"/>
      <c r="D567" s="394"/>
      <c r="E567" s="404"/>
      <c r="F567" s="407"/>
      <c r="G567" s="410"/>
      <c r="H567" s="413"/>
      <c r="I567" s="430"/>
      <c r="J567" s="413"/>
      <c r="K567" s="139"/>
      <c r="L567" s="139"/>
      <c r="M567" s="139"/>
      <c r="N567" s="139"/>
      <c r="O567" s="137">
        <f t="shared" si="8"/>
        <v>0</v>
      </c>
      <c r="P567" s="413"/>
      <c r="Q567" s="413"/>
      <c r="R567" s="413"/>
    </row>
    <row r="568" spans="1:18" s="135" customFormat="1" ht="12.75" customHeight="1" x14ac:dyDescent="0.25">
      <c r="A568" s="474"/>
      <c r="B568" s="397"/>
      <c r="C568" s="397"/>
      <c r="D568" s="394"/>
      <c r="E568" s="404"/>
      <c r="F568" s="407"/>
      <c r="G568" s="410"/>
      <c r="H568" s="413"/>
      <c r="I568" s="430"/>
      <c r="J568" s="413"/>
      <c r="K568" s="139"/>
      <c r="L568" s="139"/>
      <c r="M568" s="139"/>
      <c r="N568" s="339"/>
      <c r="O568" s="137">
        <f t="shared" si="8"/>
        <v>0</v>
      </c>
      <c r="P568" s="413"/>
      <c r="Q568" s="413"/>
      <c r="R568" s="413"/>
    </row>
    <row r="569" spans="1:18" s="135" customFormat="1" ht="12.75" customHeight="1" x14ac:dyDescent="0.25">
      <c r="A569" s="475"/>
      <c r="B569" s="398"/>
      <c r="C569" s="398"/>
      <c r="D569" s="395"/>
      <c r="E569" s="405"/>
      <c r="F569" s="408"/>
      <c r="G569" s="411"/>
      <c r="H569" s="414"/>
      <c r="I569" s="431"/>
      <c r="J569" s="414"/>
      <c r="K569" s="139"/>
      <c r="L569" s="139"/>
      <c r="M569" s="139"/>
      <c r="N569" s="332"/>
      <c r="O569" s="137">
        <f t="shared" si="8"/>
        <v>0</v>
      </c>
      <c r="P569" s="414"/>
      <c r="Q569" s="414"/>
      <c r="R569" s="414"/>
    </row>
    <row r="570" spans="1:18" s="61" customFormat="1" ht="12.75" customHeight="1" x14ac:dyDescent="0.25">
      <c r="A570" s="473">
        <v>11</v>
      </c>
      <c r="B570" s="396" t="s">
        <v>1518</v>
      </c>
      <c r="C570" s="396" t="s">
        <v>1519</v>
      </c>
      <c r="D570" s="393" t="s">
        <v>63</v>
      </c>
      <c r="E570" s="403">
        <v>860</v>
      </c>
      <c r="F570" s="406">
        <f>H570+J570+R570</f>
        <v>2.6264795439999995</v>
      </c>
      <c r="G570" s="409">
        <v>0.224</v>
      </c>
      <c r="H570" s="412">
        <f>G570*$P$8/1000</f>
        <v>0.45064767999999999</v>
      </c>
      <c r="I570" s="429">
        <v>1.2699999999999999E-2</v>
      </c>
      <c r="J570" s="412">
        <f>I570*$P$9/1000</f>
        <v>3.5858196000000002E-2</v>
      </c>
      <c r="K570" s="139" t="s">
        <v>491</v>
      </c>
      <c r="L570" s="139" t="s">
        <v>75</v>
      </c>
      <c r="M570" s="139">
        <v>9</v>
      </c>
      <c r="N570" s="332">
        <v>0.21</v>
      </c>
      <c r="O570" s="137">
        <f t="shared" si="8"/>
        <v>1.89</v>
      </c>
      <c r="P570" s="412">
        <f>E570*F570</f>
        <v>2258.7724078399997</v>
      </c>
      <c r="Q570" s="412">
        <f>SUM(O570:O573)</f>
        <v>1.89</v>
      </c>
      <c r="R570" s="412">
        <f>Q570*1.02*1.05*$R$14</f>
        <v>2.1399736679999997</v>
      </c>
    </row>
    <row r="571" spans="1:18" s="61" customFormat="1" ht="12.75" customHeight="1" x14ac:dyDescent="0.25">
      <c r="A571" s="474"/>
      <c r="B571" s="397"/>
      <c r="C571" s="397"/>
      <c r="D571" s="394"/>
      <c r="E571" s="404"/>
      <c r="F571" s="407"/>
      <c r="G571" s="410"/>
      <c r="H571" s="413"/>
      <c r="I571" s="430"/>
      <c r="J571" s="413"/>
      <c r="K571" s="139"/>
      <c r="L571" s="139"/>
      <c r="M571" s="139"/>
      <c r="N571" s="139"/>
      <c r="O571" s="137">
        <f t="shared" si="8"/>
        <v>0</v>
      </c>
      <c r="P571" s="413"/>
      <c r="Q571" s="413"/>
      <c r="R571" s="413"/>
    </row>
    <row r="572" spans="1:18" s="61" customFormat="1" ht="12.75" customHeight="1" x14ac:dyDescent="0.25">
      <c r="A572" s="474"/>
      <c r="B572" s="397"/>
      <c r="C572" s="397"/>
      <c r="D572" s="394"/>
      <c r="E572" s="404"/>
      <c r="F572" s="407"/>
      <c r="G572" s="410"/>
      <c r="H572" s="413"/>
      <c r="I572" s="430"/>
      <c r="J572" s="413"/>
      <c r="K572" s="139"/>
      <c r="L572" s="139"/>
      <c r="M572" s="139"/>
      <c r="N572" s="339"/>
      <c r="O572" s="137">
        <f t="shared" si="8"/>
        <v>0</v>
      </c>
      <c r="P572" s="413"/>
      <c r="Q572" s="413"/>
      <c r="R572" s="413"/>
    </row>
    <row r="573" spans="1:18" s="61" customFormat="1" ht="12.75" customHeight="1" x14ac:dyDescent="0.25">
      <c r="A573" s="475"/>
      <c r="B573" s="398"/>
      <c r="C573" s="398"/>
      <c r="D573" s="395"/>
      <c r="E573" s="405"/>
      <c r="F573" s="408"/>
      <c r="G573" s="411"/>
      <c r="H573" s="414"/>
      <c r="I573" s="431"/>
      <c r="J573" s="414"/>
      <c r="K573" s="139"/>
      <c r="L573" s="139"/>
      <c r="M573" s="139"/>
      <c r="N573" s="332"/>
      <c r="O573" s="137">
        <f t="shared" si="8"/>
        <v>0</v>
      </c>
      <c r="P573" s="414"/>
      <c r="Q573" s="414"/>
      <c r="R573" s="414"/>
    </row>
    <row r="574" spans="1:18" s="135" customFormat="1" ht="12.75" customHeight="1" x14ac:dyDescent="0.25">
      <c r="A574" s="473">
        <v>12</v>
      </c>
      <c r="B574" s="396" t="s">
        <v>1827</v>
      </c>
      <c r="C574" s="396" t="s">
        <v>1522</v>
      </c>
      <c r="D574" s="400" t="s">
        <v>63</v>
      </c>
      <c r="E574" s="403">
        <v>860</v>
      </c>
      <c r="F574" s="406">
        <f>H574+J574+R574</f>
        <v>1.7360477738159998</v>
      </c>
      <c r="G574" s="415">
        <v>0.17399999999999999</v>
      </c>
      <c r="H574" s="412">
        <f>G574*$P$8/1000</f>
        <v>0.35005667999999995</v>
      </c>
      <c r="I574" s="415">
        <v>1.4E-2</v>
      </c>
      <c r="J574" s="412">
        <f>I574*$P$9/1000</f>
        <v>3.9528720000000003E-2</v>
      </c>
      <c r="K574" s="139" t="s">
        <v>576</v>
      </c>
      <c r="L574" s="139" t="s">
        <v>75</v>
      </c>
      <c r="M574" s="48">
        <v>1.18</v>
      </c>
      <c r="N574" s="332">
        <v>0.74199999999999999</v>
      </c>
      <c r="O574" s="137">
        <f t="shared" si="8"/>
        <v>0.87555999999999989</v>
      </c>
      <c r="P574" s="412">
        <f>E574*F574</f>
        <v>1493.0010854817599</v>
      </c>
      <c r="Q574" s="412">
        <f>SUM(O574:O577)</f>
        <v>1.1891799999999999</v>
      </c>
      <c r="R574" s="412">
        <f>Q574*1.02*1.05*$R$14</f>
        <v>1.3464623738159998</v>
      </c>
    </row>
    <row r="575" spans="1:18" s="135" customFormat="1" ht="12.75" customHeight="1" x14ac:dyDescent="0.25">
      <c r="A575" s="474"/>
      <c r="B575" s="397"/>
      <c r="C575" s="397"/>
      <c r="D575" s="401"/>
      <c r="E575" s="404"/>
      <c r="F575" s="407"/>
      <c r="G575" s="416"/>
      <c r="H575" s="413"/>
      <c r="I575" s="416"/>
      <c r="J575" s="413"/>
      <c r="K575" s="139" t="s">
        <v>577</v>
      </c>
      <c r="L575" s="139" t="s">
        <v>75</v>
      </c>
      <c r="M575" s="139">
        <v>0.3</v>
      </c>
      <c r="N575" s="332">
        <v>0.23300000000000001</v>
      </c>
      <c r="O575" s="137">
        <f t="shared" si="8"/>
        <v>6.9900000000000004E-2</v>
      </c>
      <c r="P575" s="413"/>
      <c r="Q575" s="413"/>
      <c r="R575" s="413"/>
    </row>
    <row r="576" spans="1:18" s="135" customFormat="1" ht="12.75" customHeight="1" x14ac:dyDescent="0.25">
      <c r="A576" s="474"/>
      <c r="B576" s="397"/>
      <c r="C576" s="397"/>
      <c r="D576" s="401"/>
      <c r="E576" s="404"/>
      <c r="F576" s="407"/>
      <c r="G576" s="416"/>
      <c r="H576" s="413"/>
      <c r="I576" s="416"/>
      <c r="J576" s="413"/>
      <c r="K576" s="139" t="s">
        <v>118</v>
      </c>
      <c r="L576" s="139" t="s">
        <v>75</v>
      </c>
      <c r="M576" s="139">
        <v>0.24</v>
      </c>
      <c r="N576" s="332">
        <v>0.113</v>
      </c>
      <c r="O576" s="137">
        <f t="shared" si="8"/>
        <v>2.7119999999999998E-2</v>
      </c>
      <c r="P576" s="413"/>
      <c r="Q576" s="413"/>
      <c r="R576" s="413"/>
    </row>
    <row r="577" spans="1:18" s="135" customFormat="1" ht="12.75" customHeight="1" x14ac:dyDescent="0.25">
      <c r="A577" s="475"/>
      <c r="B577" s="398"/>
      <c r="C577" s="398"/>
      <c r="D577" s="402"/>
      <c r="E577" s="405"/>
      <c r="F577" s="408"/>
      <c r="G577" s="417"/>
      <c r="H577" s="414"/>
      <c r="I577" s="417"/>
      <c r="J577" s="414"/>
      <c r="K577" s="139" t="s">
        <v>578</v>
      </c>
      <c r="L577" s="139" t="s">
        <v>75</v>
      </c>
      <c r="M577" s="139">
        <v>0.2</v>
      </c>
      <c r="N577" s="332">
        <v>1.083</v>
      </c>
      <c r="O577" s="137">
        <f t="shared" si="8"/>
        <v>0.21660000000000001</v>
      </c>
      <c r="P577" s="414"/>
      <c r="Q577" s="414"/>
      <c r="R577" s="414"/>
    </row>
    <row r="578" spans="1:18" s="61" customFormat="1" ht="12.75" customHeight="1" x14ac:dyDescent="0.25">
      <c r="A578" s="473">
        <v>13</v>
      </c>
      <c r="B578" s="396" t="s">
        <v>1375</v>
      </c>
      <c r="C578" s="396" t="s">
        <v>1828</v>
      </c>
      <c r="D578" s="400" t="s">
        <v>77</v>
      </c>
      <c r="E578" s="406">
        <v>210.76</v>
      </c>
      <c r="F578" s="406">
        <f>H578+J578+R578</f>
        <v>30.314863199999998</v>
      </c>
      <c r="G578" s="415">
        <v>14.1</v>
      </c>
      <c r="H578" s="412">
        <f>G578*$P$8/1000</f>
        <v>28.366661999999998</v>
      </c>
      <c r="I578" s="415">
        <v>0.69</v>
      </c>
      <c r="J578" s="412">
        <f>I578*$P$9/1000</f>
        <v>1.9482012</v>
      </c>
      <c r="K578" s="139"/>
      <c r="L578" s="332"/>
      <c r="M578" s="139"/>
      <c r="N578" s="332"/>
      <c r="O578" s="137">
        <f t="shared" si="8"/>
        <v>0</v>
      </c>
      <c r="P578" s="412">
        <f>E578*F578</f>
        <v>6389.160568031999</v>
      </c>
      <c r="Q578" s="412">
        <f>SUM(O578:O581)</f>
        <v>0</v>
      </c>
      <c r="R578" s="412">
        <f>Q578*1.02*1.05*$R$14</f>
        <v>0</v>
      </c>
    </row>
    <row r="579" spans="1:18" s="61" customFormat="1" ht="12.75" customHeight="1" x14ac:dyDescent="0.25">
      <c r="A579" s="474"/>
      <c r="B579" s="397"/>
      <c r="C579" s="397"/>
      <c r="D579" s="401"/>
      <c r="E579" s="407"/>
      <c r="F579" s="407"/>
      <c r="G579" s="416"/>
      <c r="H579" s="413"/>
      <c r="I579" s="416"/>
      <c r="J579" s="413"/>
      <c r="K579" s="139"/>
      <c r="L579" s="139"/>
      <c r="M579" s="139"/>
      <c r="N579" s="332"/>
      <c r="O579" s="137">
        <f t="shared" si="8"/>
        <v>0</v>
      </c>
      <c r="P579" s="413"/>
      <c r="Q579" s="413"/>
      <c r="R579" s="413"/>
    </row>
    <row r="580" spans="1:18" s="61" customFormat="1" ht="12.75" customHeight="1" x14ac:dyDescent="0.25">
      <c r="A580" s="474"/>
      <c r="B580" s="397"/>
      <c r="C580" s="397"/>
      <c r="D580" s="401"/>
      <c r="E580" s="407"/>
      <c r="F580" s="407"/>
      <c r="G580" s="416"/>
      <c r="H580" s="413"/>
      <c r="I580" s="416"/>
      <c r="J580" s="413"/>
      <c r="K580" s="139"/>
      <c r="L580" s="139"/>
      <c r="M580" s="139"/>
      <c r="N580" s="332"/>
      <c r="O580" s="137">
        <f t="shared" si="8"/>
        <v>0</v>
      </c>
      <c r="P580" s="413"/>
      <c r="Q580" s="413"/>
      <c r="R580" s="413"/>
    </row>
    <row r="581" spans="1:18" s="61" customFormat="1" ht="12.75" customHeight="1" x14ac:dyDescent="0.25">
      <c r="A581" s="475"/>
      <c r="B581" s="398"/>
      <c r="C581" s="398"/>
      <c r="D581" s="402"/>
      <c r="E581" s="408"/>
      <c r="F581" s="408"/>
      <c r="G581" s="417"/>
      <c r="H581" s="414"/>
      <c r="I581" s="417"/>
      <c r="J581" s="414"/>
      <c r="K581" s="139"/>
      <c r="L581" s="139"/>
      <c r="M581" s="139"/>
      <c r="N581" s="332"/>
      <c r="O581" s="137">
        <f t="shared" si="8"/>
        <v>0</v>
      </c>
      <c r="P581" s="414"/>
      <c r="Q581" s="414"/>
      <c r="R581" s="414"/>
    </row>
    <row r="582" spans="1:18" s="61" customFormat="1" ht="12.75" customHeight="1" x14ac:dyDescent="0.25">
      <c r="A582" s="473">
        <v>14</v>
      </c>
      <c r="B582" s="396" t="s">
        <v>93</v>
      </c>
      <c r="C582" s="396" t="s">
        <v>1829</v>
      </c>
      <c r="D582" s="400" t="s">
        <v>63</v>
      </c>
      <c r="E582" s="406">
        <v>210.76</v>
      </c>
      <c r="F582" s="406">
        <f>H582+J582+R582</f>
        <v>5.2650145800000008</v>
      </c>
      <c r="G582" s="415"/>
      <c r="H582" s="412">
        <f>G582*$P$8/1000</f>
        <v>0</v>
      </c>
      <c r="I582" s="415"/>
      <c r="J582" s="412">
        <f>I582*$P$9/1000</f>
        <v>0</v>
      </c>
      <c r="K582" s="139" t="s">
        <v>706</v>
      </c>
      <c r="L582" s="333" t="s">
        <v>86</v>
      </c>
      <c r="M582" s="139">
        <v>1</v>
      </c>
      <c r="N582" s="332">
        <v>3.6</v>
      </c>
      <c r="O582" s="137">
        <f t="shared" si="8"/>
        <v>3.6</v>
      </c>
      <c r="P582" s="412">
        <f>E582*F582</f>
        <v>1109.6544728808001</v>
      </c>
      <c r="Q582" s="412">
        <f>SUM(O582:O585)</f>
        <v>4.6500000000000004</v>
      </c>
      <c r="R582" s="412">
        <f>Q582*1.02*1.05*$R$14</f>
        <v>5.2650145800000008</v>
      </c>
    </row>
    <row r="583" spans="1:18" s="61" customFormat="1" ht="12.75" customHeight="1" x14ac:dyDescent="0.25">
      <c r="A583" s="474"/>
      <c r="B583" s="397"/>
      <c r="C583" s="397"/>
      <c r="D583" s="401"/>
      <c r="E583" s="407"/>
      <c r="F583" s="407"/>
      <c r="G583" s="416"/>
      <c r="H583" s="413"/>
      <c r="I583" s="416"/>
      <c r="J583" s="413"/>
      <c r="K583" s="139" t="s">
        <v>1830</v>
      </c>
      <c r="L583" s="139"/>
      <c r="M583" s="139"/>
      <c r="N583" s="332"/>
      <c r="O583" s="137">
        <f t="shared" si="8"/>
        <v>0</v>
      </c>
      <c r="P583" s="413"/>
      <c r="Q583" s="413"/>
      <c r="R583" s="413"/>
    </row>
    <row r="584" spans="1:18" s="61" customFormat="1" ht="12.75" customHeight="1" x14ac:dyDescent="0.25">
      <c r="A584" s="474"/>
      <c r="B584" s="397"/>
      <c r="C584" s="397"/>
      <c r="D584" s="401"/>
      <c r="E584" s="407"/>
      <c r="F584" s="407"/>
      <c r="G584" s="416"/>
      <c r="H584" s="413"/>
      <c r="I584" s="416"/>
      <c r="J584" s="413"/>
      <c r="K584" s="139" t="s">
        <v>491</v>
      </c>
      <c r="L584" s="139" t="s">
        <v>75</v>
      </c>
      <c r="M584" s="139">
        <v>5</v>
      </c>
      <c r="N584" s="339">
        <v>0.21</v>
      </c>
      <c r="O584" s="137">
        <f t="shared" si="8"/>
        <v>1.05</v>
      </c>
      <c r="P584" s="413"/>
      <c r="Q584" s="413"/>
      <c r="R584" s="413"/>
    </row>
    <row r="585" spans="1:18" s="61" customFormat="1" ht="12.75" customHeight="1" x14ac:dyDescent="0.25">
      <c r="A585" s="475"/>
      <c r="B585" s="398"/>
      <c r="C585" s="398"/>
      <c r="D585" s="402"/>
      <c r="E585" s="408"/>
      <c r="F585" s="408"/>
      <c r="G585" s="417"/>
      <c r="H585" s="414"/>
      <c r="I585" s="417"/>
      <c r="J585" s="414"/>
      <c r="K585" s="139"/>
      <c r="L585" s="139"/>
      <c r="M585" s="139"/>
      <c r="N585" s="332"/>
      <c r="O585" s="137">
        <f t="shared" si="8"/>
        <v>0</v>
      </c>
      <c r="P585" s="414"/>
      <c r="Q585" s="414"/>
      <c r="R585" s="414"/>
    </row>
    <row r="586" spans="1:18" s="61" customFormat="1" ht="12.75" customHeight="1" x14ac:dyDescent="0.25">
      <c r="A586" s="473">
        <v>15</v>
      </c>
      <c r="B586" s="396" t="s">
        <v>93</v>
      </c>
      <c r="C586" s="396" t="s">
        <v>1517</v>
      </c>
      <c r="D586" s="400" t="s">
        <v>63</v>
      </c>
      <c r="E586" s="406">
        <v>210.76</v>
      </c>
      <c r="F586" s="406">
        <f>H586+J586+R586</f>
        <v>0.33967836000000001</v>
      </c>
      <c r="G586" s="415"/>
      <c r="H586" s="412">
        <f>G586*$P$8/1000</f>
        <v>0</v>
      </c>
      <c r="I586" s="415"/>
      <c r="J586" s="412">
        <f>I586*$P$9/1000</f>
        <v>0</v>
      </c>
      <c r="K586" s="139" t="s">
        <v>168</v>
      </c>
      <c r="L586" s="332" t="s">
        <v>63</v>
      </c>
      <c r="M586" s="139">
        <v>1</v>
      </c>
      <c r="N586" s="332">
        <v>0.3</v>
      </c>
      <c r="O586" s="137">
        <f t="shared" si="8"/>
        <v>0.3</v>
      </c>
      <c r="P586" s="412">
        <f>E586*F586</f>
        <v>71.590611153599994</v>
      </c>
      <c r="Q586" s="412">
        <f>SUM(O586:O589)</f>
        <v>0.3</v>
      </c>
      <c r="R586" s="412">
        <f>Q586*1.02*1.05*$R$14</f>
        <v>0.33967836000000001</v>
      </c>
    </row>
    <row r="587" spans="1:18" s="61" customFormat="1" ht="12.75" customHeight="1" x14ac:dyDescent="0.25">
      <c r="A587" s="474"/>
      <c r="B587" s="397"/>
      <c r="C587" s="397"/>
      <c r="D587" s="401"/>
      <c r="E587" s="407"/>
      <c r="F587" s="407"/>
      <c r="G587" s="416"/>
      <c r="H587" s="413"/>
      <c r="I587" s="416"/>
      <c r="J587" s="413"/>
      <c r="K587" s="139"/>
      <c r="L587" s="139"/>
      <c r="M587" s="139"/>
      <c r="N587" s="139"/>
      <c r="O587" s="137">
        <f t="shared" si="8"/>
        <v>0</v>
      </c>
      <c r="P587" s="413"/>
      <c r="Q587" s="413"/>
      <c r="R587" s="413"/>
    </row>
    <row r="588" spans="1:18" s="61" customFormat="1" ht="12.75" customHeight="1" x14ac:dyDescent="0.25">
      <c r="A588" s="474"/>
      <c r="B588" s="397"/>
      <c r="C588" s="397"/>
      <c r="D588" s="401"/>
      <c r="E588" s="407"/>
      <c r="F588" s="407"/>
      <c r="G588" s="416"/>
      <c r="H588" s="413"/>
      <c r="I588" s="416"/>
      <c r="J588" s="413"/>
      <c r="K588" s="139"/>
      <c r="L588" s="139"/>
      <c r="M588" s="139"/>
      <c r="N588" s="339"/>
      <c r="O588" s="137">
        <f t="shared" si="8"/>
        <v>0</v>
      </c>
      <c r="P588" s="413"/>
      <c r="Q588" s="413"/>
      <c r="R588" s="413"/>
    </row>
    <row r="589" spans="1:18" s="61" customFormat="1" ht="12.75" customHeight="1" x14ac:dyDescent="0.25">
      <c r="A589" s="475"/>
      <c r="B589" s="398"/>
      <c r="C589" s="398"/>
      <c r="D589" s="402"/>
      <c r="E589" s="408"/>
      <c r="F589" s="408"/>
      <c r="G589" s="417"/>
      <c r="H589" s="414"/>
      <c r="I589" s="417"/>
      <c r="J589" s="414"/>
      <c r="K589" s="139"/>
      <c r="L589" s="139"/>
      <c r="M589" s="139"/>
      <c r="N589" s="332"/>
      <c r="O589" s="137">
        <f t="shared" si="8"/>
        <v>0</v>
      </c>
      <c r="P589" s="414"/>
      <c r="Q589" s="414"/>
      <c r="R589" s="414"/>
    </row>
    <row r="590" spans="1:18" s="136" customFormat="1" ht="12.75" customHeight="1" x14ac:dyDescent="0.25">
      <c r="A590" s="473">
        <v>16</v>
      </c>
      <c r="B590" s="399" t="s">
        <v>1375</v>
      </c>
      <c r="C590" s="399" t="s">
        <v>1376</v>
      </c>
      <c r="D590" s="485" t="s">
        <v>77</v>
      </c>
      <c r="E590" s="502">
        <v>3.169</v>
      </c>
      <c r="F590" s="406">
        <f>H590+J590+R590</f>
        <v>30.314863199999998</v>
      </c>
      <c r="G590" s="437">
        <v>14.1</v>
      </c>
      <c r="H590" s="412">
        <f>G590*$P$8/1000</f>
        <v>28.366661999999998</v>
      </c>
      <c r="I590" s="437">
        <v>0.69</v>
      </c>
      <c r="J590" s="412">
        <f>I590*$P$9/1000</f>
        <v>1.9482012</v>
      </c>
      <c r="K590" s="139"/>
      <c r="L590" s="113"/>
      <c r="M590" s="139"/>
      <c r="N590" s="59"/>
      <c r="O590" s="137">
        <f t="shared" si="8"/>
        <v>0</v>
      </c>
      <c r="P590" s="412">
        <f>E590*F590</f>
        <v>96.0678014808</v>
      </c>
      <c r="Q590" s="412">
        <f>SUM(O590:O593)</f>
        <v>0</v>
      </c>
      <c r="R590" s="412">
        <f>Q590*1.02*1.05*$R$14</f>
        <v>0</v>
      </c>
    </row>
    <row r="591" spans="1:18" s="136" customFormat="1" ht="12.75" customHeight="1" x14ac:dyDescent="0.25">
      <c r="A591" s="474"/>
      <c r="B591" s="399"/>
      <c r="C591" s="399"/>
      <c r="D591" s="485"/>
      <c r="E591" s="502"/>
      <c r="F591" s="407"/>
      <c r="G591" s="437"/>
      <c r="H591" s="413"/>
      <c r="I591" s="437"/>
      <c r="J591" s="413"/>
      <c r="K591" s="139"/>
      <c r="L591" s="139"/>
      <c r="M591" s="139"/>
      <c r="N591" s="59">
        <v>0</v>
      </c>
      <c r="O591" s="137">
        <f t="shared" si="8"/>
        <v>0</v>
      </c>
      <c r="P591" s="413"/>
      <c r="Q591" s="413"/>
      <c r="R591" s="413"/>
    </row>
    <row r="592" spans="1:18" s="136" customFormat="1" ht="12.75" customHeight="1" x14ac:dyDescent="0.25">
      <c r="A592" s="474"/>
      <c r="B592" s="399"/>
      <c r="C592" s="399"/>
      <c r="D592" s="485"/>
      <c r="E592" s="502"/>
      <c r="F592" s="407"/>
      <c r="G592" s="437"/>
      <c r="H592" s="413"/>
      <c r="I592" s="437"/>
      <c r="J592" s="413"/>
      <c r="K592" s="139"/>
      <c r="L592" s="139"/>
      <c r="M592" s="142"/>
      <c r="N592" s="59">
        <v>0</v>
      </c>
      <c r="O592" s="137">
        <f t="shared" si="8"/>
        <v>0</v>
      </c>
      <c r="P592" s="413"/>
      <c r="Q592" s="413"/>
      <c r="R592" s="413"/>
    </row>
    <row r="593" spans="1:18" s="136" customFormat="1" ht="12.75" customHeight="1" x14ac:dyDescent="0.25">
      <c r="A593" s="475"/>
      <c r="B593" s="399"/>
      <c r="C593" s="399"/>
      <c r="D593" s="485"/>
      <c r="E593" s="502"/>
      <c r="F593" s="408"/>
      <c r="G593" s="437"/>
      <c r="H593" s="414"/>
      <c r="I593" s="437"/>
      <c r="J593" s="414"/>
      <c r="K593" s="139"/>
      <c r="L593" s="139"/>
      <c r="M593" s="139"/>
      <c r="N593" s="59">
        <v>0</v>
      </c>
      <c r="O593" s="137">
        <f t="shared" si="8"/>
        <v>0</v>
      </c>
      <c r="P593" s="414"/>
      <c r="Q593" s="414"/>
      <c r="R593" s="414"/>
    </row>
    <row r="594" spans="1:18" s="136" customFormat="1" ht="12.75" customHeight="1" x14ac:dyDescent="0.25">
      <c r="A594" s="473">
        <v>17</v>
      </c>
      <c r="B594" s="399" t="s">
        <v>93</v>
      </c>
      <c r="C594" s="399" t="s">
        <v>1377</v>
      </c>
      <c r="D594" s="428" t="s">
        <v>86</v>
      </c>
      <c r="E594" s="436">
        <v>105.63</v>
      </c>
      <c r="F594" s="406">
        <f>H594+J594+R594</f>
        <v>2.1512962800000004</v>
      </c>
      <c r="G594" s="437"/>
      <c r="H594" s="412">
        <f>G594*$P$8/1000</f>
        <v>0</v>
      </c>
      <c r="I594" s="437"/>
      <c r="J594" s="412">
        <f>I594*$P$9/1000</f>
        <v>0</v>
      </c>
      <c r="K594" s="139" t="s">
        <v>1378</v>
      </c>
      <c r="L594" s="333" t="s">
        <v>86</v>
      </c>
      <c r="M594" s="139">
        <v>1</v>
      </c>
      <c r="N594" s="59">
        <v>1.05</v>
      </c>
      <c r="O594" s="137">
        <f t="shared" si="8"/>
        <v>1.05</v>
      </c>
      <c r="P594" s="412">
        <f>E594*F594</f>
        <v>227.24142605640003</v>
      </c>
      <c r="Q594" s="412">
        <f>SUM(O594:O597)</f>
        <v>1.9000000000000001</v>
      </c>
      <c r="R594" s="412">
        <f>Q594*1.02*1.05*$R$14</f>
        <v>2.1512962800000004</v>
      </c>
    </row>
    <row r="595" spans="1:18" s="136" customFormat="1" ht="12.75" customHeight="1" x14ac:dyDescent="0.25">
      <c r="A595" s="474"/>
      <c r="B595" s="399"/>
      <c r="C595" s="399"/>
      <c r="D595" s="428"/>
      <c r="E595" s="436"/>
      <c r="F595" s="407"/>
      <c r="G595" s="437"/>
      <c r="H595" s="413"/>
      <c r="I595" s="437"/>
      <c r="J595" s="413"/>
      <c r="K595" s="139"/>
      <c r="L595" s="139"/>
      <c r="M595" s="139"/>
      <c r="N595" s="59">
        <v>0</v>
      </c>
      <c r="O595" s="137">
        <f t="shared" si="8"/>
        <v>0</v>
      </c>
      <c r="P595" s="413"/>
      <c r="Q595" s="413"/>
      <c r="R595" s="413"/>
    </row>
    <row r="596" spans="1:18" s="136" customFormat="1" ht="12.75" customHeight="1" x14ac:dyDescent="0.25">
      <c r="A596" s="474"/>
      <c r="B596" s="399"/>
      <c r="C596" s="399"/>
      <c r="D596" s="428"/>
      <c r="E596" s="436"/>
      <c r="F596" s="407"/>
      <c r="G596" s="437"/>
      <c r="H596" s="413"/>
      <c r="I596" s="437"/>
      <c r="J596" s="413"/>
      <c r="K596" s="139" t="s">
        <v>491</v>
      </c>
      <c r="L596" s="139" t="s">
        <v>75</v>
      </c>
      <c r="M596" s="140">
        <v>5</v>
      </c>
      <c r="N596" s="59">
        <v>0.17</v>
      </c>
      <c r="O596" s="137">
        <f t="shared" si="8"/>
        <v>0.85000000000000009</v>
      </c>
      <c r="P596" s="413"/>
      <c r="Q596" s="413"/>
      <c r="R596" s="413"/>
    </row>
    <row r="597" spans="1:18" s="136" customFormat="1" ht="12.75" customHeight="1" x14ac:dyDescent="0.25">
      <c r="A597" s="475"/>
      <c r="B597" s="399"/>
      <c r="C597" s="399"/>
      <c r="D597" s="428"/>
      <c r="E597" s="436"/>
      <c r="F597" s="408"/>
      <c r="G597" s="437"/>
      <c r="H597" s="414"/>
      <c r="I597" s="437"/>
      <c r="J597" s="414"/>
      <c r="K597" s="139"/>
      <c r="L597" s="139"/>
      <c r="M597" s="139"/>
      <c r="N597" s="59">
        <v>0</v>
      </c>
      <c r="O597" s="137">
        <f t="shared" si="8"/>
        <v>0</v>
      </c>
      <c r="P597" s="414"/>
      <c r="Q597" s="414"/>
      <c r="R597" s="414"/>
    </row>
    <row r="598" spans="1:18" s="136" customFormat="1" ht="12.75" customHeight="1" x14ac:dyDescent="0.25">
      <c r="A598" s="473">
        <v>18</v>
      </c>
      <c r="B598" s="399" t="s">
        <v>93</v>
      </c>
      <c r="C598" s="399" t="s">
        <v>1379</v>
      </c>
      <c r="D598" s="428" t="s">
        <v>86</v>
      </c>
      <c r="E598" s="436">
        <v>105.63</v>
      </c>
      <c r="F598" s="406">
        <f>H598+J598+R598</f>
        <v>0.41440759919999998</v>
      </c>
      <c r="G598" s="437"/>
      <c r="H598" s="412">
        <f>G598*$P$8/1000</f>
        <v>0</v>
      </c>
      <c r="I598" s="437"/>
      <c r="J598" s="412">
        <f>I598*$P$9/1000</f>
        <v>0</v>
      </c>
      <c r="K598" s="139" t="s">
        <v>1380</v>
      </c>
      <c r="L598" s="333" t="s">
        <v>86</v>
      </c>
      <c r="M598" s="139">
        <v>1</v>
      </c>
      <c r="N598" s="59">
        <v>0.36599999999999999</v>
      </c>
      <c r="O598" s="137">
        <f t="shared" si="8"/>
        <v>0.36599999999999999</v>
      </c>
      <c r="P598" s="412">
        <f>E598*F598</f>
        <v>43.773874703495999</v>
      </c>
      <c r="Q598" s="412">
        <f>SUM(O598:O601)</f>
        <v>0.36599999999999999</v>
      </c>
      <c r="R598" s="412">
        <f>Q598*1.02*1.05*$R$14</f>
        <v>0.41440759919999998</v>
      </c>
    </row>
    <row r="599" spans="1:18" s="136" customFormat="1" ht="12.75" customHeight="1" x14ac:dyDescent="0.25">
      <c r="A599" s="474"/>
      <c r="B599" s="399"/>
      <c r="C599" s="399"/>
      <c r="D599" s="428"/>
      <c r="E599" s="436"/>
      <c r="F599" s="407"/>
      <c r="G599" s="437"/>
      <c r="H599" s="413"/>
      <c r="I599" s="437"/>
      <c r="J599" s="413"/>
      <c r="K599" s="139"/>
      <c r="L599" s="139"/>
      <c r="M599" s="139"/>
      <c r="N599" s="59">
        <v>0</v>
      </c>
      <c r="O599" s="137">
        <f t="shared" si="8"/>
        <v>0</v>
      </c>
      <c r="P599" s="413"/>
      <c r="Q599" s="413"/>
      <c r="R599" s="413"/>
    </row>
    <row r="600" spans="1:18" s="136" customFormat="1" ht="12.75" customHeight="1" x14ac:dyDescent="0.25">
      <c r="A600" s="474"/>
      <c r="B600" s="399"/>
      <c r="C600" s="399"/>
      <c r="D600" s="428"/>
      <c r="E600" s="436"/>
      <c r="F600" s="407"/>
      <c r="G600" s="437"/>
      <c r="H600" s="413"/>
      <c r="I600" s="437"/>
      <c r="J600" s="413"/>
      <c r="K600" s="139"/>
      <c r="L600" s="139"/>
      <c r="M600" s="142"/>
      <c r="N600" s="59">
        <v>0</v>
      </c>
      <c r="O600" s="137">
        <f t="shared" si="8"/>
        <v>0</v>
      </c>
      <c r="P600" s="413"/>
      <c r="Q600" s="413"/>
      <c r="R600" s="413"/>
    </row>
    <row r="601" spans="1:18" s="136" customFormat="1" ht="12.75" customHeight="1" x14ac:dyDescent="0.25">
      <c r="A601" s="475"/>
      <c r="B601" s="399"/>
      <c r="C601" s="399"/>
      <c r="D601" s="428"/>
      <c r="E601" s="436"/>
      <c r="F601" s="408"/>
      <c r="G601" s="437"/>
      <c r="H601" s="414"/>
      <c r="I601" s="437"/>
      <c r="J601" s="414"/>
      <c r="K601" s="139"/>
      <c r="L601" s="139"/>
      <c r="M601" s="139"/>
      <c r="N601" s="59">
        <v>0</v>
      </c>
      <c r="O601" s="137">
        <f t="shared" si="8"/>
        <v>0</v>
      </c>
      <c r="P601" s="414"/>
      <c r="Q601" s="414"/>
      <c r="R601" s="414"/>
    </row>
    <row r="602" spans="1:18" s="61" customFormat="1" ht="12.75" customHeight="1" x14ac:dyDescent="0.25">
      <c r="A602" s="473">
        <v>19</v>
      </c>
      <c r="B602" s="396" t="s">
        <v>93</v>
      </c>
      <c r="C602" s="396" t="s">
        <v>570</v>
      </c>
      <c r="D602" s="393" t="s">
        <v>72</v>
      </c>
      <c r="E602" s="477">
        <v>6400</v>
      </c>
      <c r="F602" s="406">
        <f>H602+J602+R602</f>
        <v>1.1322611999999999E-2</v>
      </c>
      <c r="G602" s="415"/>
      <c r="H602" s="412">
        <f>G602*$P$8/1000</f>
        <v>0</v>
      </c>
      <c r="I602" s="409"/>
      <c r="J602" s="412">
        <f>I602*$P$9/1000</f>
        <v>0</v>
      </c>
      <c r="K602" s="139" t="s">
        <v>571</v>
      </c>
      <c r="L602" s="332" t="s">
        <v>72</v>
      </c>
      <c r="M602" s="139">
        <v>1</v>
      </c>
      <c r="N602" s="332">
        <v>0.01</v>
      </c>
      <c r="O602" s="137">
        <f t="shared" si="8"/>
        <v>0.01</v>
      </c>
      <c r="P602" s="412">
        <f>E602*F602</f>
        <v>72.464716799999991</v>
      </c>
      <c r="Q602" s="412">
        <f>SUM(O602:O605)</f>
        <v>0.01</v>
      </c>
      <c r="R602" s="412">
        <f>Q602*1.02*1.05*$R$14</f>
        <v>1.1322611999999999E-2</v>
      </c>
    </row>
    <row r="603" spans="1:18" s="61" customFormat="1" ht="12.75" customHeight="1" x14ac:dyDescent="0.25">
      <c r="A603" s="474"/>
      <c r="B603" s="397"/>
      <c r="C603" s="397"/>
      <c r="D603" s="394"/>
      <c r="E603" s="478"/>
      <c r="F603" s="407"/>
      <c r="G603" s="416"/>
      <c r="H603" s="413"/>
      <c r="I603" s="410"/>
      <c r="J603" s="413"/>
      <c r="K603" s="139"/>
      <c r="L603" s="139"/>
      <c r="M603" s="332"/>
      <c r="N603" s="332"/>
      <c r="O603" s="137">
        <f t="shared" si="8"/>
        <v>0</v>
      </c>
      <c r="P603" s="413"/>
      <c r="Q603" s="413"/>
      <c r="R603" s="413"/>
    </row>
    <row r="604" spans="1:18" s="61" customFormat="1" ht="12.75" customHeight="1" x14ac:dyDescent="0.25">
      <c r="A604" s="474"/>
      <c r="B604" s="397"/>
      <c r="C604" s="397"/>
      <c r="D604" s="394"/>
      <c r="E604" s="478"/>
      <c r="F604" s="407"/>
      <c r="G604" s="416"/>
      <c r="H604" s="413"/>
      <c r="I604" s="410"/>
      <c r="J604" s="413"/>
      <c r="K604" s="139"/>
      <c r="L604" s="139"/>
      <c r="M604" s="332"/>
      <c r="N604" s="332"/>
      <c r="O604" s="137">
        <f t="shared" si="8"/>
        <v>0</v>
      </c>
      <c r="P604" s="413"/>
      <c r="Q604" s="413"/>
      <c r="R604" s="413"/>
    </row>
    <row r="605" spans="1:18" s="61" customFormat="1" ht="12.75" customHeight="1" x14ac:dyDescent="0.25">
      <c r="A605" s="475"/>
      <c r="B605" s="398"/>
      <c r="C605" s="398"/>
      <c r="D605" s="395"/>
      <c r="E605" s="479"/>
      <c r="F605" s="408"/>
      <c r="G605" s="417"/>
      <c r="H605" s="414"/>
      <c r="I605" s="411"/>
      <c r="J605" s="414"/>
      <c r="K605" s="139"/>
      <c r="L605" s="139"/>
      <c r="M605" s="139"/>
      <c r="N605" s="332"/>
      <c r="O605" s="137">
        <f t="shared" ref="O605:O621" si="9">M605*N605</f>
        <v>0</v>
      </c>
      <c r="P605" s="414"/>
      <c r="Q605" s="414"/>
      <c r="R605" s="414"/>
    </row>
    <row r="606" spans="1:18" s="61" customFormat="1" ht="12.75" customHeight="1" x14ac:dyDescent="0.25">
      <c r="A606" s="473">
        <v>20</v>
      </c>
      <c r="B606" s="396" t="s">
        <v>580</v>
      </c>
      <c r="C606" s="396" t="s">
        <v>579</v>
      </c>
      <c r="D606" s="393" t="s">
        <v>79</v>
      </c>
      <c r="E606" s="503">
        <v>3.68</v>
      </c>
      <c r="F606" s="406">
        <f>H606+J606+R606</f>
        <v>55.722641216839136</v>
      </c>
      <c r="G606" s="415">
        <v>3.53</v>
      </c>
      <c r="H606" s="412">
        <f>G606*$P$8/1000</f>
        <v>7.1017245999999998</v>
      </c>
      <c r="I606" s="415">
        <v>0.69</v>
      </c>
      <c r="J606" s="412">
        <f>I606*$P$9/1000</f>
        <v>1.9482012</v>
      </c>
      <c r="K606" s="113" t="s">
        <v>393</v>
      </c>
      <c r="L606" s="113" t="s">
        <v>79</v>
      </c>
      <c r="M606" s="113">
        <v>1.02</v>
      </c>
      <c r="N606" s="333">
        <v>27.946999999999999</v>
      </c>
      <c r="O606" s="137">
        <f t="shared" si="9"/>
        <v>28.505939999999999</v>
      </c>
      <c r="P606" s="412">
        <f>E606*F606</f>
        <v>205.05931967796803</v>
      </c>
      <c r="Q606" s="412">
        <f>SUM(O606:O609)</f>
        <v>41.220802600000006</v>
      </c>
      <c r="R606" s="412">
        <f>Q606*1.02*1.05*$R$14</f>
        <v>46.672715416839132</v>
      </c>
    </row>
    <row r="607" spans="1:18" s="61" customFormat="1" ht="12.75" customHeight="1" x14ac:dyDescent="0.25">
      <c r="A607" s="474"/>
      <c r="B607" s="397"/>
      <c r="C607" s="397"/>
      <c r="D607" s="394"/>
      <c r="E607" s="504"/>
      <c r="F607" s="407"/>
      <c r="G607" s="416"/>
      <c r="H607" s="413"/>
      <c r="I607" s="416"/>
      <c r="J607" s="413"/>
      <c r="K607" s="113" t="s">
        <v>310</v>
      </c>
      <c r="L607" s="113" t="s">
        <v>63</v>
      </c>
      <c r="M607" s="113">
        <v>1.76</v>
      </c>
      <c r="N607" s="289">
        <v>3.5</v>
      </c>
      <c r="O607" s="137">
        <f t="shared" si="9"/>
        <v>6.16</v>
      </c>
      <c r="P607" s="413"/>
      <c r="Q607" s="413"/>
      <c r="R607" s="413"/>
    </row>
    <row r="608" spans="1:18" s="61" customFormat="1" ht="12.75" customHeight="1" x14ac:dyDescent="0.25">
      <c r="A608" s="474"/>
      <c r="B608" s="397"/>
      <c r="C608" s="397"/>
      <c r="D608" s="394"/>
      <c r="E608" s="504"/>
      <c r="F608" s="407"/>
      <c r="G608" s="416"/>
      <c r="H608" s="413"/>
      <c r="I608" s="416"/>
      <c r="J608" s="413"/>
      <c r="K608" s="113" t="s">
        <v>311</v>
      </c>
      <c r="L608" s="113" t="s">
        <v>77</v>
      </c>
      <c r="M608" s="181">
        <v>3.6600000000000001E-2</v>
      </c>
      <c r="N608" s="336">
        <v>123.611</v>
      </c>
      <c r="O608" s="137">
        <f t="shared" si="9"/>
        <v>4.5241626000000004</v>
      </c>
      <c r="P608" s="413"/>
      <c r="Q608" s="413"/>
      <c r="R608" s="413"/>
    </row>
    <row r="609" spans="1:18" s="61" customFormat="1" ht="12.75" customHeight="1" x14ac:dyDescent="0.25">
      <c r="A609" s="475"/>
      <c r="B609" s="398"/>
      <c r="C609" s="398"/>
      <c r="D609" s="395"/>
      <c r="E609" s="505"/>
      <c r="F609" s="408"/>
      <c r="G609" s="417"/>
      <c r="H609" s="414"/>
      <c r="I609" s="417"/>
      <c r="J609" s="414"/>
      <c r="K609" s="113" t="s">
        <v>549</v>
      </c>
      <c r="L609" s="113" t="s">
        <v>75</v>
      </c>
      <c r="M609" s="113">
        <v>2.1</v>
      </c>
      <c r="N609" s="290">
        <v>0.96699999999999997</v>
      </c>
      <c r="O609" s="137">
        <f t="shared" si="9"/>
        <v>2.0306999999999999</v>
      </c>
      <c r="P609" s="414"/>
      <c r="Q609" s="414"/>
      <c r="R609" s="414"/>
    </row>
    <row r="610" spans="1:18" s="61" customFormat="1" ht="12.75" customHeight="1" x14ac:dyDescent="0.25">
      <c r="A610" s="473">
        <v>21</v>
      </c>
      <c r="B610" s="396" t="s">
        <v>755</v>
      </c>
      <c r="C610" s="396" t="s">
        <v>626</v>
      </c>
      <c r="D610" s="393" t="s">
        <v>86</v>
      </c>
      <c r="E610" s="503">
        <v>65</v>
      </c>
      <c r="F610" s="406">
        <f>H610+J610+R610</f>
        <v>21.618408995267998</v>
      </c>
      <c r="G610" s="415">
        <v>7.14</v>
      </c>
      <c r="H610" s="412">
        <f>G610*$P$8/1000</f>
        <v>14.364394799999998</v>
      </c>
      <c r="I610" s="415">
        <v>0.115</v>
      </c>
      <c r="J610" s="412">
        <f>I610*$P$9/1000</f>
        <v>0.32470019999999999</v>
      </c>
      <c r="K610" s="139" t="s">
        <v>613</v>
      </c>
      <c r="L610" s="139" t="s">
        <v>63</v>
      </c>
      <c r="M610" s="139">
        <v>0.97</v>
      </c>
      <c r="N610" s="338">
        <v>4.9169999999999998</v>
      </c>
      <c r="O610" s="137">
        <f t="shared" si="9"/>
        <v>4.7694899999999993</v>
      </c>
      <c r="P610" s="412">
        <f>E610*F610</f>
        <v>1405.1965846924199</v>
      </c>
      <c r="Q610" s="412">
        <f>SUM(O610:O613)</f>
        <v>6.1198899999999998</v>
      </c>
      <c r="R610" s="412">
        <f>Q610*1.02*1.05*$R$14</f>
        <v>6.9293139952680001</v>
      </c>
    </row>
    <row r="611" spans="1:18" s="61" customFormat="1" ht="12.75" customHeight="1" x14ac:dyDescent="0.25">
      <c r="A611" s="474"/>
      <c r="B611" s="397"/>
      <c r="C611" s="397"/>
      <c r="D611" s="394"/>
      <c r="E611" s="504"/>
      <c r="F611" s="407"/>
      <c r="G611" s="416"/>
      <c r="H611" s="413"/>
      <c r="I611" s="416"/>
      <c r="J611" s="413"/>
      <c r="K611" s="139" t="s">
        <v>168</v>
      </c>
      <c r="L611" s="139" t="s">
        <v>63</v>
      </c>
      <c r="M611" s="139">
        <v>1</v>
      </c>
      <c r="N611" s="332">
        <v>0.4</v>
      </c>
      <c r="O611" s="137">
        <f t="shared" si="9"/>
        <v>0.4</v>
      </c>
      <c r="P611" s="413"/>
      <c r="Q611" s="413"/>
      <c r="R611" s="413"/>
    </row>
    <row r="612" spans="1:18" s="61" customFormat="1" ht="12.75" customHeight="1" x14ac:dyDescent="0.25">
      <c r="A612" s="474"/>
      <c r="B612" s="397"/>
      <c r="C612" s="397"/>
      <c r="D612" s="394"/>
      <c r="E612" s="504"/>
      <c r="F612" s="407"/>
      <c r="G612" s="416"/>
      <c r="H612" s="413"/>
      <c r="I612" s="416"/>
      <c r="J612" s="413"/>
      <c r="K612" s="139" t="s">
        <v>94</v>
      </c>
      <c r="L612" s="139" t="s">
        <v>77</v>
      </c>
      <c r="M612" s="59">
        <v>3.5999999999999997E-2</v>
      </c>
      <c r="N612" s="255">
        <v>26.4</v>
      </c>
      <c r="O612" s="137">
        <f t="shared" si="9"/>
        <v>0.95039999999999991</v>
      </c>
      <c r="P612" s="413"/>
      <c r="Q612" s="413"/>
      <c r="R612" s="413"/>
    </row>
    <row r="613" spans="1:18" s="61" customFormat="1" ht="12.75" customHeight="1" x14ac:dyDescent="0.25">
      <c r="A613" s="475"/>
      <c r="B613" s="398"/>
      <c r="C613" s="398"/>
      <c r="D613" s="395"/>
      <c r="E613" s="505"/>
      <c r="F613" s="408"/>
      <c r="G613" s="417"/>
      <c r="H613" s="414"/>
      <c r="I613" s="417"/>
      <c r="J613" s="414"/>
      <c r="K613" s="139"/>
      <c r="L613" s="256"/>
      <c r="M613" s="139"/>
      <c r="N613" s="139"/>
      <c r="O613" s="137">
        <f t="shared" si="9"/>
        <v>0</v>
      </c>
      <c r="P613" s="414"/>
      <c r="Q613" s="414"/>
      <c r="R613" s="414"/>
    </row>
    <row r="614" spans="1:18" s="61" customFormat="1" ht="12.75" customHeight="1" x14ac:dyDescent="0.25">
      <c r="A614" s="473">
        <v>22</v>
      </c>
      <c r="B614" s="396" t="s">
        <v>1682</v>
      </c>
      <c r="C614" s="396" t="s">
        <v>1683</v>
      </c>
      <c r="D614" s="424" t="s">
        <v>63</v>
      </c>
      <c r="E614" s="406">
        <v>24</v>
      </c>
      <c r="F614" s="406">
        <f>H614+J614+R614</f>
        <v>13.008464240403999</v>
      </c>
      <c r="G614" s="439">
        <v>3.5</v>
      </c>
      <c r="H614" s="412">
        <f>G614*$P$8/1000</f>
        <v>7.0413699999999997</v>
      </c>
      <c r="I614" s="439">
        <v>1.6E-2</v>
      </c>
      <c r="J614" s="412">
        <f>I614*$P$9/1000</f>
        <v>4.5175680000000003E-2</v>
      </c>
      <c r="K614" s="138" t="s">
        <v>1684</v>
      </c>
      <c r="L614" s="336" t="s">
        <v>552</v>
      </c>
      <c r="M614" s="138">
        <v>1.01</v>
      </c>
      <c r="N614" s="59">
        <v>4.9169999999999998</v>
      </c>
      <c r="O614" s="137">
        <f t="shared" si="9"/>
        <v>4.96617</v>
      </c>
      <c r="P614" s="412">
        <f>E614*F614</f>
        <v>312.203141769696</v>
      </c>
      <c r="Q614" s="412">
        <f>SUM(O614:O617)</f>
        <v>5.2301700000000002</v>
      </c>
      <c r="R614" s="412">
        <f>Q614*1.02*1.05*$R$14</f>
        <v>5.9219185604040003</v>
      </c>
    </row>
    <row r="615" spans="1:18" s="61" customFormat="1" ht="12.75" customHeight="1" x14ac:dyDescent="0.25">
      <c r="A615" s="474"/>
      <c r="B615" s="397"/>
      <c r="C615" s="397"/>
      <c r="D615" s="425"/>
      <c r="E615" s="407"/>
      <c r="F615" s="407"/>
      <c r="G615" s="440"/>
      <c r="H615" s="413"/>
      <c r="I615" s="440"/>
      <c r="J615" s="413"/>
      <c r="K615" s="138"/>
      <c r="L615" s="138"/>
      <c r="M615" s="138"/>
      <c r="N615" s="332"/>
      <c r="O615" s="137">
        <f t="shared" si="9"/>
        <v>0</v>
      </c>
      <c r="P615" s="413"/>
      <c r="Q615" s="413"/>
      <c r="R615" s="413"/>
    </row>
    <row r="616" spans="1:18" s="61" customFormat="1" ht="12.75" customHeight="1" x14ac:dyDescent="0.25">
      <c r="A616" s="474"/>
      <c r="B616" s="397"/>
      <c r="C616" s="397"/>
      <c r="D616" s="425"/>
      <c r="E616" s="407"/>
      <c r="F616" s="407"/>
      <c r="G616" s="440"/>
      <c r="H616" s="413"/>
      <c r="I616" s="440"/>
      <c r="J616" s="413"/>
      <c r="K616" s="138" t="s">
        <v>94</v>
      </c>
      <c r="L616" s="336" t="s">
        <v>1685</v>
      </c>
      <c r="M616" s="307">
        <v>0.01</v>
      </c>
      <c r="N616" s="255">
        <v>26.4</v>
      </c>
      <c r="O616" s="137">
        <f t="shared" si="9"/>
        <v>0.26400000000000001</v>
      </c>
      <c r="P616" s="413"/>
      <c r="Q616" s="413"/>
      <c r="R616" s="413"/>
    </row>
    <row r="617" spans="1:18" s="61" customFormat="1" ht="12.75" customHeight="1" x14ac:dyDescent="0.25">
      <c r="A617" s="475"/>
      <c r="B617" s="398"/>
      <c r="C617" s="398"/>
      <c r="D617" s="426"/>
      <c r="E617" s="408"/>
      <c r="F617" s="408"/>
      <c r="G617" s="441"/>
      <c r="H617" s="414"/>
      <c r="I617" s="441"/>
      <c r="J617" s="414"/>
      <c r="K617" s="139"/>
      <c r="L617" s="139"/>
      <c r="M617" s="139"/>
      <c r="N617" s="332"/>
      <c r="O617" s="137">
        <f t="shared" si="9"/>
        <v>0</v>
      </c>
      <c r="P617" s="414"/>
      <c r="Q617" s="414"/>
      <c r="R617" s="414"/>
    </row>
    <row r="618" spans="1:18" s="61" customFormat="1" ht="12.75" customHeight="1" x14ac:dyDescent="0.25">
      <c r="A618" s="473">
        <v>23</v>
      </c>
      <c r="B618" s="506" t="s">
        <v>593</v>
      </c>
      <c r="C618" s="506" t="s">
        <v>594</v>
      </c>
      <c r="D618" s="506" t="s">
        <v>595</v>
      </c>
      <c r="E618" s="507">
        <v>4.9000000000000004</v>
      </c>
      <c r="F618" s="406">
        <f>H618+J618+R618</f>
        <v>73.651802590716386</v>
      </c>
      <c r="G618" s="480">
        <v>25.4</v>
      </c>
      <c r="H618" s="412">
        <f>G618*$P$8/1000</f>
        <v>51.100227999999994</v>
      </c>
      <c r="I618" s="480">
        <v>0.23</v>
      </c>
      <c r="J618" s="412">
        <f>I618*$P$9/1000</f>
        <v>0.64940039999999999</v>
      </c>
      <c r="K618" s="113" t="s">
        <v>596</v>
      </c>
      <c r="L618" s="113" t="s">
        <v>73</v>
      </c>
      <c r="M618" s="113">
        <v>3.5000000000000003E-2</v>
      </c>
      <c r="N618" s="268">
        <v>400</v>
      </c>
      <c r="O618" s="137">
        <f t="shared" si="9"/>
        <v>14.000000000000002</v>
      </c>
      <c r="P618" s="412">
        <f>E618*F618</f>
        <v>360.89383269451031</v>
      </c>
      <c r="Q618" s="412">
        <f>SUM(O618:O621)</f>
        <v>19.343747</v>
      </c>
      <c r="R618" s="412">
        <f>Q618*1.02*1.05*$R$14</f>
        <v>21.902174190716401</v>
      </c>
    </row>
    <row r="619" spans="1:18" s="61" customFormat="1" ht="12.75" customHeight="1" x14ac:dyDescent="0.25">
      <c r="A619" s="474"/>
      <c r="B619" s="506"/>
      <c r="C619" s="506"/>
      <c r="D619" s="485"/>
      <c r="E619" s="507"/>
      <c r="F619" s="407"/>
      <c r="G619" s="480"/>
      <c r="H619" s="413"/>
      <c r="I619" s="480"/>
      <c r="J619" s="413"/>
      <c r="K619" s="113" t="s">
        <v>597</v>
      </c>
      <c r="L619" s="113" t="s">
        <v>79</v>
      </c>
      <c r="M619" s="113">
        <v>8.9999999999999993E-3</v>
      </c>
      <c r="N619" s="273">
        <v>127.083</v>
      </c>
      <c r="O619" s="137">
        <f t="shared" si="9"/>
        <v>1.1437469999999998</v>
      </c>
      <c r="P619" s="413"/>
      <c r="Q619" s="413"/>
      <c r="R619" s="413"/>
    </row>
    <row r="620" spans="1:18" s="61" customFormat="1" ht="12.75" customHeight="1" x14ac:dyDescent="0.25">
      <c r="A620" s="474"/>
      <c r="B620" s="506"/>
      <c r="C620" s="506"/>
      <c r="D620" s="485"/>
      <c r="E620" s="507"/>
      <c r="F620" s="407"/>
      <c r="G620" s="480"/>
      <c r="H620" s="413"/>
      <c r="I620" s="480"/>
      <c r="J620" s="413"/>
      <c r="K620" s="113" t="s">
        <v>598</v>
      </c>
      <c r="L620" s="113" t="s">
        <v>63</v>
      </c>
      <c r="M620" s="289">
        <v>1.2</v>
      </c>
      <c r="N620" s="271">
        <v>3.5</v>
      </c>
      <c r="O620" s="137">
        <f t="shared" si="9"/>
        <v>4.2</v>
      </c>
      <c r="P620" s="413"/>
      <c r="Q620" s="413"/>
      <c r="R620" s="413"/>
    </row>
    <row r="621" spans="1:18" s="61" customFormat="1" ht="12.75" customHeight="1" x14ac:dyDescent="0.25">
      <c r="A621" s="475"/>
      <c r="B621" s="506"/>
      <c r="C621" s="506"/>
      <c r="D621" s="485"/>
      <c r="E621" s="507"/>
      <c r="F621" s="408"/>
      <c r="G621" s="480"/>
      <c r="H621" s="414"/>
      <c r="I621" s="480"/>
      <c r="J621" s="414"/>
      <c r="K621" s="113"/>
      <c r="L621" s="113"/>
      <c r="M621" s="113"/>
      <c r="N621" s="271"/>
      <c r="O621" s="137">
        <f t="shared" si="9"/>
        <v>0</v>
      </c>
      <c r="P621" s="414"/>
      <c r="Q621" s="414"/>
      <c r="R621" s="414"/>
    </row>
    <row r="622" spans="1:18" s="136" customFormat="1" ht="12.75" customHeight="1" x14ac:dyDescent="0.25">
      <c r="A622" s="135"/>
      <c r="B622" s="135"/>
      <c r="C622" s="135" t="s">
        <v>21</v>
      </c>
      <c r="D622" s="135"/>
      <c r="E622" s="135"/>
      <c r="F622" s="62"/>
      <c r="G622" s="62"/>
      <c r="H622" s="62"/>
      <c r="I622" s="62"/>
      <c r="J622" s="62"/>
      <c r="K622" s="62"/>
      <c r="L622" s="62"/>
      <c r="M622" s="62"/>
      <c r="N622" s="62"/>
      <c r="O622" s="62"/>
      <c r="P622" s="68">
        <f>SUM(P17:P621)</f>
        <v>130894.99301487222</v>
      </c>
      <c r="Q622" s="62"/>
      <c r="R622" s="69"/>
    </row>
    <row r="623" spans="1:18" s="136" customFormat="1" ht="3" customHeight="1" x14ac:dyDescent="0.25">
      <c r="A623" s="135"/>
      <c r="B623" s="135"/>
      <c r="C623" s="135"/>
      <c r="D623" s="135"/>
      <c r="E623" s="135"/>
      <c r="F623" s="62"/>
      <c r="G623" s="62"/>
      <c r="H623" s="62"/>
      <c r="I623" s="62"/>
      <c r="J623" s="62"/>
      <c r="K623" s="62"/>
      <c r="L623" s="62"/>
      <c r="M623" s="62"/>
      <c r="N623" s="62"/>
      <c r="O623" s="62"/>
      <c r="P623" s="68"/>
      <c r="Q623" s="62"/>
      <c r="R623" s="69"/>
    </row>
    <row r="624" spans="1:18" s="136" customFormat="1" ht="12.75" customHeight="1" x14ac:dyDescent="0.25">
      <c r="A624" s="135"/>
      <c r="B624" s="135"/>
      <c r="C624" s="135" t="s">
        <v>22</v>
      </c>
      <c r="D624" s="135"/>
      <c r="E624" s="135"/>
      <c r="F624" s="135"/>
      <c r="G624" s="135"/>
      <c r="H624" s="135"/>
      <c r="I624" s="135"/>
      <c r="J624" s="135"/>
      <c r="K624" s="135"/>
      <c r="L624" s="135"/>
      <c r="M624" s="135"/>
      <c r="N624" s="135"/>
      <c r="O624" s="135"/>
      <c r="P624" s="68">
        <f>P622*13.3%</f>
        <v>17409.034070978007</v>
      </c>
      <c r="Q624" s="24"/>
      <c r="R624" s="24"/>
    </row>
    <row r="625" spans="1:18" s="136" customFormat="1" ht="3" customHeight="1" x14ac:dyDescent="0.25">
      <c r="A625" s="135"/>
      <c r="B625" s="135"/>
      <c r="C625" s="135"/>
      <c r="D625" s="135"/>
      <c r="E625" s="135"/>
      <c r="F625" s="135"/>
      <c r="G625" s="135"/>
      <c r="H625" s="135"/>
      <c r="I625" s="135"/>
      <c r="J625" s="135"/>
      <c r="K625" s="135"/>
      <c r="L625" s="135"/>
      <c r="M625" s="135"/>
      <c r="N625" s="135"/>
      <c r="O625" s="135"/>
      <c r="P625" s="68"/>
      <c r="Q625" s="24"/>
      <c r="R625" s="24"/>
    </row>
    <row r="626" spans="1:18" s="136" customFormat="1" ht="12.75" customHeight="1" x14ac:dyDescent="0.25">
      <c r="A626" s="135"/>
      <c r="B626" s="135"/>
      <c r="C626" s="135" t="s">
        <v>21</v>
      </c>
      <c r="D626" s="135"/>
      <c r="E626" s="135"/>
      <c r="F626" s="135"/>
      <c r="G626" s="135"/>
      <c r="H626" s="135"/>
      <c r="I626" s="135"/>
      <c r="J626" s="135"/>
      <c r="K626" s="135"/>
      <c r="L626" s="135"/>
      <c r="M626" s="135"/>
      <c r="N626" s="135"/>
      <c r="O626" s="135"/>
      <c r="P626" s="68">
        <f>SUM(P622:P624)</f>
        <v>148304.02708585022</v>
      </c>
      <c r="Q626" s="24"/>
      <c r="R626" s="24"/>
    </row>
    <row r="627" spans="1:18" s="136" customFormat="1" ht="3" customHeight="1" x14ac:dyDescent="0.25">
      <c r="A627" s="135"/>
      <c r="B627" s="135"/>
      <c r="C627" s="135"/>
      <c r="D627" s="135"/>
      <c r="E627" s="135"/>
      <c r="F627" s="135"/>
      <c r="G627" s="135"/>
      <c r="H627" s="135"/>
      <c r="I627" s="135"/>
      <c r="J627" s="135"/>
      <c r="K627" s="135"/>
      <c r="L627" s="135"/>
      <c r="M627" s="135"/>
      <c r="N627" s="135"/>
      <c r="O627" s="135"/>
      <c r="P627" s="68"/>
      <c r="Q627" s="24"/>
      <c r="R627" s="24"/>
    </row>
    <row r="628" spans="1:18" s="136" customFormat="1" ht="12.75" customHeight="1" x14ac:dyDescent="0.25">
      <c r="A628" s="135"/>
      <c r="B628" s="135"/>
      <c r="C628" s="135" t="s">
        <v>23</v>
      </c>
      <c r="D628" s="135"/>
      <c r="E628" s="135"/>
      <c r="F628" s="135"/>
      <c r="G628" s="135"/>
      <c r="H628" s="135"/>
      <c r="I628" s="135"/>
      <c r="J628" s="135"/>
      <c r="K628" s="135"/>
      <c r="L628" s="135"/>
      <c r="M628" s="135"/>
      <c r="N628" s="135"/>
      <c r="O628" s="135"/>
      <c r="P628" s="68">
        <f>P626*11%</f>
        <v>16313.442979443524</v>
      </c>
      <c r="Q628" s="135"/>
      <c r="R628" s="135"/>
    </row>
    <row r="629" spans="1:18" s="136" customFormat="1" ht="3" customHeight="1" x14ac:dyDescent="0.25">
      <c r="A629" s="135"/>
      <c r="B629" s="135"/>
      <c r="C629" s="135"/>
      <c r="D629" s="135"/>
      <c r="E629" s="135"/>
      <c r="F629" s="135"/>
      <c r="G629" s="135"/>
      <c r="H629" s="135"/>
      <c r="I629" s="135"/>
      <c r="J629" s="135"/>
      <c r="K629" s="135"/>
      <c r="L629" s="135"/>
      <c r="M629" s="135"/>
      <c r="N629" s="135"/>
      <c r="O629" s="135"/>
      <c r="P629" s="68"/>
      <c r="Q629" s="135"/>
      <c r="R629" s="135"/>
    </row>
    <row r="630" spans="1:18" s="136" customFormat="1" ht="12.75" customHeight="1" x14ac:dyDescent="0.25">
      <c r="A630" s="135"/>
      <c r="B630" s="135"/>
      <c r="C630" s="135" t="s">
        <v>21</v>
      </c>
      <c r="D630" s="135"/>
      <c r="E630" s="135"/>
      <c r="F630" s="135"/>
      <c r="G630" s="135"/>
      <c r="H630" s="135"/>
      <c r="I630" s="135"/>
      <c r="J630" s="135"/>
      <c r="K630" s="135"/>
      <c r="L630" s="135"/>
      <c r="M630" s="135"/>
      <c r="N630" s="135"/>
      <c r="O630" s="135"/>
      <c r="P630" s="68">
        <f>SUM(P626:P628)</f>
        <v>164617.47006529375</v>
      </c>
      <c r="Q630" s="135"/>
      <c r="R630" s="135"/>
    </row>
    <row r="631" spans="1:18" s="136" customFormat="1" ht="12.75" customHeight="1" x14ac:dyDescent="0.25">
      <c r="A631" s="135"/>
      <c r="B631" s="135"/>
      <c r="C631" s="135"/>
      <c r="D631" s="135"/>
      <c r="E631" s="135"/>
      <c r="F631" s="135"/>
      <c r="G631" s="135"/>
      <c r="H631" s="135"/>
      <c r="I631" s="135"/>
      <c r="J631" s="135"/>
      <c r="K631" s="135"/>
      <c r="L631" s="135"/>
      <c r="M631" s="135"/>
      <c r="N631" s="135"/>
      <c r="O631" s="135"/>
      <c r="P631" s="68"/>
      <c r="Q631" s="135"/>
      <c r="R631" s="135"/>
    </row>
    <row r="632" spans="1:18" s="136" customFormat="1" ht="12.75" customHeight="1" x14ac:dyDescent="0.25">
      <c r="A632" s="135"/>
      <c r="B632" s="169"/>
      <c r="C632" s="169"/>
      <c r="D632" s="169"/>
      <c r="E632" s="169"/>
      <c r="F632" s="169"/>
      <c r="G632" s="169"/>
      <c r="H632" s="542" t="s">
        <v>316</v>
      </c>
      <c r="I632" s="542"/>
      <c r="J632" s="542"/>
      <c r="K632" s="542"/>
      <c r="L632" s="542"/>
      <c r="M632" s="542"/>
      <c r="N632" s="542"/>
      <c r="O632" s="542"/>
      <c r="P632" s="542"/>
      <c r="Q632" s="542"/>
      <c r="R632" s="169"/>
    </row>
    <row r="633" spans="1:18" ht="12.75" customHeight="1" x14ac:dyDescent="0.25"/>
    <row r="634" spans="1:18" ht="12.75" customHeight="1" x14ac:dyDescent="0.25"/>
    <row r="635" spans="1:18" ht="12.75" customHeight="1" x14ac:dyDescent="0.25"/>
    <row r="636" spans="1:18" ht="12.75" customHeight="1" x14ac:dyDescent="0.25">
      <c r="A636" s="4"/>
    </row>
    <row r="637" spans="1:18" ht="12.75" customHeight="1" x14ac:dyDescent="0.25"/>
    <row r="638" spans="1:18" ht="12.75" customHeight="1" x14ac:dyDescent="0.25"/>
    <row r="639" spans="1:18" ht="12.75" customHeight="1" x14ac:dyDescent="0.25"/>
    <row r="640" spans="1:18" ht="12.75" customHeight="1" x14ac:dyDescent="0.25"/>
    <row r="641" ht="12.75" customHeight="1" x14ac:dyDescent="0.25"/>
    <row r="642" ht="12.75" customHeight="1" x14ac:dyDescent="0.25"/>
    <row r="643" ht="12.75" customHeight="1" x14ac:dyDescent="0.25"/>
    <row r="644" ht="12.75" customHeight="1" x14ac:dyDescent="0.25"/>
    <row r="645" ht="12.75" customHeight="1" x14ac:dyDescent="0.25"/>
    <row r="646" ht="12.75" customHeight="1" x14ac:dyDescent="0.25"/>
    <row r="647" ht="12.75" customHeight="1" x14ac:dyDescent="0.25"/>
    <row r="648" ht="12.75" customHeight="1" x14ac:dyDescent="0.25"/>
    <row r="649" ht="12.75" customHeight="1" x14ac:dyDescent="0.25"/>
    <row r="650" ht="12.75" customHeight="1" x14ac:dyDescent="0.25"/>
    <row r="651" ht="12.75" customHeight="1" x14ac:dyDescent="0.25"/>
    <row r="652" ht="12.75" customHeight="1" x14ac:dyDescent="0.25"/>
    <row r="653" ht="12.75" customHeight="1" x14ac:dyDescent="0.25"/>
    <row r="654" ht="12.75" customHeight="1" x14ac:dyDescent="0.25"/>
    <row r="655" ht="12.75" customHeight="1" x14ac:dyDescent="0.25"/>
    <row r="656" ht="12.75" customHeight="1" x14ac:dyDescent="0.25"/>
    <row r="657" spans="1:18" ht="12.75" customHeight="1" x14ac:dyDescent="0.25"/>
    <row r="658" spans="1:18" ht="12.75" customHeight="1" x14ac:dyDescent="0.25"/>
    <row r="659" spans="1:18" ht="12.75" customHeight="1" x14ac:dyDescent="0.25"/>
    <row r="660" spans="1:18" ht="12.75" customHeight="1" x14ac:dyDescent="0.25"/>
    <row r="661" spans="1:18" ht="12.75" customHeight="1" x14ac:dyDescent="0.25"/>
    <row r="663" spans="1:18" ht="3" customHeight="1" x14ac:dyDescent="0.25"/>
    <row r="664" spans="1:18" ht="12.75" customHeight="1" x14ac:dyDescent="0.25"/>
    <row r="665" spans="1:18" ht="3.75" customHeight="1" x14ac:dyDescent="0.25"/>
    <row r="667" spans="1:18" ht="3" customHeight="1" x14ac:dyDescent="0.25"/>
    <row r="668" spans="1:18" ht="12.75" customHeight="1" x14ac:dyDescent="0.25"/>
    <row r="669" spans="1:18" ht="3.75" customHeight="1" x14ac:dyDescent="0.25"/>
    <row r="672" spans="1:18" s="4" customFormat="1" x14ac:dyDescent="0.25">
      <c r="A672" s="17"/>
      <c r="B672" s="135"/>
      <c r="C672" s="135"/>
      <c r="D672" s="135"/>
      <c r="E672" s="135"/>
      <c r="F672" s="135"/>
      <c r="G672" s="135"/>
      <c r="H672" s="135"/>
      <c r="I672" s="135"/>
      <c r="J672" s="135"/>
      <c r="K672" s="135"/>
      <c r="L672" s="135"/>
      <c r="M672" s="135"/>
      <c r="N672" s="135"/>
      <c r="O672" s="135"/>
      <c r="P672" s="135"/>
      <c r="Q672" s="135"/>
      <c r="R672" s="135"/>
    </row>
  </sheetData>
  <mergeCells count="1986">
    <mergeCell ref="E598:E601"/>
    <mergeCell ref="F598:F601"/>
    <mergeCell ref="G598:G601"/>
    <mergeCell ref="H598:H601"/>
    <mergeCell ref="I598:I601"/>
    <mergeCell ref="J598:J601"/>
    <mergeCell ref="P598:P601"/>
    <mergeCell ref="Q598:Q601"/>
    <mergeCell ref="R598:R601"/>
    <mergeCell ref="A590:A593"/>
    <mergeCell ref="B590:B593"/>
    <mergeCell ref="C590:C593"/>
    <mergeCell ref="D590:D593"/>
    <mergeCell ref="E590:E593"/>
    <mergeCell ref="F590:F593"/>
    <mergeCell ref="G590:G593"/>
    <mergeCell ref="H590:H593"/>
    <mergeCell ref="I590:I593"/>
    <mergeCell ref="J590:J593"/>
    <mergeCell ref="P590:P593"/>
    <mergeCell ref="Q590:Q593"/>
    <mergeCell ref="R590:R593"/>
    <mergeCell ref="A594:A597"/>
    <mergeCell ref="B594:B597"/>
    <mergeCell ref="C594:C597"/>
    <mergeCell ref="D594:D597"/>
    <mergeCell ref="E594:E597"/>
    <mergeCell ref="F594:F597"/>
    <mergeCell ref="G594:G597"/>
    <mergeCell ref="H594:H597"/>
    <mergeCell ref="I594:I597"/>
    <mergeCell ref="J594:J597"/>
    <mergeCell ref="P594:P597"/>
    <mergeCell ref="Q594:Q597"/>
    <mergeCell ref="R594:R597"/>
    <mergeCell ref="P566:P569"/>
    <mergeCell ref="Q566:Q569"/>
    <mergeCell ref="R566:R569"/>
    <mergeCell ref="B558:B561"/>
    <mergeCell ref="C558:C561"/>
    <mergeCell ref="D558:D561"/>
    <mergeCell ref="E558:E561"/>
    <mergeCell ref="F558:F561"/>
    <mergeCell ref="G558:G561"/>
    <mergeCell ref="H558:H561"/>
    <mergeCell ref="I558:I561"/>
    <mergeCell ref="J558:J561"/>
    <mergeCell ref="P558:P561"/>
    <mergeCell ref="Q558:Q561"/>
    <mergeCell ref="R558:R561"/>
    <mergeCell ref="D566:D569"/>
    <mergeCell ref="E566:E569"/>
    <mergeCell ref="R562:R565"/>
    <mergeCell ref="J570:J573"/>
    <mergeCell ref="P570:P573"/>
    <mergeCell ref="Q570:Q573"/>
    <mergeCell ref="R570:R573"/>
    <mergeCell ref="C562:C565"/>
    <mergeCell ref="D562:D565"/>
    <mergeCell ref="G566:G569"/>
    <mergeCell ref="H566:H569"/>
    <mergeCell ref="I566:I569"/>
    <mergeCell ref="J566:J569"/>
    <mergeCell ref="A558:A561"/>
    <mergeCell ref="F566:F569"/>
    <mergeCell ref="E562:E565"/>
    <mergeCell ref="F562:F565"/>
    <mergeCell ref="G562:G565"/>
    <mergeCell ref="A566:A569"/>
    <mergeCell ref="B566:B569"/>
    <mergeCell ref="C566:C569"/>
    <mergeCell ref="J530:J533"/>
    <mergeCell ref="B514:B517"/>
    <mergeCell ref="C514:C517"/>
    <mergeCell ref="D514:D517"/>
    <mergeCell ref="E518:E521"/>
    <mergeCell ref="H518:H521"/>
    <mergeCell ref="I518:I521"/>
    <mergeCell ref="F518:F521"/>
    <mergeCell ref="G518:G521"/>
    <mergeCell ref="A554:A557"/>
    <mergeCell ref="B554:B557"/>
    <mergeCell ref="C554:C557"/>
    <mergeCell ref="A574:A577"/>
    <mergeCell ref="B574:B577"/>
    <mergeCell ref="C574:C577"/>
    <mergeCell ref="I562:I565"/>
    <mergeCell ref="J562:J565"/>
    <mergeCell ref="P562:P565"/>
    <mergeCell ref="Q562:Q565"/>
    <mergeCell ref="I574:I577"/>
    <mergeCell ref="A542:A545"/>
    <mergeCell ref="B542:B545"/>
    <mergeCell ref="C542:C545"/>
    <mergeCell ref="D542:D545"/>
    <mergeCell ref="B518:B521"/>
    <mergeCell ref="C518:C521"/>
    <mergeCell ref="D518:D521"/>
    <mergeCell ref="A518:A521"/>
    <mergeCell ref="B522:B525"/>
    <mergeCell ref="J542:J545"/>
    <mergeCell ref="P542:P545"/>
    <mergeCell ref="Q542:Q545"/>
    <mergeCell ref="D574:D577"/>
    <mergeCell ref="E574:E577"/>
    <mergeCell ref="A562:A565"/>
    <mergeCell ref="B562:B565"/>
    <mergeCell ref="R466:R469"/>
    <mergeCell ref="I474:I477"/>
    <mergeCell ref="J474:J477"/>
    <mergeCell ref="P474:P477"/>
    <mergeCell ref="Q474:Q477"/>
    <mergeCell ref="R474:R477"/>
    <mergeCell ref="E490:E493"/>
    <mergeCell ref="B510:B513"/>
    <mergeCell ref="R502:R505"/>
    <mergeCell ref="R498:R501"/>
    <mergeCell ref="C454:C457"/>
    <mergeCell ref="D454:D457"/>
    <mergeCell ref="E454:E457"/>
    <mergeCell ref="F454:F457"/>
    <mergeCell ref="G454:G457"/>
    <mergeCell ref="H454:H457"/>
    <mergeCell ref="I454:I457"/>
    <mergeCell ref="Q462:Q465"/>
    <mergeCell ref="P466:P469"/>
    <mergeCell ref="D462:D465"/>
    <mergeCell ref="D458:D461"/>
    <mergeCell ref="E458:E461"/>
    <mergeCell ref="F458:F461"/>
    <mergeCell ref="G458:G461"/>
    <mergeCell ref="R490:R493"/>
    <mergeCell ref="C482:C485"/>
    <mergeCell ref="P498:P501"/>
    <mergeCell ref="Q498:Q501"/>
    <mergeCell ref="D470:D473"/>
    <mergeCell ref="E470:E473"/>
    <mergeCell ref="D466:D469"/>
    <mergeCell ref="J466:J469"/>
    <mergeCell ref="R514:R517"/>
    <mergeCell ref="C510:C513"/>
    <mergeCell ref="D510:D513"/>
    <mergeCell ref="E510:E513"/>
    <mergeCell ref="F510:F513"/>
    <mergeCell ref="J470:J473"/>
    <mergeCell ref="P470:P473"/>
    <mergeCell ref="Q470:Q473"/>
    <mergeCell ref="R470:R473"/>
    <mergeCell ref="J506:J509"/>
    <mergeCell ref="P506:P509"/>
    <mergeCell ref="Q506:Q509"/>
    <mergeCell ref="R506:R509"/>
    <mergeCell ref="E514:E517"/>
    <mergeCell ref="F514:F517"/>
    <mergeCell ref="G514:G517"/>
    <mergeCell ref="H514:H517"/>
    <mergeCell ref="I514:I517"/>
    <mergeCell ref="J514:J517"/>
    <mergeCell ref="P514:P517"/>
    <mergeCell ref="Q514:Q517"/>
    <mergeCell ref="F490:F493"/>
    <mergeCell ref="G490:G493"/>
    <mergeCell ref="H490:H493"/>
    <mergeCell ref="I490:I493"/>
    <mergeCell ref="J490:J493"/>
    <mergeCell ref="B462:B465"/>
    <mergeCell ref="C462:C465"/>
    <mergeCell ref="C498:C501"/>
    <mergeCell ref="D498:D501"/>
    <mergeCell ref="E498:E501"/>
    <mergeCell ref="F498:F501"/>
    <mergeCell ref="G498:G501"/>
    <mergeCell ref="H498:H501"/>
    <mergeCell ref="I498:I501"/>
    <mergeCell ref="J498:J501"/>
    <mergeCell ref="G121:G124"/>
    <mergeCell ref="H121:H124"/>
    <mergeCell ref="B470:B473"/>
    <mergeCell ref="C470:C473"/>
    <mergeCell ref="E466:E469"/>
    <mergeCell ref="F466:F469"/>
    <mergeCell ref="B458:B461"/>
    <mergeCell ref="C458:C461"/>
    <mergeCell ref="I121:I124"/>
    <mergeCell ref="J121:J124"/>
    <mergeCell ref="E450:E453"/>
    <mergeCell ref="F450:F453"/>
    <mergeCell ref="G450:G453"/>
    <mergeCell ref="H450:H453"/>
    <mergeCell ref="I450:I453"/>
    <mergeCell ref="I466:I469"/>
    <mergeCell ref="H418:H421"/>
    <mergeCell ref="F442:F445"/>
    <mergeCell ref="G442:G445"/>
    <mergeCell ref="F414:F417"/>
    <mergeCell ref="G466:G469"/>
    <mergeCell ref="H466:H469"/>
    <mergeCell ref="R374:R377"/>
    <mergeCell ref="I410:I413"/>
    <mergeCell ref="E346:E349"/>
    <mergeCell ref="R406:R409"/>
    <mergeCell ref="Q346:Q349"/>
    <mergeCell ref="J53:J56"/>
    <mergeCell ref="P57:P60"/>
    <mergeCell ref="A41:A44"/>
    <mergeCell ref="B41:B44"/>
    <mergeCell ref="C41:C44"/>
    <mergeCell ref="D41:D44"/>
    <mergeCell ref="D554:D557"/>
    <mergeCell ref="E554:E557"/>
    <mergeCell ref="F554:F557"/>
    <mergeCell ref="R121:R124"/>
    <mergeCell ref="G554:G557"/>
    <mergeCell ref="H554:H557"/>
    <mergeCell ref="I554:I557"/>
    <mergeCell ref="J554:J557"/>
    <mergeCell ref="P554:P557"/>
    <mergeCell ref="Q554:Q557"/>
    <mergeCell ref="A538:A541"/>
    <mergeCell ref="R478:R481"/>
    <mergeCell ref="E462:E465"/>
    <mergeCell ref="F462:F465"/>
    <mergeCell ref="G462:G465"/>
    <mergeCell ref="H462:H465"/>
    <mergeCell ref="I462:I465"/>
    <mergeCell ref="J462:J465"/>
    <mergeCell ref="P462:P465"/>
    <mergeCell ref="A454:A457"/>
    <mergeCell ref="B454:B457"/>
    <mergeCell ref="F386:F389"/>
    <mergeCell ref="C382:C385"/>
    <mergeCell ref="D382:D385"/>
    <mergeCell ref="E382:E385"/>
    <mergeCell ref="F382:F385"/>
    <mergeCell ref="D193:D196"/>
    <mergeCell ref="E193:E196"/>
    <mergeCell ref="F193:F196"/>
    <mergeCell ref="Q57:Q60"/>
    <mergeCell ref="Q185:Q188"/>
    <mergeCell ref="Q193:Q196"/>
    <mergeCell ref="I281:I284"/>
    <mergeCell ref="I193:I196"/>
    <mergeCell ref="G193:G196"/>
    <mergeCell ref="Q277:Q280"/>
    <mergeCell ref="J298:J301"/>
    <mergeCell ref="H185:H188"/>
    <mergeCell ref="H193:H196"/>
    <mergeCell ref="H277:H280"/>
    <mergeCell ref="I277:I280"/>
    <mergeCell ref="H69:H72"/>
    <mergeCell ref="I69:I72"/>
    <mergeCell ref="J69:J72"/>
    <mergeCell ref="J77:J80"/>
    <mergeCell ref="A526:A529"/>
    <mergeCell ref="B526:B529"/>
    <mergeCell ref="C526:C529"/>
    <mergeCell ref="D526:D529"/>
    <mergeCell ref="E526:E529"/>
    <mergeCell ref="F526:F529"/>
    <mergeCell ref="G526:G529"/>
    <mergeCell ref="H526:H529"/>
    <mergeCell ref="I526:I529"/>
    <mergeCell ref="J526:J529"/>
    <mergeCell ref="P526:P529"/>
    <mergeCell ref="Q526:Q529"/>
    <mergeCell ref="R526:R529"/>
    <mergeCell ref="F530:F533"/>
    <mergeCell ref="G530:G533"/>
    <mergeCell ref="H530:H533"/>
    <mergeCell ref="I530:I533"/>
    <mergeCell ref="P530:P533"/>
    <mergeCell ref="Q530:Q533"/>
    <mergeCell ref="R542:R545"/>
    <mergeCell ref="A530:A533"/>
    <mergeCell ref="B530:B533"/>
    <mergeCell ref="C530:C533"/>
    <mergeCell ref="D530:D533"/>
    <mergeCell ref="E530:E533"/>
    <mergeCell ref="B538:B541"/>
    <mergeCell ref="C538:C541"/>
    <mergeCell ref="D538:D541"/>
    <mergeCell ref="E538:E541"/>
    <mergeCell ref="F538:F541"/>
    <mergeCell ref="G538:G541"/>
    <mergeCell ref="H538:H541"/>
    <mergeCell ref="I538:I541"/>
    <mergeCell ref="J538:J541"/>
    <mergeCell ref="P538:P541"/>
    <mergeCell ref="Q538:Q541"/>
    <mergeCell ref="R530:R533"/>
    <mergeCell ref="A534:A537"/>
    <mergeCell ref="B534:B537"/>
    <mergeCell ref="C534:C537"/>
    <mergeCell ref="D534:D537"/>
    <mergeCell ref="E534:E537"/>
    <mergeCell ref="A498:A501"/>
    <mergeCell ref="B498:B501"/>
    <mergeCell ref="A410:A413"/>
    <mergeCell ref="B410:B413"/>
    <mergeCell ref="D410:D413"/>
    <mergeCell ref="A442:A445"/>
    <mergeCell ref="B442:B445"/>
    <mergeCell ref="C442:C445"/>
    <mergeCell ref="D442:D445"/>
    <mergeCell ref="G446:G449"/>
    <mergeCell ref="H446:H449"/>
    <mergeCell ref="A478:A481"/>
    <mergeCell ref="C410:C413"/>
    <mergeCell ref="A446:A449"/>
    <mergeCell ref="B446:B449"/>
    <mergeCell ref="C446:C449"/>
    <mergeCell ref="D446:D449"/>
    <mergeCell ref="F446:F449"/>
    <mergeCell ref="E418:E421"/>
    <mergeCell ref="A450:A453"/>
    <mergeCell ref="B450:B453"/>
    <mergeCell ref="B478:B481"/>
    <mergeCell ref="C478:C481"/>
    <mergeCell ref="D478:D481"/>
    <mergeCell ref="E478:E481"/>
    <mergeCell ref="F478:F481"/>
    <mergeCell ref="G478:G481"/>
    <mergeCell ref="H478:H481"/>
    <mergeCell ref="B466:B469"/>
    <mergeCell ref="C466:C469"/>
    <mergeCell ref="A486:A489"/>
    <mergeCell ref="B486:B489"/>
    <mergeCell ref="R546:R549"/>
    <mergeCell ref="B506:B509"/>
    <mergeCell ref="C506:C509"/>
    <mergeCell ref="D506:D509"/>
    <mergeCell ref="E506:E509"/>
    <mergeCell ref="F506:F509"/>
    <mergeCell ref="A510:A513"/>
    <mergeCell ref="A506:A509"/>
    <mergeCell ref="C522:C525"/>
    <mergeCell ref="D522:D525"/>
    <mergeCell ref="E522:E525"/>
    <mergeCell ref="F522:F525"/>
    <mergeCell ref="G522:G525"/>
    <mergeCell ref="H522:H525"/>
    <mergeCell ref="I522:I525"/>
    <mergeCell ref="J522:J525"/>
    <mergeCell ref="P522:P525"/>
    <mergeCell ref="Q522:Q525"/>
    <mergeCell ref="R522:R525"/>
    <mergeCell ref="A522:A525"/>
    <mergeCell ref="A514:A517"/>
    <mergeCell ref="E542:E545"/>
    <mergeCell ref="F542:F545"/>
    <mergeCell ref="G542:G545"/>
    <mergeCell ref="H542:H545"/>
    <mergeCell ref="I542:I545"/>
    <mergeCell ref="R538:R541"/>
    <mergeCell ref="G534:G537"/>
    <mergeCell ref="H534:H537"/>
    <mergeCell ref="I534:I537"/>
    <mergeCell ref="J534:J537"/>
    <mergeCell ref="P534:P537"/>
    <mergeCell ref="A458:A461"/>
    <mergeCell ref="Q410:Q413"/>
    <mergeCell ref="A494:A497"/>
    <mergeCell ref="B494:B497"/>
    <mergeCell ref="C494:C497"/>
    <mergeCell ref="D494:D497"/>
    <mergeCell ref="E494:E497"/>
    <mergeCell ref="F494:F497"/>
    <mergeCell ref="G494:G497"/>
    <mergeCell ref="H494:H497"/>
    <mergeCell ref="I494:I497"/>
    <mergeCell ref="J494:J497"/>
    <mergeCell ref="P494:P497"/>
    <mergeCell ref="Q494:Q497"/>
    <mergeCell ref="R494:R497"/>
    <mergeCell ref="H458:H461"/>
    <mergeCell ref="I458:I461"/>
    <mergeCell ref="J458:J461"/>
    <mergeCell ref="P458:P461"/>
    <mergeCell ref="Q458:Q461"/>
    <mergeCell ref="R458:R461"/>
    <mergeCell ref="A490:A493"/>
    <mergeCell ref="C450:C453"/>
    <mergeCell ref="R410:R413"/>
    <mergeCell ref="B490:B493"/>
    <mergeCell ref="C490:C493"/>
    <mergeCell ref="D490:D493"/>
    <mergeCell ref="R462:R465"/>
    <mergeCell ref="I478:I481"/>
    <mergeCell ref="J478:J481"/>
    <mergeCell ref="J410:J413"/>
    <mergeCell ref="P418:P421"/>
    <mergeCell ref="F470:F473"/>
    <mergeCell ref="G470:G473"/>
    <mergeCell ref="H470:H473"/>
    <mergeCell ref="I470:I473"/>
    <mergeCell ref="R17:R20"/>
    <mergeCell ref="Q17:Q20"/>
    <mergeCell ref="P17:P20"/>
    <mergeCell ref="G17:G20"/>
    <mergeCell ref="D17:D20"/>
    <mergeCell ref="E17:E20"/>
    <mergeCell ref="C281:C284"/>
    <mergeCell ref="E285:E288"/>
    <mergeCell ref="B342:B345"/>
    <mergeCell ref="C342:C345"/>
    <mergeCell ref="D342:D345"/>
    <mergeCell ref="E342:E345"/>
    <mergeCell ref="F342:F345"/>
    <mergeCell ref="G342:G345"/>
    <mergeCell ref="H342:H345"/>
    <mergeCell ref="I342:I345"/>
    <mergeCell ref="P342:P345"/>
    <mergeCell ref="Q342:Q345"/>
    <mergeCell ref="R342:R345"/>
    <mergeCell ref="R289:R292"/>
    <mergeCell ref="R298:R301"/>
    <mergeCell ref="I302:I305"/>
    <mergeCell ref="R302:R305"/>
    <mergeCell ref="R346:R349"/>
    <mergeCell ref="Q406:Q409"/>
    <mergeCell ref="P121:P124"/>
    <mergeCell ref="Q121:Q124"/>
    <mergeCell ref="C53:C56"/>
    <mergeCell ref="C149:C152"/>
    <mergeCell ref="A3:B3"/>
    <mergeCell ref="F17:F20"/>
    <mergeCell ref="I17:I20"/>
    <mergeCell ref="J17:J20"/>
    <mergeCell ref="H17:H20"/>
    <mergeCell ref="Q157:Q160"/>
    <mergeCell ref="P145:P148"/>
    <mergeCell ref="P53:P56"/>
    <mergeCell ref="Q53:Q56"/>
    <mergeCell ref="J25:J28"/>
    <mergeCell ref="P25:P28"/>
    <mergeCell ref="Q117:Q120"/>
    <mergeCell ref="A17:A20"/>
    <mergeCell ref="C17:C20"/>
    <mergeCell ref="B17:B20"/>
    <mergeCell ref="Q29:Q32"/>
    <mergeCell ref="J113:J116"/>
    <mergeCell ref="A21:A24"/>
    <mergeCell ref="B21:B24"/>
    <mergeCell ref="C21:C24"/>
    <mergeCell ref="D21:D24"/>
    <mergeCell ref="H21:H24"/>
    <mergeCell ref="I21:I24"/>
    <mergeCell ref="P21:P24"/>
    <mergeCell ref="Q21:Q24"/>
    <mergeCell ref="H65:H68"/>
    <mergeCell ref="C57:C60"/>
    <mergeCell ref="D57:D60"/>
    <mergeCell ref="F89:F92"/>
    <mergeCell ref="G89:G92"/>
    <mergeCell ref="F117:F120"/>
    <mergeCell ref="D69:D72"/>
    <mergeCell ref="E69:E72"/>
    <mergeCell ref="D101:D104"/>
    <mergeCell ref="D1:G1"/>
    <mergeCell ref="J8:K8"/>
    <mergeCell ref="L8:O8"/>
    <mergeCell ref="D4:R4"/>
    <mergeCell ref="A6:Q6"/>
    <mergeCell ref="A9:E9"/>
    <mergeCell ref="E12:E15"/>
    <mergeCell ref="F9:G9"/>
    <mergeCell ref="G12:O13"/>
    <mergeCell ref="I14:J14"/>
    <mergeCell ref="L9:O9"/>
    <mergeCell ref="K14:O14"/>
    <mergeCell ref="A12:A15"/>
    <mergeCell ref="B12:B15"/>
    <mergeCell ref="Q12:Q14"/>
    <mergeCell ref="K10:O10"/>
    <mergeCell ref="G14:H14"/>
    <mergeCell ref="D12:D15"/>
    <mergeCell ref="F12:F15"/>
    <mergeCell ref="C12:C15"/>
    <mergeCell ref="P12:P14"/>
    <mergeCell ref="J29:J32"/>
    <mergeCell ref="P29:P32"/>
    <mergeCell ref="H117:H120"/>
    <mergeCell ref="B93:B96"/>
    <mergeCell ref="C93:C96"/>
    <mergeCell ref="D93:D96"/>
    <mergeCell ref="E93:E96"/>
    <mergeCell ref="P241:P244"/>
    <mergeCell ref="Q241:Q244"/>
    <mergeCell ref="F177:F180"/>
    <mergeCell ref="E121:E124"/>
    <mergeCell ref="F121:F124"/>
    <mergeCell ref="A69:A72"/>
    <mergeCell ref="B69:B72"/>
    <mergeCell ref="Q61:Q64"/>
    <mergeCell ref="J49:J52"/>
    <mergeCell ref="P49:P52"/>
    <mergeCell ref="Q49:Q52"/>
    <mergeCell ref="A53:A56"/>
    <mergeCell ref="B53:B56"/>
    <mergeCell ref="A121:A124"/>
    <mergeCell ref="B121:B124"/>
    <mergeCell ref="G57:G60"/>
    <mergeCell ref="G53:G56"/>
    <mergeCell ref="E57:E60"/>
    <mergeCell ref="D53:D56"/>
    <mergeCell ref="E53:E56"/>
    <mergeCell ref="F53:F56"/>
    <mergeCell ref="I57:I60"/>
    <mergeCell ref="F65:F68"/>
    <mergeCell ref="F57:F60"/>
    <mergeCell ref="A49:A52"/>
    <mergeCell ref="A65:A68"/>
    <mergeCell ref="F93:F96"/>
    <mergeCell ref="G93:G96"/>
    <mergeCell ref="H93:H96"/>
    <mergeCell ref="I93:I96"/>
    <mergeCell ref="J93:J96"/>
    <mergeCell ref="P93:P96"/>
    <mergeCell ref="I113:I116"/>
    <mergeCell ref="E165:E168"/>
    <mergeCell ref="B57:B60"/>
    <mergeCell ref="H53:H56"/>
    <mergeCell ref="I53:I56"/>
    <mergeCell ref="R21:R24"/>
    <mergeCell ref="E302:E305"/>
    <mergeCell ref="F302:F305"/>
    <mergeCell ref="G302:G305"/>
    <mergeCell ref="H302:H305"/>
    <mergeCell ref="H205:H208"/>
    <mergeCell ref="I205:I208"/>
    <mergeCell ref="J205:J208"/>
    <mergeCell ref="P205:P208"/>
    <mergeCell ref="Q205:Q208"/>
    <mergeCell ref="J386:J389"/>
    <mergeCell ref="P394:P397"/>
    <mergeCell ref="F289:F292"/>
    <mergeCell ref="H281:H284"/>
    <mergeCell ref="E21:E24"/>
    <mergeCell ref="F21:F24"/>
    <mergeCell ref="G21:G24"/>
    <mergeCell ref="J277:J280"/>
    <mergeCell ref="E249:E252"/>
    <mergeCell ref="F249:F252"/>
    <mergeCell ref="E225:E228"/>
    <mergeCell ref="F225:F228"/>
    <mergeCell ref="H225:H228"/>
    <mergeCell ref="J289:J292"/>
    <mergeCell ref="R277:R280"/>
    <mergeCell ref="R117:R120"/>
    <mergeCell ref="R29:R32"/>
    <mergeCell ref="G237:G240"/>
    <mergeCell ref="I241:I244"/>
    <mergeCell ref="J241:J244"/>
    <mergeCell ref="I382:I385"/>
    <mergeCell ref="G382:G385"/>
    <mergeCell ref="A137:A140"/>
    <mergeCell ref="J145:J148"/>
    <mergeCell ref="J117:J120"/>
    <mergeCell ref="H89:H92"/>
    <mergeCell ref="I89:I92"/>
    <mergeCell ref="J21:J24"/>
    <mergeCell ref="C89:C92"/>
    <mergeCell ref="F165:F168"/>
    <mergeCell ref="G165:G168"/>
    <mergeCell ref="A113:A116"/>
    <mergeCell ref="A173:A176"/>
    <mergeCell ref="J57:J60"/>
    <mergeCell ref="I165:I168"/>
    <mergeCell ref="B153:B156"/>
    <mergeCell ref="C153:C156"/>
    <mergeCell ref="D153:D156"/>
    <mergeCell ref="E153:E156"/>
    <mergeCell ref="E61:E64"/>
    <mergeCell ref="F61:F64"/>
    <mergeCell ref="G61:G64"/>
    <mergeCell ref="H61:H64"/>
    <mergeCell ref="I61:I64"/>
    <mergeCell ref="B65:B68"/>
    <mergeCell ref="C65:C68"/>
    <mergeCell ref="E65:E68"/>
    <mergeCell ref="A169:A172"/>
    <mergeCell ref="H113:H116"/>
    <mergeCell ref="H632:Q632"/>
    <mergeCell ref="I418:I421"/>
    <mergeCell ref="P193:P196"/>
    <mergeCell ref="H285:H288"/>
    <mergeCell ref="H298:H301"/>
    <mergeCell ref="P281:P284"/>
    <mergeCell ref="Q281:Q284"/>
    <mergeCell ref="Q285:Q288"/>
    <mergeCell ref="J614:J617"/>
    <mergeCell ref="A414:A417"/>
    <mergeCell ref="B414:B417"/>
    <mergeCell ref="A546:A549"/>
    <mergeCell ref="B546:B549"/>
    <mergeCell ref="C546:C549"/>
    <mergeCell ref="D546:D549"/>
    <mergeCell ref="E546:E549"/>
    <mergeCell ref="F546:F549"/>
    <mergeCell ref="G546:G549"/>
    <mergeCell ref="J285:J288"/>
    <mergeCell ref="Q502:Q505"/>
    <mergeCell ref="P398:P401"/>
    <mergeCell ref="I446:I449"/>
    <mergeCell ref="Q414:Q417"/>
    <mergeCell ref="P450:P453"/>
    <mergeCell ref="G502:G505"/>
    <mergeCell ref="H502:H505"/>
    <mergeCell ref="I502:I505"/>
    <mergeCell ref="J502:J505"/>
    <mergeCell ref="P478:P481"/>
    <mergeCell ref="Q478:Q481"/>
    <mergeCell ref="Q466:Q469"/>
    <mergeCell ref="P414:P417"/>
    <mergeCell ref="A193:A196"/>
    <mergeCell ref="P382:P385"/>
    <mergeCell ref="D209:D212"/>
    <mergeCell ref="G209:G212"/>
    <mergeCell ref="E386:E389"/>
    <mergeCell ref="P386:P389"/>
    <mergeCell ref="A285:A288"/>
    <mergeCell ref="Q249:Q252"/>
    <mergeCell ref="Q237:Q240"/>
    <mergeCell ref="A249:A252"/>
    <mergeCell ref="B249:B252"/>
    <mergeCell ref="C249:C252"/>
    <mergeCell ref="H237:H240"/>
    <mergeCell ref="A241:A244"/>
    <mergeCell ref="A281:A284"/>
    <mergeCell ref="B281:B284"/>
    <mergeCell ref="B289:B292"/>
    <mergeCell ref="B285:B288"/>
    <mergeCell ref="C285:C288"/>
    <mergeCell ref="C193:C196"/>
    <mergeCell ref="E289:E292"/>
    <mergeCell ref="F281:F284"/>
    <mergeCell ref="A289:A292"/>
    <mergeCell ref="A298:A301"/>
    <mergeCell ref="C289:C292"/>
    <mergeCell ref="A354:A357"/>
    <mergeCell ref="I209:I212"/>
    <mergeCell ref="J209:J212"/>
    <mergeCell ref="P209:P212"/>
    <mergeCell ref="J201:J204"/>
    <mergeCell ref="F277:F280"/>
    <mergeCell ref="C378:C381"/>
    <mergeCell ref="C117:C120"/>
    <mergeCell ref="G117:G120"/>
    <mergeCell ref="D277:D280"/>
    <mergeCell ref="E277:E280"/>
    <mergeCell ref="P45:P48"/>
    <mergeCell ref="Q45:Q48"/>
    <mergeCell ref="R45:R48"/>
    <mergeCell ref="R197:R200"/>
    <mergeCell ref="P233:P236"/>
    <mergeCell ref="Q233:Q236"/>
    <mergeCell ref="R233:R236"/>
    <mergeCell ref="P69:P72"/>
    <mergeCell ref="Q69:Q72"/>
    <mergeCell ref="R69:R72"/>
    <mergeCell ref="R77:R80"/>
    <mergeCell ref="P105:P108"/>
    <mergeCell ref="P117:P120"/>
    <mergeCell ref="Q65:Q68"/>
    <mergeCell ref="P73:P76"/>
    <mergeCell ref="Q213:Q216"/>
    <mergeCell ref="P113:P116"/>
    <mergeCell ref="Q113:Q116"/>
    <mergeCell ref="R113:R116"/>
    <mergeCell ref="P213:P216"/>
    <mergeCell ref="Q153:Q156"/>
    <mergeCell ref="R177:R180"/>
    <mergeCell ref="R49:R52"/>
    <mergeCell ref="R213:R216"/>
    <mergeCell ref="R173:R176"/>
    <mergeCell ref="R221:R224"/>
    <mergeCell ref="R209:R212"/>
    <mergeCell ref="Q177:Q180"/>
    <mergeCell ref="R57:R60"/>
    <mergeCell ref="J306:J309"/>
    <mergeCell ref="P306:P309"/>
    <mergeCell ref="Q306:Q309"/>
    <mergeCell ref="R306:R309"/>
    <mergeCell ref="J245:J248"/>
    <mergeCell ref="P245:P248"/>
    <mergeCell ref="Q245:Q248"/>
    <mergeCell ref="R245:R248"/>
    <mergeCell ref="J165:J168"/>
    <mergeCell ref="D298:D301"/>
    <mergeCell ref="J181:J184"/>
    <mergeCell ref="F145:F148"/>
    <mergeCell ref="G145:G148"/>
    <mergeCell ref="H145:H148"/>
    <mergeCell ref="I145:I148"/>
    <mergeCell ref="J89:J92"/>
    <mergeCell ref="F149:F152"/>
    <mergeCell ref="J161:J164"/>
    <mergeCell ref="H149:H152"/>
    <mergeCell ref="R201:R204"/>
    <mergeCell ref="R65:R68"/>
    <mergeCell ref="R73:R76"/>
    <mergeCell ref="Q165:Q168"/>
    <mergeCell ref="P181:P184"/>
    <mergeCell ref="J169:J172"/>
    <mergeCell ref="P169:P172"/>
    <mergeCell ref="Q181:Q184"/>
    <mergeCell ref="I181:I184"/>
    <mergeCell ref="P225:P228"/>
    <mergeCell ref="Q225:Q228"/>
    <mergeCell ref="J302:J305"/>
    <mergeCell ref="D213:D216"/>
    <mergeCell ref="E213:E216"/>
    <mergeCell ref="F213:F216"/>
    <mergeCell ref="G213:G216"/>
    <mergeCell ref="B173:B176"/>
    <mergeCell ref="C173:C176"/>
    <mergeCell ref="D173:D176"/>
    <mergeCell ref="C201:C204"/>
    <mergeCell ref="C197:C200"/>
    <mergeCell ref="B205:B208"/>
    <mergeCell ref="B197:B200"/>
    <mergeCell ref="P185:P188"/>
    <mergeCell ref="J177:J180"/>
    <mergeCell ref="P177:P180"/>
    <mergeCell ref="J157:J160"/>
    <mergeCell ref="P157:P160"/>
    <mergeCell ref="J185:J188"/>
    <mergeCell ref="E197:E200"/>
    <mergeCell ref="F197:F200"/>
    <mergeCell ref="B185:B188"/>
    <mergeCell ref="P249:P252"/>
    <mergeCell ref="I245:I248"/>
    <mergeCell ref="D257:D260"/>
    <mergeCell ref="E257:E260"/>
    <mergeCell ref="F257:F260"/>
    <mergeCell ref="I257:I260"/>
    <mergeCell ref="J257:J260"/>
    <mergeCell ref="C318:C321"/>
    <mergeCell ref="F314:F317"/>
    <mergeCell ref="G314:G317"/>
    <mergeCell ref="H314:H317"/>
    <mergeCell ref="F298:F301"/>
    <mergeCell ref="D289:D292"/>
    <mergeCell ref="G265:G268"/>
    <mergeCell ref="D269:D272"/>
    <mergeCell ref="E269:E272"/>
    <mergeCell ref="F269:F272"/>
    <mergeCell ref="G269:G272"/>
    <mergeCell ref="H269:H272"/>
    <mergeCell ref="I269:I272"/>
    <mergeCell ref="J269:J272"/>
    <mergeCell ref="P269:P272"/>
    <mergeCell ref="C310:C313"/>
    <mergeCell ref="J314:J317"/>
    <mergeCell ref="G293:G297"/>
    <mergeCell ref="G253:G256"/>
    <mergeCell ref="H253:H256"/>
    <mergeCell ref="I253:I256"/>
    <mergeCell ref="J253:J256"/>
    <mergeCell ref="P289:P292"/>
    <mergeCell ref="P302:P305"/>
    <mergeCell ref="I285:I288"/>
    <mergeCell ref="B277:B280"/>
    <mergeCell ref="H165:H168"/>
    <mergeCell ref="A197:A200"/>
    <mergeCell ref="G225:G228"/>
    <mergeCell ref="A225:A228"/>
    <mergeCell ref="B225:B228"/>
    <mergeCell ref="C225:C228"/>
    <mergeCell ref="D225:D228"/>
    <mergeCell ref="A209:A212"/>
    <mergeCell ref="B209:B212"/>
    <mergeCell ref="H209:H212"/>
    <mergeCell ref="E209:E212"/>
    <mergeCell ref="F209:F212"/>
    <mergeCell ref="B181:B184"/>
    <mergeCell ref="A201:A204"/>
    <mergeCell ref="B201:B204"/>
    <mergeCell ref="A181:A184"/>
    <mergeCell ref="G245:G248"/>
    <mergeCell ref="H245:H248"/>
    <mergeCell ref="H257:H260"/>
    <mergeCell ref="C257:C260"/>
    <mergeCell ref="B169:B172"/>
    <mergeCell ref="C169:C172"/>
    <mergeCell ref="F181:F184"/>
    <mergeCell ref="G181:G184"/>
    <mergeCell ref="H181:H184"/>
    <mergeCell ref="A233:A236"/>
    <mergeCell ref="B233:B236"/>
    <mergeCell ref="C205:C208"/>
    <mergeCell ref="D205:D208"/>
    <mergeCell ref="E205:E208"/>
    <mergeCell ref="C277:C280"/>
    <mergeCell ref="A418:A421"/>
    <mergeCell ref="I406:I409"/>
    <mergeCell ref="A302:A305"/>
    <mergeCell ref="B302:B305"/>
    <mergeCell ref="C302:C305"/>
    <mergeCell ref="D302:D305"/>
    <mergeCell ref="A342:A345"/>
    <mergeCell ref="A338:A341"/>
    <mergeCell ref="B338:B341"/>
    <mergeCell ref="F362:F365"/>
    <mergeCell ref="G362:G365"/>
    <mergeCell ref="A314:A317"/>
    <mergeCell ref="E394:E397"/>
    <mergeCell ref="H414:H417"/>
    <mergeCell ref="B334:B337"/>
    <mergeCell ref="B318:B321"/>
    <mergeCell ref="A406:A409"/>
    <mergeCell ref="F402:F405"/>
    <mergeCell ref="C334:C337"/>
    <mergeCell ref="C398:C401"/>
    <mergeCell ref="B354:B357"/>
    <mergeCell ref="C354:C357"/>
    <mergeCell ref="D354:D357"/>
    <mergeCell ref="A378:A381"/>
    <mergeCell ref="B378:B381"/>
    <mergeCell ref="D378:D381"/>
    <mergeCell ref="A374:A377"/>
    <mergeCell ref="B374:B377"/>
    <mergeCell ref="C374:C377"/>
    <mergeCell ref="D374:D377"/>
    <mergeCell ref="A382:A385"/>
    <mergeCell ref="B382:B385"/>
    <mergeCell ref="Q25:Q28"/>
    <mergeCell ref="J41:J44"/>
    <mergeCell ref="P41:P44"/>
    <mergeCell ref="Q41:Q44"/>
    <mergeCell ref="J65:J68"/>
    <mergeCell ref="P65:P68"/>
    <mergeCell ref="I117:I120"/>
    <mergeCell ref="G149:G152"/>
    <mergeCell ref="D169:D172"/>
    <mergeCell ref="E169:E172"/>
    <mergeCell ref="F169:F172"/>
    <mergeCell ref="G169:G172"/>
    <mergeCell ref="H169:H172"/>
    <mergeCell ref="D117:D120"/>
    <mergeCell ref="R193:R196"/>
    <mergeCell ref="R205:R208"/>
    <mergeCell ref="R169:R172"/>
    <mergeCell ref="D201:D204"/>
    <mergeCell ref="E201:E204"/>
    <mergeCell ref="F201:F204"/>
    <mergeCell ref="F25:F28"/>
    <mergeCell ref="G25:G28"/>
    <mergeCell ref="H25:H28"/>
    <mergeCell ref="I25:I28"/>
    <mergeCell ref="R25:R28"/>
    <mergeCell ref="R61:R64"/>
    <mergeCell ref="J61:J64"/>
    <mergeCell ref="P61:P64"/>
    <mergeCell ref="D185:D188"/>
    <mergeCell ref="G177:G180"/>
    <mergeCell ref="H177:H180"/>
    <mergeCell ref="I177:I180"/>
    <mergeCell ref="R53:R56"/>
    <mergeCell ref="C181:C184"/>
    <mergeCell ref="F41:F44"/>
    <mergeCell ref="G41:G44"/>
    <mergeCell ref="H41:H44"/>
    <mergeCell ref="I41:I44"/>
    <mergeCell ref="J45:J48"/>
    <mergeCell ref="R41:R44"/>
    <mergeCell ref="R161:R164"/>
    <mergeCell ref="G173:G176"/>
    <mergeCell ref="H173:H176"/>
    <mergeCell ref="I173:I176"/>
    <mergeCell ref="J173:J176"/>
    <mergeCell ref="P173:P176"/>
    <mergeCell ref="I169:I172"/>
    <mergeCell ref="R165:R168"/>
    <mergeCell ref="P77:P80"/>
    <mergeCell ref="Q77:Q80"/>
    <mergeCell ref="C69:C72"/>
    <mergeCell ref="D65:D68"/>
    <mergeCell ref="J153:J156"/>
    <mergeCell ref="P153:P156"/>
    <mergeCell ref="F173:F176"/>
    <mergeCell ref="D149:D152"/>
    <mergeCell ref="E149:E152"/>
    <mergeCell ref="D157:D160"/>
    <mergeCell ref="E157:E160"/>
    <mergeCell ref="F157:F160"/>
    <mergeCell ref="G157:G160"/>
    <mergeCell ref="H157:H160"/>
    <mergeCell ref="I157:I160"/>
    <mergeCell ref="D181:D184"/>
    <mergeCell ref="J73:J76"/>
    <mergeCell ref="J85:J88"/>
    <mergeCell ref="Q89:Q92"/>
    <mergeCell ref="Q73:Q76"/>
    <mergeCell ref="P85:P88"/>
    <mergeCell ref="R89:R92"/>
    <mergeCell ref="B89:B92"/>
    <mergeCell ref="P89:P92"/>
    <mergeCell ref="A149:A152"/>
    <mergeCell ref="I201:I204"/>
    <mergeCell ref="F185:F188"/>
    <mergeCell ref="C185:C188"/>
    <mergeCell ref="F237:F240"/>
    <mergeCell ref="Q85:Q88"/>
    <mergeCell ref="D105:D108"/>
    <mergeCell ref="E105:E108"/>
    <mergeCell ref="R181:R184"/>
    <mergeCell ref="R157:R160"/>
    <mergeCell ref="C237:C240"/>
    <mergeCell ref="J233:J236"/>
    <mergeCell ref="C209:C212"/>
    <mergeCell ref="R185:R188"/>
    <mergeCell ref="C221:C224"/>
    <mergeCell ref="D221:D224"/>
    <mergeCell ref="E221:E224"/>
    <mergeCell ref="F221:F224"/>
    <mergeCell ref="G221:G224"/>
    <mergeCell ref="H221:H224"/>
    <mergeCell ref="I221:I224"/>
    <mergeCell ref="A185:A188"/>
    <mergeCell ref="B149:B152"/>
    <mergeCell ref="B213:B216"/>
    <mergeCell ref="I65:I68"/>
    <mergeCell ref="G65:G68"/>
    <mergeCell ref="A57:A60"/>
    <mergeCell ref="A45:A48"/>
    <mergeCell ref="B45:B48"/>
    <mergeCell ref="C45:C48"/>
    <mergeCell ref="D45:D48"/>
    <mergeCell ref="E45:E48"/>
    <mergeCell ref="F45:F48"/>
    <mergeCell ref="G45:G48"/>
    <mergeCell ref="H45:H48"/>
    <mergeCell ref="I45:I48"/>
    <mergeCell ref="A77:A80"/>
    <mergeCell ref="B77:B80"/>
    <mergeCell ref="A85:A88"/>
    <mergeCell ref="B85:B88"/>
    <mergeCell ref="C85:C88"/>
    <mergeCell ref="D85:D88"/>
    <mergeCell ref="E85:E88"/>
    <mergeCell ref="F85:F88"/>
    <mergeCell ref="G85:G88"/>
    <mergeCell ref="H85:H88"/>
    <mergeCell ref="I85:I88"/>
    <mergeCell ref="A25:A28"/>
    <mergeCell ref="A29:A32"/>
    <mergeCell ref="B29:B32"/>
    <mergeCell ref="C29:C32"/>
    <mergeCell ref="D29:D32"/>
    <mergeCell ref="E29:E32"/>
    <mergeCell ref="F29:F32"/>
    <mergeCell ref="G29:G32"/>
    <mergeCell ref="H29:H32"/>
    <mergeCell ref="I29:I32"/>
    <mergeCell ref="D37:D40"/>
    <mergeCell ref="E37:E40"/>
    <mergeCell ref="F37:F40"/>
    <mergeCell ref="G37:G40"/>
    <mergeCell ref="H37:H40"/>
    <mergeCell ref="I37:I40"/>
    <mergeCell ref="B25:B28"/>
    <mergeCell ref="C25:C28"/>
    <mergeCell ref="D25:D28"/>
    <mergeCell ref="E25:E28"/>
    <mergeCell ref="A33:A36"/>
    <mergeCell ref="B33:B36"/>
    <mergeCell ref="C33:C36"/>
    <mergeCell ref="D33:D36"/>
    <mergeCell ref="E33:E36"/>
    <mergeCell ref="F33:F36"/>
    <mergeCell ref="G33:G36"/>
    <mergeCell ref="H33:H36"/>
    <mergeCell ref="I33:I36"/>
    <mergeCell ref="E41:E44"/>
    <mergeCell ref="C77:C80"/>
    <mergeCell ref="D77:D80"/>
    <mergeCell ref="E77:E80"/>
    <mergeCell ref="F77:F80"/>
    <mergeCell ref="G77:G80"/>
    <mergeCell ref="H77:H80"/>
    <mergeCell ref="I77:I80"/>
    <mergeCell ref="A73:A76"/>
    <mergeCell ref="B73:B76"/>
    <mergeCell ref="C73:C76"/>
    <mergeCell ref="D73:D76"/>
    <mergeCell ref="E73:E76"/>
    <mergeCell ref="F73:F76"/>
    <mergeCell ref="G73:G76"/>
    <mergeCell ref="H73:H76"/>
    <mergeCell ref="I73:I76"/>
    <mergeCell ref="B49:B52"/>
    <mergeCell ref="C49:C52"/>
    <mergeCell ref="D49:D52"/>
    <mergeCell ref="E49:E52"/>
    <mergeCell ref="F49:F52"/>
    <mergeCell ref="G49:G52"/>
    <mergeCell ref="H49:H52"/>
    <mergeCell ref="I49:I52"/>
    <mergeCell ref="H57:H60"/>
    <mergeCell ref="A61:A64"/>
    <mergeCell ref="B61:B64"/>
    <mergeCell ref="C61:C64"/>
    <mergeCell ref="D61:D64"/>
    <mergeCell ref="F69:F72"/>
    <mergeCell ref="G69:G72"/>
    <mergeCell ref="D89:D92"/>
    <mergeCell ref="E89:E92"/>
    <mergeCell ref="A93:A96"/>
    <mergeCell ref="A101:A104"/>
    <mergeCell ref="B101:B104"/>
    <mergeCell ref="H105:H108"/>
    <mergeCell ref="I105:I108"/>
    <mergeCell ref="J105:J108"/>
    <mergeCell ref="R105:R108"/>
    <mergeCell ref="A109:A112"/>
    <mergeCell ref="B109:B112"/>
    <mergeCell ref="A97:A100"/>
    <mergeCell ref="B97:B100"/>
    <mergeCell ref="C97:C100"/>
    <mergeCell ref="I97:I100"/>
    <mergeCell ref="J97:J100"/>
    <mergeCell ref="C101:C104"/>
    <mergeCell ref="Q93:Q96"/>
    <mergeCell ref="R93:R96"/>
    <mergeCell ref="Q149:Q152"/>
    <mergeCell ref="R149:R152"/>
    <mergeCell ref="Q161:Q164"/>
    <mergeCell ref="I149:I152"/>
    <mergeCell ref="B137:B140"/>
    <mergeCell ref="C137:C140"/>
    <mergeCell ref="D137:D140"/>
    <mergeCell ref="E137:E140"/>
    <mergeCell ref="F137:F140"/>
    <mergeCell ref="G137:G140"/>
    <mergeCell ref="H137:H140"/>
    <mergeCell ref="I137:I140"/>
    <mergeCell ref="J137:J140"/>
    <mergeCell ref="P137:P140"/>
    <mergeCell ref="Q137:Q140"/>
    <mergeCell ref="R137:R140"/>
    <mergeCell ref="A117:A120"/>
    <mergeCell ref="E117:E120"/>
    <mergeCell ref="B117:B120"/>
    <mergeCell ref="R153:R156"/>
    <mergeCell ref="F153:F156"/>
    <mergeCell ref="G153:G156"/>
    <mergeCell ref="H153:H156"/>
    <mergeCell ref="I153:I156"/>
    <mergeCell ref="C157:C160"/>
    <mergeCell ref="C129:C132"/>
    <mergeCell ref="D129:D132"/>
    <mergeCell ref="E129:E132"/>
    <mergeCell ref="F129:F132"/>
    <mergeCell ref="Q133:Q136"/>
    <mergeCell ref="R133:R136"/>
    <mergeCell ref="Q145:Q148"/>
    <mergeCell ref="Q382:Q385"/>
    <mergeCell ref="I289:I292"/>
    <mergeCell ref="E281:E284"/>
    <mergeCell ref="G281:G284"/>
    <mergeCell ref="Q310:Q313"/>
    <mergeCell ref="P318:P321"/>
    <mergeCell ref="A153:A156"/>
    <mergeCell ref="E145:E148"/>
    <mergeCell ref="P149:P152"/>
    <mergeCell ref="J149:J152"/>
    <mergeCell ref="R145:R148"/>
    <mergeCell ref="B145:B148"/>
    <mergeCell ref="P165:P168"/>
    <mergeCell ref="P161:P164"/>
    <mergeCell ref="A161:A164"/>
    <mergeCell ref="B161:B164"/>
    <mergeCell ref="C161:C164"/>
    <mergeCell ref="D161:D164"/>
    <mergeCell ref="E161:E164"/>
    <mergeCell ref="F161:F164"/>
    <mergeCell ref="G161:G164"/>
    <mergeCell ref="H161:H164"/>
    <mergeCell ref="I161:I164"/>
    <mergeCell ref="A145:A148"/>
    <mergeCell ref="A157:A160"/>
    <mergeCell ref="B157:B160"/>
    <mergeCell ref="A165:A168"/>
    <mergeCell ref="B165:B168"/>
    <mergeCell ref="C165:C168"/>
    <mergeCell ref="D165:D168"/>
    <mergeCell ref="C145:C148"/>
    <mergeCell ref="D145:D148"/>
    <mergeCell ref="Q273:Q276"/>
    <mergeCell ref="Q318:Q321"/>
    <mergeCell ref="G334:G337"/>
    <mergeCell ref="H334:H337"/>
    <mergeCell ref="I334:I337"/>
    <mergeCell ref="J334:J337"/>
    <mergeCell ref="P334:P337"/>
    <mergeCell ref="D318:D321"/>
    <mergeCell ref="E318:E321"/>
    <mergeCell ref="F318:F321"/>
    <mergeCell ref="G318:G321"/>
    <mergeCell ref="P346:P349"/>
    <mergeCell ref="E374:E377"/>
    <mergeCell ref="F374:F377"/>
    <mergeCell ref="G374:G377"/>
    <mergeCell ref="H374:H377"/>
    <mergeCell ref="I374:I377"/>
    <mergeCell ref="J374:J377"/>
    <mergeCell ref="P374:P377"/>
    <mergeCell ref="Q374:Q377"/>
    <mergeCell ref="D306:D309"/>
    <mergeCell ref="E306:E309"/>
    <mergeCell ref="F306:F309"/>
    <mergeCell ref="D285:D288"/>
    <mergeCell ref="D281:D284"/>
    <mergeCell ref="J281:J284"/>
    <mergeCell ref="D346:D349"/>
    <mergeCell ref="D334:D337"/>
    <mergeCell ref="Q302:Q305"/>
    <mergeCell ref="F285:F288"/>
    <mergeCell ref="G285:G288"/>
    <mergeCell ref="R574:R577"/>
    <mergeCell ref="J406:J409"/>
    <mergeCell ref="P406:P409"/>
    <mergeCell ref="J382:J385"/>
    <mergeCell ref="H394:H397"/>
    <mergeCell ref="I398:I401"/>
    <mergeCell ref="A578:A581"/>
    <mergeCell ref="B578:B581"/>
    <mergeCell ref="C578:C581"/>
    <mergeCell ref="D578:D581"/>
    <mergeCell ref="E578:E581"/>
    <mergeCell ref="F578:F581"/>
    <mergeCell ref="G578:G581"/>
    <mergeCell ref="H578:H581"/>
    <mergeCell ref="I578:I581"/>
    <mergeCell ref="J578:J581"/>
    <mergeCell ref="P578:P581"/>
    <mergeCell ref="Q578:Q581"/>
    <mergeCell ref="A390:A393"/>
    <mergeCell ref="B390:B393"/>
    <mergeCell ref="C390:C393"/>
    <mergeCell ref="B398:B401"/>
    <mergeCell ref="A402:A405"/>
    <mergeCell ref="B402:B405"/>
    <mergeCell ref="C402:C405"/>
    <mergeCell ref="D390:D393"/>
    <mergeCell ref="H406:H409"/>
    <mergeCell ref="D402:D405"/>
    <mergeCell ref="E402:E405"/>
    <mergeCell ref="F398:F401"/>
    <mergeCell ref="A482:A485"/>
    <mergeCell ref="B482:B485"/>
    <mergeCell ref="A618:A621"/>
    <mergeCell ref="B618:B621"/>
    <mergeCell ref="C618:C621"/>
    <mergeCell ref="D618:D621"/>
    <mergeCell ref="E618:E621"/>
    <mergeCell ref="F618:F621"/>
    <mergeCell ref="G618:G621"/>
    <mergeCell ref="H618:H621"/>
    <mergeCell ref="I618:I621"/>
    <mergeCell ref="J618:J621"/>
    <mergeCell ref="P618:P621"/>
    <mergeCell ref="Q618:Q621"/>
    <mergeCell ref="R618:R621"/>
    <mergeCell ref="R610:R613"/>
    <mergeCell ref="R614:R617"/>
    <mergeCell ref="A586:A589"/>
    <mergeCell ref="B586:B589"/>
    <mergeCell ref="C586:C589"/>
    <mergeCell ref="D586:D589"/>
    <mergeCell ref="F586:F589"/>
    <mergeCell ref="G586:G589"/>
    <mergeCell ref="H586:H589"/>
    <mergeCell ref="I586:I589"/>
    <mergeCell ref="J586:J589"/>
    <mergeCell ref="P586:P589"/>
    <mergeCell ref="Q586:Q589"/>
    <mergeCell ref="R586:R589"/>
    <mergeCell ref="E586:E589"/>
    <mergeCell ref="A598:A601"/>
    <mergeCell ref="B598:B601"/>
    <mergeCell ref="C598:C601"/>
    <mergeCell ref="D598:D601"/>
    <mergeCell ref="J610:J613"/>
    <mergeCell ref="P610:P613"/>
    <mergeCell ref="Q610:Q613"/>
    <mergeCell ref="A614:A617"/>
    <mergeCell ref="B614:B617"/>
    <mergeCell ref="C614:C617"/>
    <mergeCell ref="B610:B613"/>
    <mergeCell ref="C610:C613"/>
    <mergeCell ref="D610:D613"/>
    <mergeCell ref="E610:E613"/>
    <mergeCell ref="F610:F613"/>
    <mergeCell ref="G610:G613"/>
    <mergeCell ref="H610:H613"/>
    <mergeCell ref="I610:I613"/>
    <mergeCell ref="D614:D617"/>
    <mergeCell ref="E614:E617"/>
    <mergeCell ref="F614:F617"/>
    <mergeCell ref="G614:G617"/>
    <mergeCell ref="H614:H617"/>
    <mergeCell ref="I614:I617"/>
    <mergeCell ref="P614:P617"/>
    <mergeCell ref="Q614:Q617"/>
    <mergeCell ref="A610:A613"/>
    <mergeCell ref="E101:E104"/>
    <mergeCell ref="F101:F104"/>
    <mergeCell ref="G101:G104"/>
    <mergeCell ref="H101:H104"/>
    <mergeCell ref="I101:I104"/>
    <mergeCell ref="J101:J104"/>
    <mergeCell ref="P101:P104"/>
    <mergeCell ref="Q101:Q104"/>
    <mergeCell ref="A606:A609"/>
    <mergeCell ref="B606:B609"/>
    <mergeCell ref="C606:C609"/>
    <mergeCell ref="D606:D609"/>
    <mergeCell ref="E606:E609"/>
    <mergeCell ref="F606:F609"/>
    <mergeCell ref="A602:A605"/>
    <mergeCell ref="B602:B605"/>
    <mergeCell ref="C602:C605"/>
    <mergeCell ref="G606:G609"/>
    <mergeCell ref="H606:H609"/>
    <mergeCell ref="I606:I609"/>
    <mergeCell ref="A582:A585"/>
    <mergeCell ref="B582:B585"/>
    <mergeCell ref="C582:C585"/>
    <mergeCell ref="D582:D585"/>
    <mergeCell ref="E582:E585"/>
    <mergeCell ref="F582:F585"/>
    <mergeCell ref="G582:G585"/>
    <mergeCell ref="H582:H585"/>
    <mergeCell ref="A237:A240"/>
    <mergeCell ref="G249:G252"/>
    <mergeCell ref="D245:D248"/>
    <mergeCell ref="E245:E248"/>
    <mergeCell ref="R237:R240"/>
    <mergeCell ref="H249:H252"/>
    <mergeCell ref="I249:I252"/>
    <mergeCell ref="J249:J252"/>
    <mergeCell ref="A217:A220"/>
    <mergeCell ref="B217:B220"/>
    <mergeCell ref="C217:C220"/>
    <mergeCell ref="D217:D220"/>
    <mergeCell ref="E217:E220"/>
    <mergeCell ref="F217:F220"/>
    <mergeCell ref="J217:J220"/>
    <mergeCell ref="P217:P220"/>
    <mergeCell ref="D197:D200"/>
    <mergeCell ref="G197:G200"/>
    <mergeCell ref="H197:H200"/>
    <mergeCell ref="I197:I200"/>
    <mergeCell ref="J197:J200"/>
    <mergeCell ref="P197:P200"/>
    <mergeCell ref="Q197:Q200"/>
    <mergeCell ref="P201:P204"/>
    <mergeCell ref="Q201:Q204"/>
    <mergeCell ref="D237:D240"/>
    <mergeCell ref="E237:E240"/>
    <mergeCell ref="H213:H216"/>
    <mergeCell ref="I213:I216"/>
    <mergeCell ref="J213:J216"/>
    <mergeCell ref="R241:R244"/>
    <mergeCell ref="J225:J228"/>
    <mergeCell ref="G241:G244"/>
    <mergeCell ref="H241:H244"/>
    <mergeCell ref="R225:R228"/>
    <mergeCell ref="R249:R252"/>
    <mergeCell ref="Q173:Q176"/>
    <mergeCell ref="B221:B224"/>
    <mergeCell ref="A205:A208"/>
    <mergeCell ref="G201:G204"/>
    <mergeCell ref="H201:H204"/>
    <mergeCell ref="F205:F208"/>
    <mergeCell ref="G205:G208"/>
    <mergeCell ref="J193:J196"/>
    <mergeCell ref="I185:I188"/>
    <mergeCell ref="D189:D192"/>
    <mergeCell ref="E189:E192"/>
    <mergeCell ref="F189:F192"/>
    <mergeCell ref="Q209:Q212"/>
    <mergeCell ref="C233:C236"/>
    <mergeCell ref="G233:G236"/>
    <mergeCell ref="H233:H236"/>
    <mergeCell ref="A177:A180"/>
    <mergeCell ref="B177:B180"/>
    <mergeCell ref="C177:C180"/>
    <mergeCell ref="E173:E176"/>
    <mergeCell ref="D233:D236"/>
    <mergeCell ref="E233:E236"/>
    <mergeCell ref="F233:F236"/>
    <mergeCell ref="I233:I236"/>
    <mergeCell ref="A213:A216"/>
    <mergeCell ref="Q221:Q224"/>
    <mergeCell ref="C213:C216"/>
    <mergeCell ref="E181:E184"/>
    <mergeCell ref="B193:B196"/>
    <mergeCell ref="A221:A224"/>
    <mergeCell ref="G185:G188"/>
    <mergeCell ref="E185:E188"/>
    <mergeCell ref="R253:R256"/>
    <mergeCell ref="A265:A268"/>
    <mergeCell ref="B265:B268"/>
    <mergeCell ref="C265:C268"/>
    <mergeCell ref="D265:D268"/>
    <mergeCell ref="E265:E268"/>
    <mergeCell ref="G257:G260"/>
    <mergeCell ref="R269:R272"/>
    <mergeCell ref="A269:A272"/>
    <mergeCell ref="B269:B272"/>
    <mergeCell ref="C269:C272"/>
    <mergeCell ref="E334:E337"/>
    <mergeCell ref="F334:F337"/>
    <mergeCell ref="E314:E317"/>
    <mergeCell ref="H338:H341"/>
    <mergeCell ref="B314:B317"/>
    <mergeCell ref="C314:C317"/>
    <mergeCell ref="D314:D317"/>
    <mergeCell ref="R338:R341"/>
    <mergeCell ref="A293:A297"/>
    <mergeCell ref="B293:B297"/>
    <mergeCell ref="C293:C297"/>
    <mergeCell ref="D293:D297"/>
    <mergeCell ref="I293:I297"/>
    <mergeCell ref="J293:J297"/>
    <mergeCell ref="P293:P297"/>
    <mergeCell ref="Q293:Q297"/>
    <mergeCell ref="R293:R297"/>
    <mergeCell ref="Q330:Q333"/>
    <mergeCell ref="R330:R333"/>
    <mergeCell ref="J273:J276"/>
    <mergeCell ref="P273:P276"/>
    <mergeCell ref="A358:A361"/>
    <mergeCell ref="B358:B361"/>
    <mergeCell ref="C358:C361"/>
    <mergeCell ref="A398:A401"/>
    <mergeCell ref="F394:F397"/>
    <mergeCell ref="E390:E393"/>
    <mergeCell ref="H398:H401"/>
    <mergeCell ref="G386:G389"/>
    <mergeCell ref="H386:H389"/>
    <mergeCell ref="E338:E341"/>
    <mergeCell ref="F338:F341"/>
    <mergeCell ref="F346:F349"/>
    <mergeCell ref="G346:G349"/>
    <mergeCell ref="H346:H349"/>
    <mergeCell ref="E398:E401"/>
    <mergeCell ref="A386:A389"/>
    <mergeCell ref="B386:B389"/>
    <mergeCell ref="C386:C389"/>
    <mergeCell ref="D386:D389"/>
    <mergeCell ref="C346:C349"/>
    <mergeCell ref="B394:B397"/>
    <mergeCell ref="A370:A373"/>
    <mergeCell ref="C394:C397"/>
    <mergeCell ref="E378:E381"/>
    <mergeCell ref="F378:F381"/>
    <mergeCell ref="G378:G381"/>
    <mergeCell ref="H378:H381"/>
    <mergeCell ref="H366:H369"/>
    <mergeCell ref="H382:H385"/>
    <mergeCell ref="A394:A397"/>
    <mergeCell ref="A346:A349"/>
    <mergeCell ref="B346:B349"/>
    <mergeCell ref="J606:J609"/>
    <mergeCell ref="P606:P609"/>
    <mergeCell ref="Q606:Q609"/>
    <mergeCell ref="R606:R609"/>
    <mergeCell ref="J602:J605"/>
    <mergeCell ref="P510:P513"/>
    <mergeCell ref="Q510:Q513"/>
    <mergeCell ref="R510:R513"/>
    <mergeCell ref="J518:J521"/>
    <mergeCell ref="P518:P521"/>
    <mergeCell ref="Q518:Q521"/>
    <mergeCell ref="R518:R521"/>
    <mergeCell ref="G510:G513"/>
    <mergeCell ref="H510:H513"/>
    <mergeCell ref="I510:I513"/>
    <mergeCell ref="J510:J513"/>
    <mergeCell ref="R554:R557"/>
    <mergeCell ref="H562:H565"/>
    <mergeCell ref="R534:R537"/>
    <mergeCell ref="G602:G605"/>
    <mergeCell ref="H602:H605"/>
    <mergeCell ref="I602:I605"/>
    <mergeCell ref="J582:J585"/>
    <mergeCell ref="P582:P585"/>
    <mergeCell ref="Q582:Q585"/>
    <mergeCell ref="R582:R585"/>
    <mergeCell ref="P602:P605"/>
    <mergeCell ref="R578:R581"/>
    <mergeCell ref="Q574:Q577"/>
    <mergeCell ref="I570:I573"/>
    <mergeCell ref="I582:I585"/>
    <mergeCell ref="J574:J577"/>
    <mergeCell ref="C486:C489"/>
    <mergeCell ref="D486:D489"/>
    <mergeCell ref="E486:E489"/>
    <mergeCell ref="F486:F489"/>
    <mergeCell ref="E446:E449"/>
    <mergeCell ref="E442:E445"/>
    <mergeCell ref="A474:A477"/>
    <mergeCell ref="B474:B477"/>
    <mergeCell ref="C474:C477"/>
    <mergeCell ref="D474:D477"/>
    <mergeCell ref="E474:E477"/>
    <mergeCell ref="F474:F477"/>
    <mergeCell ref="G474:G477"/>
    <mergeCell ref="H474:H477"/>
    <mergeCell ref="A570:A573"/>
    <mergeCell ref="B570:B573"/>
    <mergeCell ref="C570:C573"/>
    <mergeCell ref="D570:D573"/>
    <mergeCell ref="E570:E573"/>
    <mergeCell ref="F570:F573"/>
    <mergeCell ref="G570:G573"/>
    <mergeCell ref="H570:H573"/>
    <mergeCell ref="A466:A469"/>
    <mergeCell ref="H546:H549"/>
    <mergeCell ref="A502:A505"/>
    <mergeCell ref="B502:B505"/>
    <mergeCell ref="C502:C505"/>
    <mergeCell ref="D502:D505"/>
    <mergeCell ref="E502:E505"/>
    <mergeCell ref="F502:F505"/>
    <mergeCell ref="A462:A465"/>
    <mergeCell ref="A470:A473"/>
    <mergeCell ref="F574:F577"/>
    <mergeCell ref="G574:G577"/>
    <mergeCell ref="H574:H577"/>
    <mergeCell ref="Q450:Q453"/>
    <mergeCell ref="Q602:Q605"/>
    <mergeCell ref="D482:D485"/>
    <mergeCell ref="E482:E485"/>
    <mergeCell ref="F482:F485"/>
    <mergeCell ref="G482:G485"/>
    <mergeCell ref="H482:H485"/>
    <mergeCell ref="I482:I485"/>
    <mergeCell ref="J482:J485"/>
    <mergeCell ref="P482:P485"/>
    <mergeCell ref="Q482:Q485"/>
    <mergeCell ref="G486:G489"/>
    <mergeCell ref="H486:H489"/>
    <mergeCell ref="I486:I489"/>
    <mergeCell ref="J486:J489"/>
    <mergeCell ref="P486:P489"/>
    <mergeCell ref="Q486:Q489"/>
    <mergeCell ref="J454:J457"/>
    <mergeCell ref="P454:P457"/>
    <mergeCell ref="Q454:Q457"/>
    <mergeCell ref="P574:P577"/>
    <mergeCell ref="I546:I549"/>
    <mergeCell ref="J546:J549"/>
    <mergeCell ref="P546:P549"/>
    <mergeCell ref="Q546:Q549"/>
    <mergeCell ref="Q534:Q537"/>
    <mergeCell ref="F534:F537"/>
    <mergeCell ref="P490:P493"/>
    <mergeCell ref="Q490:Q493"/>
    <mergeCell ref="R390:R393"/>
    <mergeCell ref="Q394:Q397"/>
    <mergeCell ref="D394:D397"/>
    <mergeCell ref="D398:D401"/>
    <mergeCell ref="F390:F393"/>
    <mergeCell ref="G390:G393"/>
    <mergeCell ref="R398:R401"/>
    <mergeCell ref="R394:R397"/>
    <mergeCell ref="Q426:Q429"/>
    <mergeCell ref="R426:R429"/>
    <mergeCell ref="H434:H437"/>
    <mergeCell ref="I434:I437"/>
    <mergeCell ref="J434:J437"/>
    <mergeCell ref="P434:P437"/>
    <mergeCell ref="Q434:Q437"/>
    <mergeCell ref="R434:R437"/>
    <mergeCell ref="C414:C417"/>
    <mergeCell ref="G398:G401"/>
    <mergeCell ref="F418:F421"/>
    <mergeCell ref="G418:G421"/>
    <mergeCell ref="J394:J397"/>
    <mergeCell ref="R414:R417"/>
    <mergeCell ref="R418:R421"/>
    <mergeCell ref="E410:E413"/>
    <mergeCell ref="F410:F413"/>
    <mergeCell ref="G410:G413"/>
    <mergeCell ref="H410:H413"/>
    <mergeCell ref="I414:I417"/>
    <mergeCell ref="P410:P413"/>
    <mergeCell ref="J414:J417"/>
    <mergeCell ref="B406:B409"/>
    <mergeCell ref="C406:C409"/>
    <mergeCell ref="D406:D409"/>
    <mergeCell ref="E406:E409"/>
    <mergeCell ref="F406:F409"/>
    <mergeCell ref="G406:G409"/>
    <mergeCell ref="D602:D605"/>
    <mergeCell ref="E602:E605"/>
    <mergeCell ref="F602:F605"/>
    <mergeCell ref="J418:J421"/>
    <mergeCell ref="P502:P505"/>
    <mergeCell ref="G506:G509"/>
    <mergeCell ref="H506:H509"/>
    <mergeCell ref="I506:I509"/>
    <mergeCell ref="J402:J405"/>
    <mergeCell ref="R602:R605"/>
    <mergeCell ref="R482:R485"/>
    <mergeCell ref="R486:R489"/>
    <mergeCell ref="P402:P405"/>
    <mergeCell ref="Q402:Q405"/>
    <mergeCell ref="R402:R405"/>
    <mergeCell ref="D426:D429"/>
    <mergeCell ref="F438:F441"/>
    <mergeCell ref="G438:G441"/>
    <mergeCell ref="E426:E429"/>
    <mergeCell ref="F426:F429"/>
    <mergeCell ref="G426:G429"/>
    <mergeCell ref="H426:H429"/>
    <mergeCell ref="I426:I429"/>
    <mergeCell ref="J426:J429"/>
    <mergeCell ref="P426:P429"/>
    <mergeCell ref="R450:R453"/>
    <mergeCell ref="R386:R389"/>
    <mergeCell ref="Q418:Q421"/>
    <mergeCell ref="B418:B421"/>
    <mergeCell ref="C418:C421"/>
    <mergeCell ref="D418:D421"/>
    <mergeCell ref="D414:D417"/>
    <mergeCell ref="E414:E417"/>
    <mergeCell ref="G394:G397"/>
    <mergeCell ref="G414:G417"/>
    <mergeCell ref="H390:H393"/>
    <mergeCell ref="I390:I393"/>
    <mergeCell ref="J390:J393"/>
    <mergeCell ref="P390:P393"/>
    <mergeCell ref="Q390:Q393"/>
    <mergeCell ref="I338:I341"/>
    <mergeCell ref="J338:J341"/>
    <mergeCell ref="P338:P341"/>
    <mergeCell ref="G402:G405"/>
    <mergeCell ref="H402:H405"/>
    <mergeCell ref="I402:I405"/>
    <mergeCell ref="H362:H365"/>
    <mergeCell ref="I362:I365"/>
    <mergeCell ref="J362:J365"/>
    <mergeCell ref="P362:P365"/>
    <mergeCell ref="Q362:Q365"/>
    <mergeCell ref="D338:D341"/>
    <mergeCell ref="C338:C341"/>
    <mergeCell ref="G338:G341"/>
    <mergeCell ref="Q386:Q389"/>
    <mergeCell ref="Q398:Q401"/>
    <mergeCell ref="I394:I397"/>
    <mergeCell ref="J398:J401"/>
    <mergeCell ref="I386:I389"/>
    <mergeCell ref="A550:A553"/>
    <mergeCell ref="B550:B553"/>
    <mergeCell ref="C550:C553"/>
    <mergeCell ref="D550:D553"/>
    <mergeCell ref="E550:E553"/>
    <mergeCell ref="F550:F553"/>
    <mergeCell ref="G550:G553"/>
    <mergeCell ref="H550:H553"/>
    <mergeCell ref="I550:I553"/>
    <mergeCell ref="J550:J553"/>
    <mergeCell ref="P550:P553"/>
    <mergeCell ref="Q550:Q553"/>
    <mergeCell ref="R550:R553"/>
    <mergeCell ref="A362:A365"/>
    <mergeCell ref="B362:B365"/>
    <mergeCell ref="C362:C365"/>
    <mergeCell ref="D362:D365"/>
    <mergeCell ref="E362:E365"/>
    <mergeCell ref="J430:J433"/>
    <mergeCell ref="P430:P433"/>
    <mergeCell ref="Q430:Q433"/>
    <mergeCell ref="R430:R433"/>
    <mergeCell ref="H438:H441"/>
    <mergeCell ref="I438:I441"/>
    <mergeCell ref="J438:J441"/>
    <mergeCell ref="P438:P441"/>
    <mergeCell ref="Q438:Q441"/>
    <mergeCell ref="R438:R441"/>
    <mergeCell ref="A426:A429"/>
    <mergeCell ref="B426:B429"/>
    <mergeCell ref="C426:C429"/>
    <mergeCell ref="R310:R313"/>
    <mergeCell ref="A306:A309"/>
    <mergeCell ref="B306:B309"/>
    <mergeCell ref="C306:C309"/>
    <mergeCell ref="I314:I317"/>
    <mergeCell ref="B298:B301"/>
    <mergeCell ref="D310:D313"/>
    <mergeCell ref="D322:D325"/>
    <mergeCell ref="A334:A337"/>
    <mergeCell ref="A330:A333"/>
    <mergeCell ref="B330:B333"/>
    <mergeCell ref="C330:C333"/>
    <mergeCell ref="H330:H333"/>
    <mergeCell ref="I330:I333"/>
    <mergeCell ref="J330:J333"/>
    <mergeCell ref="P330:P333"/>
    <mergeCell ref="C322:C325"/>
    <mergeCell ref="A318:A321"/>
    <mergeCell ref="A310:A313"/>
    <mergeCell ref="B310:B313"/>
    <mergeCell ref="Q81:Q84"/>
    <mergeCell ref="R81:R84"/>
    <mergeCell ref="A189:A192"/>
    <mergeCell ref="B189:B192"/>
    <mergeCell ref="C189:C192"/>
    <mergeCell ref="G189:G192"/>
    <mergeCell ref="H189:H192"/>
    <mergeCell ref="I189:I192"/>
    <mergeCell ref="J189:J192"/>
    <mergeCell ref="J109:J112"/>
    <mergeCell ref="P109:P112"/>
    <mergeCell ref="Q109:Q112"/>
    <mergeCell ref="R109:R112"/>
    <mergeCell ref="A89:A92"/>
    <mergeCell ref="Q105:Q108"/>
    <mergeCell ref="A105:A108"/>
    <mergeCell ref="B105:B108"/>
    <mergeCell ref="C105:C108"/>
    <mergeCell ref="R85:R88"/>
    <mergeCell ref="C109:C112"/>
    <mergeCell ref="D109:D112"/>
    <mergeCell ref="F105:F108"/>
    <mergeCell ref="G105:G108"/>
    <mergeCell ref="R101:R104"/>
    <mergeCell ref="E109:E112"/>
    <mergeCell ref="P97:P100"/>
    <mergeCell ref="Q97:Q100"/>
    <mergeCell ref="D97:D100"/>
    <mergeCell ref="E97:E100"/>
    <mergeCell ref="F97:F100"/>
    <mergeCell ref="G97:G100"/>
    <mergeCell ref="H97:H100"/>
    <mergeCell ref="R382:R385"/>
    <mergeCell ref="H273:H276"/>
    <mergeCell ref="H265:H268"/>
    <mergeCell ref="I265:I268"/>
    <mergeCell ref="J265:J268"/>
    <mergeCell ref="P265:P268"/>
    <mergeCell ref="Q265:Q268"/>
    <mergeCell ref="E125:E128"/>
    <mergeCell ref="F125:F128"/>
    <mergeCell ref="G125:G128"/>
    <mergeCell ref="H125:H128"/>
    <mergeCell ref="G217:G220"/>
    <mergeCell ref="J237:J240"/>
    <mergeCell ref="P237:P240"/>
    <mergeCell ref="I318:I321"/>
    <mergeCell ref="E322:E325"/>
    <mergeCell ref="F322:F325"/>
    <mergeCell ref="G322:G325"/>
    <mergeCell ref="H322:H325"/>
    <mergeCell ref="I322:I325"/>
    <mergeCell ref="J322:J325"/>
    <mergeCell ref="P322:P325"/>
    <mergeCell ref="Q322:Q325"/>
    <mergeCell ref="R322:R325"/>
    <mergeCell ref="Q217:Q220"/>
    <mergeCell ref="H293:H297"/>
    <mergeCell ref="R257:R260"/>
    <mergeCell ref="F273:F276"/>
    <mergeCell ref="G273:G276"/>
    <mergeCell ref="F265:F268"/>
    <mergeCell ref="R285:R288"/>
    <mergeCell ref="Q298:Q301"/>
    <mergeCell ref="R454:R457"/>
    <mergeCell ref="J442:J445"/>
    <mergeCell ref="P442:P445"/>
    <mergeCell ref="Q442:Q445"/>
    <mergeCell ref="R442:R445"/>
    <mergeCell ref="J446:J449"/>
    <mergeCell ref="P446:P449"/>
    <mergeCell ref="Q446:Q449"/>
    <mergeCell ref="R446:R449"/>
    <mergeCell ref="A434:A437"/>
    <mergeCell ref="B434:B437"/>
    <mergeCell ref="C434:C437"/>
    <mergeCell ref="D434:D437"/>
    <mergeCell ref="E434:E437"/>
    <mergeCell ref="F434:F437"/>
    <mergeCell ref="G434:G437"/>
    <mergeCell ref="D450:D453"/>
    <mergeCell ref="D438:D441"/>
    <mergeCell ref="E438:E441"/>
    <mergeCell ref="I442:I445"/>
    <mergeCell ref="A438:A441"/>
    <mergeCell ref="B438:B441"/>
    <mergeCell ref="C438:C441"/>
    <mergeCell ref="H442:H445"/>
    <mergeCell ref="J450:J453"/>
    <mergeCell ref="A430:A433"/>
    <mergeCell ref="B430:B433"/>
    <mergeCell ref="C430:C433"/>
    <mergeCell ref="D430:D433"/>
    <mergeCell ref="E430:E433"/>
    <mergeCell ref="F430:F433"/>
    <mergeCell ref="G430:G433"/>
    <mergeCell ref="H430:H433"/>
    <mergeCell ref="I430:I433"/>
    <mergeCell ref="Q129:Q132"/>
    <mergeCell ref="R129:R132"/>
    <mergeCell ref="A422:A425"/>
    <mergeCell ref="B422:B425"/>
    <mergeCell ref="C422:C425"/>
    <mergeCell ref="D422:D425"/>
    <mergeCell ref="E422:E425"/>
    <mergeCell ref="F422:F425"/>
    <mergeCell ref="G422:G425"/>
    <mergeCell ref="H422:H425"/>
    <mergeCell ref="I422:I425"/>
    <mergeCell ref="J422:J425"/>
    <mergeCell ref="P422:P425"/>
    <mergeCell ref="Q422:Q425"/>
    <mergeCell ref="R422:R425"/>
    <mergeCell ref="R217:R220"/>
    <mergeCell ref="P314:P317"/>
    <mergeCell ref="D133:D136"/>
    <mergeCell ref="E133:E136"/>
    <mergeCell ref="F133:F136"/>
    <mergeCell ref="G133:G136"/>
    <mergeCell ref="H133:H136"/>
    <mergeCell ref="I133:I136"/>
    <mergeCell ref="J33:J36"/>
    <mergeCell ref="P33:P36"/>
    <mergeCell ref="Q33:Q36"/>
    <mergeCell ref="R33:R36"/>
    <mergeCell ref="A37:A40"/>
    <mergeCell ref="B37:B40"/>
    <mergeCell ref="C37:C40"/>
    <mergeCell ref="I125:I128"/>
    <mergeCell ref="J125:J128"/>
    <mergeCell ref="P125:P128"/>
    <mergeCell ref="Q125:Q128"/>
    <mergeCell ref="R125:R128"/>
    <mergeCell ref="J37:J40"/>
    <mergeCell ref="P37:P40"/>
    <mergeCell ref="Q37:Q40"/>
    <mergeCell ref="R37:R40"/>
    <mergeCell ref="R97:R100"/>
    <mergeCell ref="A125:A128"/>
    <mergeCell ref="B125:B128"/>
    <mergeCell ref="C125:C128"/>
    <mergeCell ref="D125:D128"/>
    <mergeCell ref="A81:A84"/>
    <mergeCell ref="B81:B84"/>
    <mergeCell ref="C81:C84"/>
    <mergeCell ref="D81:D84"/>
    <mergeCell ref="E81:E84"/>
    <mergeCell ref="F81:F84"/>
    <mergeCell ref="G81:G84"/>
    <mergeCell ref="H81:H84"/>
    <mergeCell ref="I81:I84"/>
    <mergeCell ref="J81:J84"/>
    <mergeCell ref="P81:P84"/>
    <mergeCell ref="A133:A136"/>
    <mergeCell ref="B133:B136"/>
    <mergeCell ref="C133:C136"/>
    <mergeCell ref="A129:A132"/>
    <mergeCell ref="B129:B132"/>
    <mergeCell ref="H289:H292"/>
    <mergeCell ref="G289:G292"/>
    <mergeCell ref="E298:E301"/>
    <mergeCell ref="A261:A264"/>
    <mergeCell ref="A273:A276"/>
    <mergeCell ref="B273:B276"/>
    <mergeCell ref="C273:C276"/>
    <mergeCell ref="D273:D276"/>
    <mergeCell ref="E273:E276"/>
    <mergeCell ref="A277:A280"/>
    <mergeCell ref="H217:H220"/>
    <mergeCell ref="I217:I220"/>
    <mergeCell ref="D141:D144"/>
    <mergeCell ref="G141:G144"/>
    <mergeCell ref="H141:H144"/>
    <mergeCell ref="I141:I144"/>
    <mergeCell ref="I225:I228"/>
    <mergeCell ref="G298:G301"/>
    <mergeCell ref="I298:I301"/>
    <mergeCell ref="C298:C301"/>
    <mergeCell ref="I273:I276"/>
    <mergeCell ref="A253:A256"/>
    <mergeCell ref="B253:B256"/>
    <mergeCell ref="C253:C256"/>
    <mergeCell ref="D253:D256"/>
    <mergeCell ref="E253:E256"/>
    <mergeCell ref="F253:F256"/>
    <mergeCell ref="P133:P136"/>
    <mergeCell ref="J129:J132"/>
    <mergeCell ref="P129:P132"/>
    <mergeCell ref="F109:F112"/>
    <mergeCell ref="B113:B116"/>
    <mergeCell ref="C113:C116"/>
    <mergeCell ref="D113:D116"/>
    <mergeCell ref="E113:E116"/>
    <mergeCell ref="F113:F116"/>
    <mergeCell ref="G113:G116"/>
    <mergeCell ref="C121:C124"/>
    <mergeCell ref="D121:D124"/>
    <mergeCell ref="A257:A260"/>
    <mergeCell ref="B257:B260"/>
    <mergeCell ref="B241:B244"/>
    <mergeCell ref="C241:C244"/>
    <mergeCell ref="D241:D244"/>
    <mergeCell ref="E241:E244"/>
    <mergeCell ref="F241:F244"/>
    <mergeCell ref="P257:P260"/>
    <mergeCell ref="A245:A248"/>
    <mergeCell ref="B245:B248"/>
    <mergeCell ref="C245:C248"/>
    <mergeCell ref="G129:G132"/>
    <mergeCell ref="H129:H132"/>
    <mergeCell ref="I129:I132"/>
    <mergeCell ref="A141:A144"/>
    <mergeCell ref="B141:B144"/>
    <mergeCell ref="C141:C144"/>
    <mergeCell ref="G109:G112"/>
    <mergeCell ref="H109:H112"/>
    <mergeCell ref="I109:I112"/>
    <mergeCell ref="J133:J136"/>
    <mergeCell ref="Q358:Q361"/>
    <mergeCell ref="R358:R361"/>
    <mergeCell ref="F354:F357"/>
    <mergeCell ref="G354:G357"/>
    <mergeCell ref="H354:H357"/>
    <mergeCell ref="I354:I357"/>
    <mergeCell ref="J354:J357"/>
    <mergeCell ref="P354:P357"/>
    <mergeCell ref="Q354:Q357"/>
    <mergeCell ref="R354:R357"/>
    <mergeCell ref="E354:E357"/>
    <mergeCell ref="G350:G353"/>
    <mergeCell ref="H350:H353"/>
    <mergeCell ref="I350:I353"/>
    <mergeCell ref="J350:J353"/>
    <mergeCell ref="E310:E313"/>
    <mergeCell ref="F310:F313"/>
    <mergeCell ref="G310:G313"/>
    <mergeCell ref="H310:H313"/>
    <mergeCell ref="I310:I313"/>
    <mergeCell ref="J310:J313"/>
    <mergeCell ref="P310:P313"/>
    <mergeCell ref="J318:J321"/>
    <mergeCell ref="I346:I349"/>
    <mergeCell ref="P350:P353"/>
    <mergeCell ref="E261:E264"/>
    <mergeCell ref="F261:F264"/>
    <mergeCell ref="G261:G264"/>
    <mergeCell ref="H261:H264"/>
    <mergeCell ref="E141:E144"/>
    <mergeCell ref="F141:F144"/>
    <mergeCell ref="I378:I381"/>
    <mergeCell ref="J378:J381"/>
    <mergeCell ref="P378:P381"/>
    <mergeCell ref="Q378:Q381"/>
    <mergeCell ref="R378:R381"/>
    <mergeCell ref="A350:A353"/>
    <mergeCell ref="B350:B353"/>
    <mergeCell ref="C350:C353"/>
    <mergeCell ref="D350:D353"/>
    <mergeCell ref="E350:E353"/>
    <mergeCell ref="F350:F353"/>
    <mergeCell ref="E370:E373"/>
    <mergeCell ref="F370:F373"/>
    <mergeCell ref="G370:G373"/>
    <mergeCell ref="H370:H373"/>
    <mergeCell ref="I370:I373"/>
    <mergeCell ref="J370:J373"/>
    <mergeCell ref="P370:P373"/>
    <mergeCell ref="Q370:Q373"/>
    <mergeCell ref="R370:R373"/>
    <mergeCell ref="R362:R365"/>
    <mergeCell ref="B370:B373"/>
    <mergeCell ref="C370:C373"/>
    <mergeCell ref="D370:D373"/>
    <mergeCell ref="A366:A369"/>
    <mergeCell ref="R366:R369"/>
    <mergeCell ref="B366:B369"/>
    <mergeCell ref="C366:C369"/>
    <mergeCell ref="D366:D369"/>
    <mergeCell ref="E366:E369"/>
    <mergeCell ref="F366:F369"/>
    <mergeCell ref="G366:G369"/>
    <mergeCell ref="J141:J144"/>
    <mergeCell ref="P141:P144"/>
    <mergeCell ref="Q141:Q144"/>
    <mergeCell ref="R141:R144"/>
    <mergeCell ref="R229:R232"/>
    <mergeCell ref="P189:P192"/>
    <mergeCell ref="Q189:Q192"/>
    <mergeCell ref="D330:D333"/>
    <mergeCell ref="E330:E333"/>
    <mergeCell ref="F330:F333"/>
    <mergeCell ref="G330:G333"/>
    <mergeCell ref="Q350:Q353"/>
    <mergeCell ref="R350:R353"/>
    <mergeCell ref="D358:D361"/>
    <mergeCell ref="J346:J349"/>
    <mergeCell ref="R334:R337"/>
    <mergeCell ref="Q314:Q317"/>
    <mergeCell ref="R314:R317"/>
    <mergeCell ref="R318:R321"/>
    <mergeCell ref="H318:H321"/>
    <mergeCell ref="J342:J345"/>
    <mergeCell ref="D177:D180"/>
    <mergeCell ref="E177:E180"/>
    <mergeCell ref="R189:R192"/>
    <mergeCell ref="Q169:Q172"/>
    <mergeCell ref="H229:H232"/>
    <mergeCell ref="I229:I232"/>
    <mergeCell ref="J229:J232"/>
    <mergeCell ref="P229:P232"/>
    <mergeCell ref="Q229:Q232"/>
    <mergeCell ref="I237:I240"/>
    <mergeCell ref="P221:P224"/>
    <mergeCell ref="I366:I369"/>
    <mergeCell ref="J366:J369"/>
    <mergeCell ref="P366:P369"/>
    <mergeCell ref="Q366:Q369"/>
    <mergeCell ref="B261:B264"/>
    <mergeCell ref="C261:C264"/>
    <mergeCell ref="D261:D264"/>
    <mergeCell ref="I261:I264"/>
    <mergeCell ref="J261:J264"/>
    <mergeCell ref="P261:P264"/>
    <mergeCell ref="Q261:Q264"/>
    <mergeCell ref="Q338:Q341"/>
    <mergeCell ref="Q269:Q272"/>
    <mergeCell ref="B237:B240"/>
    <mergeCell ref="D249:D252"/>
    <mergeCell ref="Q289:Q292"/>
    <mergeCell ref="G277:G280"/>
    <mergeCell ref="F245:F248"/>
    <mergeCell ref="G306:G309"/>
    <mergeCell ref="H306:H309"/>
    <mergeCell ref="E293:E297"/>
    <mergeCell ref="F293:F297"/>
    <mergeCell ref="E358:E361"/>
    <mergeCell ref="F358:F361"/>
    <mergeCell ref="G358:G361"/>
    <mergeCell ref="H358:H361"/>
    <mergeCell ref="I358:I361"/>
    <mergeCell ref="J358:J361"/>
    <mergeCell ref="P358:P361"/>
    <mergeCell ref="Q334:Q337"/>
    <mergeCell ref="P253:P256"/>
    <mergeCell ref="Q253:Q256"/>
    <mergeCell ref="R265:R268"/>
    <mergeCell ref="J221:J224"/>
    <mergeCell ref="A326:A329"/>
    <mergeCell ref="B326:B329"/>
    <mergeCell ref="C326:C329"/>
    <mergeCell ref="D326:D329"/>
    <mergeCell ref="E326:E329"/>
    <mergeCell ref="F326:F329"/>
    <mergeCell ref="G326:G329"/>
    <mergeCell ref="H326:H329"/>
    <mergeCell ref="I326:I329"/>
    <mergeCell ref="J326:J329"/>
    <mergeCell ref="P326:P329"/>
    <mergeCell ref="Q326:Q329"/>
    <mergeCell ref="R326:R329"/>
    <mergeCell ref="I306:I309"/>
    <mergeCell ref="A322:A325"/>
    <mergeCell ref="B322:B325"/>
    <mergeCell ref="R261:R264"/>
    <mergeCell ref="A229:A232"/>
    <mergeCell ref="B229:B232"/>
    <mergeCell ref="C229:C232"/>
    <mergeCell ref="D229:D232"/>
    <mergeCell ref="E229:E232"/>
    <mergeCell ref="F229:F232"/>
    <mergeCell ref="G229:G232"/>
    <mergeCell ref="Q257:Q260"/>
    <mergeCell ref="R281:R284"/>
    <mergeCell ref="P298:P301"/>
    <mergeCell ref="P277:P280"/>
    <mergeCell ref="P285:P288"/>
    <mergeCell ref="R273:R276"/>
  </mergeCells>
  <phoneticPr fontId="5" type="noConversion"/>
  <conditionalFormatting sqref="K275:L275">
    <cfRule type="duplicateValues" dxfId="295" priority="7" stopIfTrue="1"/>
  </conditionalFormatting>
  <conditionalFormatting sqref="K304:L304">
    <cfRule type="duplicateValues" dxfId="294" priority="6" stopIfTrue="1"/>
  </conditionalFormatting>
  <conditionalFormatting sqref="K308:L308">
    <cfRule type="duplicateValues" dxfId="293" priority="5" stopIfTrue="1"/>
  </conditionalFormatting>
  <conditionalFormatting sqref="K309:L309">
    <cfRule type="duplicateValues" dxfId="292" priority="4" stopIfTrue="1"/>
  </conditionalFormatting>
  <conditionalFormatting sqref="K400:L400">
    <cfRule type="duplicateValues" dxfId="291" priority="3" stopIfTrue="1"/>
  </conditionalFormatting>
  <conditionalFormatting sqref="K580:L580">
    <cfRule type="duplicateValues" dxfId="290" priority="1" stopIfTrue="1"/>
  </conditionalFormatting>
  <pageMargins left="0.59055118110236204" right="0" top="0.98425196850393704" bottom="0.78740157480314998" header="0.511811023622047" footer="0.511811023622047"/>
  <pageSetup paperSize="9" scale="88" orientation="landscape" r:id="rId1"/>
  <headerFooter alignWithMargins="0">
    <oddFooter>&amp;R&amp;P</oddFooter>
  </headerFooter>
  <rowBreaks count="16" manualBreakCount="16">
    <brk id="32" max="17" man="1"/>
    <brk id="72" max="17" man="1"/>
    <brk id="112" max="17" man="1"/>
    <brk id="152" max="17" man="1"/>
    <brk id="192" max="17" man="1"/>
    <brk id="232" max="17" man="1"/>
    <brk id="272" max="17" man="1"/>
    <brk id="313" max="17" man="1"/>
    <brk id="349" max="17" man="1"/>
    <brk id="381" max="17" man="1"/>
    <brk id="421" max="17" man="1"/>
    <brk id="457" max="17" man="1"/>
    <brk id="497" max="17" man="1"/>
    <brk id="537" max="17" man="1"/>
    <brk id="577" max="17" man="1"/>
    <brk id="617" max="17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87"/>
  <sheetViews>
    <sheetView showZeros="0" zoomScaleNormal="100" zoomScaleSheetLayoutView="85" workbookViewId="0">
      <selection activeCell="A12" sqref="A12:A15"/>
    </sheetView>
  </sheetViews>
  <sheetFormatPr defaultColWidth="9.109375" defaultRowHeight="13.2" x14ac:dyDescent="0.25"/>
  <cols>
    <col min="1" max="1" width="3.6640625" style="61" customWidth="1"/>
    <col min="2" max="2" width="7.44140625" style="135" customWidth="1"/>
    <col min="3" max="3" width="30.5546875" style="61" customWidth="1"/>
    <col min="4" max="4" width="5.88671875" style="61" customWidth="1"/>
    <col min="5" max="5" width="6.44140625" style="61" customWidth="1"/>
    <col min="6" max="6" width="7" style="61" customWidth="1"/>
    <col min="7" max="7" width="6.5546875" style="61" customWidth="1"/>
    <col min="8" max="8" width="6.6640625" style="61" customWidth="1"/>
    <col min="9" max="9" width="5.6640625" style="61" customWidth="1"/>
    <col min="10" max="10" width="6.6640625" style="61" customWidth="1"/>
    <col min="11" max="11" width="13" style="61" customWidth="1"/>
    <col min="12" max="12" width="4.6640625" style="61" customWidth="1"/>
    <col min="13" max="13" width="7" style="61" customWidth="1"/>
    <col min="14" max="15" width="7.33203125" style="61" customWidth="1"/>
    <col min="16" max="17" width="8.6640625" style="61" bestFit="1" customWidth="1"/>
    <col min="18" max="18" width="9.5546875" style="61" bestFit="1" customWidth="1"/>
    <col min="19" max="20" width="9.109375" style="135"/>
    <col min="21" max="16384" width="9.109375" style="61"/>
  </cols>
  <sheetData>
    <row r="1" spans="1:18" x14ac:dyDescent="0.25">
      <c r="C1" s="66" t="s">
        <v>1805</v>
      </c>
      <c r="D1" s="545"/>
      <c r="E1" s="545"/>
      <c r="F1" s="545"/>
      <c r="G1" s="545"/>
    </row>
    <row r="3" spans="1:18" ht="15" customHeight="1" x14ac:dyDescent="0.25">
      <c r="A3" s="546"/>
      <c r="B3" s="546"/>
      <c r="C3" s="135" t="s">
        <v>1710</v>
      </c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</row>
    <row r="4" spans="1:18" ht="15" customHeight="1" x14ac:dyDescent="0.25">
      <c r="C4" s="20"/>
      <c r="D4" s="545"/>
      <c r="E4" s="545"/>
      <c r="F4" s="545"/>
      <c r="G4" s="545"/>
      <c r="H4" s="545"/>
      <c r="I4" s="545"/>
      <c r="J4" s="545"/>
      <c r="K4" s="545"/>
      <c r="L4" s="545"/>
      <c r="M4" s="545"/>
      <c r="N4" s="545"/>
      <c r="O4" s="545"/>
      <c r="P4" s="545"/>
      <c r="Q4" s="545"/>
      <c r="R4" s="545"/>
    </row>
    <row r="5" spans="1:18" ht="15" customHeight="1" x14ac:dyDescent="0.25">
      <c r="C5" s="78"/>
      <c r="D5" s="78"/>
      <c r="E5" s="78"/>
      <c r="F5" s="78"/>
      <c r="G5" s="78"/>
      <c r="H5" s="78"/>
      <c r="I5" s="78"/>
      <c r="J5" s="78"/>
      <c r="K5" s="78"/>
      <c r="L5" s="78"/>
      <c r="M5" s="78"/>
      <c r="N5" s="78"/>
      <c r="O5" s="78"/>
      <c r="P5" s="78"/>
      <c r="Q5" s="78"/>
    </row>
    <row r="6" spans="1:18" ht="13.8" x14ac:dyDescent="0.25">
      <c r="A6" s="548" t="s">
        <v>317</v>
      </c>
      <c r="B6" s="548"/>
      <c r="C6" s="548"/>
      <c r="D6" s="548"/>
      <c r="E6" s="548"/>
      <c r="F6" s="548"/>
      <c r="G6" s="548"/>
      <c r="H6" s="548"/>
      <c r="I6" s="548"/>
      <c r="J6" s="548"/>
      <c r="K6" s="548"/>
      <c r="L6" s="548"/>
      <c r="M6" s="548"/>
      <c r="N6" s="548"/>
      <c r="O6" s="548"/>
      <c r="P6" s="548"/>
      <c r="Q6" s="548"/>
    </row>
    <row r="7" spans="1:18" ht="15" customHeight="1" x14ac:dyDescent="0.25">
      <c r="A7" s="18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</row>
    <row r="8" spans="1:18" ht="13.8" x14ac:dyDescent="0.25">
      <c r="A8" s="21"/>
      <c r="J8" s="546" t="s">
        <v>17</v>
      </c>
      <c r="K8" s="546"/>
      <c r="L8" s="547" t="s">
        <v>18</v>
      </c>
      <c r="M8" s="547"/>
      <c r="N8" s="547"/>
      <c r="O8" s="547"/>
      <c r="P8" s="157">
        <v>2011.82</v>
      </c>
    </row>
    <row r="9" spans="1:18" ht="13.8" x14ac:dyDescent="0.25">
      <c r="A9" s="549" t="s">
        <v>15</v>
      </c>
      <c r="B9" s="549"/>
      <c r="C9" s="549"/>
      <c r="D9" s="549"/>
      <c r="E9" s="549"/>
      <c r="F9" s="551">
        <f>P345</f>
        <v>13026.842700989186</v>
      </c>
      <c r="G9" s="552"/>
      <c r="H9" s="22" t="s">
        <v>16</v>
      </c>
      <c r="L9" s="547" t="s">
        <v>19</v>
      </c>
      <c r="M9" s="547"/>
      <c r="N9" s="547"/>
      <c r="O9" s="547"/>
      <c r="P9" s="157">
        <v>2823.48</v>
      </c>
    </row>
    <row r="10" spans="1:18" ht="13.8" x14ac:dyDescent="0.25">
      <c r="A10" s="549"/>
      <c r="B10" s="549"/>
      <c r="C10" s="549"/>
      <c r="D10" s="549"/>
      <c r="E10" s="549"/>
      <c r="F10" s="551"/>
      <c r="G10" s="552"/>
      <c r="H10" s="22"/>
      <c r="K10" s="554" t="s">
        <v>20</v>
      </c>
      <c r="L10" s="554"/>
      <c r="M10" s="554"/>
      <c r="N10" s="554"/>
      <c r="O10" s="554"/>
      <c r="P10" s="78">
        <v>1.0571999999999999</v>
      </c>
    </row>
    <row r="11" spans="1:18" ht="13.8" x14ac:dyDescent="0.25">
      <c r="A11" s="21"/>
      <c r="K11" s="19"/>
      <c r="L11" s="19"/>
      <c r="M11" s="19"/>
      <c r="N11" s="19"/>
      <c r="O11" s="19"/>
      <c r="P11" s="78"/>
    </row>
    <row r="12" spans="1:18" ht="22.5" customHeight="1" x14ac:dyDescent="0.25">
      <c r="A12" s="553" t="s">
        <v>0</v>
      </c>
      <c r="B12" s="550" t="s">
        <v>1</v>
      </c>
      <c r="C12" s="553" t="s">
        <v>2</v>
      </c>
      <c r="D12" s="550" t="s">
        <v>3</v>
      </c>
      <c r="E12" s="550" t="s">
        <v>4</v>
      </c>
      <c r="F12" s="550" t="s">
        <v>5</v>
      </c>
      <c r="G12" s="553" t="s">
        <v>6</v>
      </c>
      <c r="H12" s="553"/>
      <c r="I12" s="553"/>
      <c r="J12" s="553"/>
      <c r="K12" s="553"/>
      <c r="L12" s="553"/>
      <c r="M12" s="553"/>
      <c r="N12" s="553"/>
      <c r="O12" s="553"/>
      <c r="P12" s="553" t="s">
        <v>7</v>
      </c>
      <c r="Q12" s="553" t="s">
        <v>8</v>
      </c>
      <c r="R12" s="44" t="s">
        <v>8</v>
      </c>
    </row>
    <row r="13" spans="1:18" ht="13.5" customHeight="1" x14ac:dyDescent="0.25">
      <c r="A13" s="553"/>
      <c r="B13" s="550"/>
      <c r="C13" s="553"/>
      <c r="D13" s="550"/>
      <c r="E13" s="550"/>
      <c r="F13" s="550"/>
      <c r="G13" s="553"/>
      <c r="H13" s="553"/>
      <c r="I13" s="553"/>
      <c r="J13" s="553"/>
      <c r="K13" s="553"/>
      <c r="L13" s="553"/>
      <c r="M13" s="553"/>
      <c r="N13" s="553"/>
      <c r="O13" s="553"/>
      <c r="P13" s="553"/>
      <c r="Q13" s="553"/>
      <c r="R13" s="44" t="s">
        <v>9</v>
      </c>
    </row>
    <row r="14" spans="1:18" ht="20.25" customHeight="1" x14ac:dyDescent="0.25">
      <c r="A14" s="553"/>
      <c r="B14" s="550"/>
      <c r="C14" s="553"/>
      <c r="D14" s="550"/>
      <c r="E14" s="550"/>
      <c r="F14" s="550"/>
      <c r="G14" s="553" t="s">
        <v>10</v>
      </c>
      <c r="H14" s="553"/>
      <c r="I14" s="553" t="s">
        <v>11</v>
      </c>
      <c r="J14" s="553"/>
      <c r="K14" s="553" t="s">
        <v>12</v>
      </c>
      <c r="L14" s="553"/>
      <c r="M14" s="553"/>
      <c r="N14" s="553"/>
      <c r="O14" s="553"/>
      <c r="P14" s="553"/>
      <c r="Q14" s="553"/>
      <c r="R14" s="45">
        <f>P10</f>
        <v>1.0571999999999999</v>
      </c>
    </row>
    <row r="15" spans="1:18" s="23" customFormat="1" ht="39.6" x14ac:dyDescent="0.25">
      <c r="A15" s="553"/>
      <c r="B15" s="550"/>
      <c r="C15" s="553"/>
      <c r="D15" s="550"/>
      <c r="E15" s="550"/>
      <c r="F15" s="550"/>
      <c r="G15" s="79" t="s">
        <v>84</v>
      </c>
      <c r="H15" s="79" t="s">
        <v>83</v>
      </c>
      <c r="I15" s="79" t="s">
        <v>84</v>
      </c>
      <c r="J15" s="79" t="s">
        <v>83</v>
      </c>
      <c r="K15" s="80" t="s">
        <v>26</v>
      </c>
      <c r="L15" s="79" t="s">
        <v>82</v>
      </c>
      <c r="M15" s="80" t="s">
        <v>13</v>
      </c>
      <c r="N15" s="80" t="s">
        <v>81</v>
      </c>
      <c r="O15" s="79" t="s">
        <v>7</v>
      </c>
      <c r="P15" s="67" t="s">
        <v>80</v>
      </c>
      <c r="Q15" s="49" t="s">
        <v>80</v>
      </c>
      <c r="R15" s="81" t="s">
        <v>80</v>
      </c>
    </row>
    <row r="16" spans="1:18" s="23" customFormat="1" x14ac:dyDescent="0.25">
      <c r="A16" s="46">
        <v>1</v>
      </c>
      <c r="B16" s="46">
        <v>2</v>
      </c>
      <c r="C16" s="46">
        <v>3</v>
      </c>
      <c r="D16" s="46">
        <v>4</v>
      </c>
      <c r="E16" s="46">
        <v>5</v>
      </c>
      <c r="F16" s="46">
        <v>6</v>
      </c>
      <c r="G16" s="46">
        <v>7</v>
      </c>
      <c r="H16" s="46">
        <v>8</v>
      </c>
      <c r="I16" s="46">
        <v>9</v>
      </c>
      <c r="J16" s="46">
        <v>10</v>
      </c>
      <c r="K16" s="46">
        <v>11</v>
      </c>
      <c r="L16" s="46">
        <v>12</v>
      </c>
      <c r="M16" s="46">
        <v>13</v>
      </c>
      <c r="N16" s="46">
        <v>14</v>
      </c>
      <c r="O16" s="46">
        <v>15</v>
      </c>
      <c r="P16" s="46">
        <v>16</v>
      </c>
      <c r="Q16" s="46">
        <v>17</v>
      </c>
      <c r="R16" s="46">
        <v>18</v>
      </c>
    </row>
    <row r="17" spans="1:18" x14ac:dyDescent="0.25">
      <c r="A17" s="461">
        <v>1</v>
      </c>
      <c r="B17" s="467" t="s">
        <v>201</v>
      </c>
      <c r="C17" s="399" t="s">
        <v>202</v>
      </c>
      <c r="D17" s="428" t="s">
        <v>203</v>
      </c>
      <c r="E17" s="446">
        <v>6.3</v>
      </c>
      <c r="F17" s="464">
        <f>H17+J17+R17</f>
        <v>0.67236379999999996</v>
      </c>
      <c r="G17" s="574">
        <v>0.25</v>
      </c>
      <c r="H17" s="390">
        <f>G17*$P$8/1000</f>
        <v>0.50295499999999993</v>
      </c>
      <c r="I17" s="437">
        <v>0.06</v>
      </c>
      <c r="J17" s="390">
        <f>I17*$P$9/1000</f>
        <v>0.1694088</v>
      </c>
      <c r="K17" s="64"/>
      <c r="L17" s="64"/>
      <c r="M17" s="64"/>
      <c r="N17" s="83"/>
      <c r="O17" s="137">
        <f t="shared" ref="O17:O77" si="0">M17*N17</f>
        <v>0</v>
      </c>
      <c r="P17" s="390">
        <f>E17*F17</f>
        <v>4.2358919399999992</v>
      </c>
      <c r="Q17" s="390">
        <f>SUM(O17:O20)</f>
        <v>0</v>
      </c>
      <c r="R17" s="390">
        <f>Q17*1.02*1.05*$R$14</f>
        <v>0</v>
      </c>
    </row>
    <row r="18" spans="1:18" x14ac:dyDescent="0.25">
      <c r="A18" s="461"/>
      <c r="B18" s="467"/>
      <c r="C18" s="399"/>
      <c r="D18" s="428"/>
      <c r="E18" s="446"/>
      <c r="F18" s="465"/>
      <c r="G18" s="574"/>
      <c r="H18" s="391"/>
      <c r="I18" s="437"/>
      <c r="J18" s="391"/>
      <c r="K18" s="64"/>
      <c r="L18" s="64"/>
      <c r="M18" s="64"/>
      <c r="N18" s="83"/>
      <c r="O18" s="137">
        <f t="shared" si="0"/>
        <v>0</v>
      </c>
      <c r="P18" s="391"/>
      <c r="Q18" s="391"/>
      <c r="R18" s="391"/>
    </row>
    <row r="19" spans="1:18" x14ac:dyDescent="0.25">
      <c r="A19" s="461"/>
      <c r="B19" s="467"/>
      <c r="C19" s="399"/>
      <c r="D19" s="428"/>
      <c r="E19" s="446"/>
      <c r="F19" s="465"/>
      <c r="G19" s="574"/>
      <c r="H19" s="391"/>
      <c r="I19" s="437"/>
      <c r="J19" s="391"/>
      <c r="K19" s="64"/>
      <c r="L19" s="64"/>
      <c r="M19" s="71"/>
      <c r="N19" s="83"/>
      <c r="O19" s="137">
        <f t="shared" si="0"/>
        <v>0</v>
      </c>
      <c r="P19" s="391"/>
      <c r="Q19" s="391"/>
      <c r="R19" s="391"/>
    </row>
    <row r="20" spans="1:18" x14ac:dyDescent="0.25">
      <c r="A20" s="461"/>
      <c r="B20" s="467"/>
      <c r="C20" s="399"/>
      <c r="D20" s="428"/>
      <c r="E20" s="446"/>
      <c r="F20" s="466"/>
      <c r="G20" s="574"/>
      <c r="H20" s="392"/>
      <c r="I20" s="437"/>
      <c r="J20" s="392"/>
      <c r="K20" s="64"/>
      <c r="L20" s="64"/>
      <c r="M20" s="64"/>
      <c r="N20" s="83"/>
      <c r="O20" s="137">
        <f t="shared" si="0"/>
        <v>0</v>
      </c>
      <c r="P20" s="392"/>
      <c r="Q20" s="392"/>
      <c r="R20" s="392"/>
    </row>
    <row r="21" spans="1:18" x14ac:dyDescent="0.25">
      <c r="A21" s="461">
        <v>2</v>
      </c>
      <c r="B21" s="467" t="s">
        <v>93</v>
      </c>
      <c r="C21" s="399" t="s">
        <v>204</v>
      </c>
      <c r="D21" s="399" t="s">
        <v>205</v>
      </c>
      <c r="E21" s="446">
        <v>18</v>
      </c>
      <c r="F21" s="464">
        <f>H21+J21+R21</f>
        <v>4.6207579571999995</v>
      </c>
      <c r="G21" s="574"/>
      <c r="H21" s="390">
        <f>G21*$P$8/1000</f>
        <v>0</v>
      </c>
      <c r="I21" s="437"/>
      <c r="J21" s="390">
        <f>I21*$P$9/1000</f>
        <v>0</v>
      </c>
      <c r="K21" s="64" t="s">
        <v>206</v>
      </c>
      <c r="L21" s="64" t="s">
        <v>207</v>
      </c>
      <c r="M21" s="64">
        <v>1</v>
      </c>
      <c r="N21" s="83">
        <v>4.0810000000000004</v>
      </c>
      <c r="O21" s="137">
        <f t="shared" si="0"/>
        <v>4.0810000000000004</v>
      </c>
      <c r="P21" s="390">
        <f>E21*F21</f>
        <v>83.173643229599989</v>
      </c>
      <c r="Q21" s="390">
        <f>SUM(O21:O24)</f>
        <v>4.0810000000000004</v>
      </c>
      <c r="R21" s="390">
        <f>Q21*1.02*1.05*$R$14</f>
        <v>4.6207579571999995</v>
      </c>
    </row>
    <row r="22" spans="1:18" x14ac:dyDescent="0.25">
      <c r="A22" s="461"/>
      <c r="B22" s="467"/>
      <c r="C22" s="399"/>
      <c r="D22" s="428"/>
      <c r="E22" s="446"/>
      <c r="F22" s="465"/>
      <c r="G22" s="574"/>
      <c r="H22" s="391"/>
      <c r="I22" s="437"/>
      <c r="J22" s="391"/>
      <c r="K22" s="64"/>
      <c r="L22" s="64"/>
      <c r="M22" s="64"/>
      <c r="N22" s="83"/>
      <c r="O22" s="137">
        <f t="shared" si="0"/>
        <v>0</v>
      </c>
      <c r="P22" s="391"/>
      <c r="Q22" s="391"/>
      <c r="R22" s="391"/>
    </row>
    <row r="23" spans="1:18" x14ac:dyDescent="0.25">
      <c r="A23" s="461"/>
      <c r="B23" s="467"/>
      <c r="C23" s="399"/>
      <c r="D23" s="428"/>
      <c r="E23" s="446"/>
      <c r="F23" s="465"/>
      <c r="G23" s="574"/>
      <c r="H23" s="391"/>
      <c r="I23" s="437"/>
      <c r="J23" s="391"/>
      <c r="K23" s="64"/>
      <c r="L23" s="64"/>
      <c r="M23" s="71"/>
      <c r="N23" s="83"/>
      <c r="O23" s="137">
        <f t="shared" si="0"/>
        <v>0</v>
      </c>
      <c r="P23" s="391"/>
      <c r="Q23" s="391"/>
      <c r="R23" s="391"/>
    </row>
    <row r="24" spans="1:18" x14ac:dyDescent="0.25">
      <c r="A24" s="461"/>
      <c r="B24" s="467"/>
      <c r="C24" s="399"/>
      <c r="D24" s="428"/>
      <c r="E24" s="446"/>
      <c r="F24" s="466"/>
      <c r="G24" s="574"/>
      <c r="H24" s="392"/>
      <c r="I24" s="437"/>
      <c r="J24" s="392"/>
      <c r="K24" s="64"/>
      <c r="L24" s="64"/>
      <c r="M24" s="64"/>
      <c r="N24" s="83"/>
      <c r="O24" s="137">
        <f t="shared" si="0"/>
        <v>0</v>
      </c>
      <c r="P24" s="392"/>
      <c r="Q24" s="392"/>
      <c r="R24" s="392"/>
    </row>
    <row r="25" spans="1:18" s="135" customFormat="1" x14ac:dyDescent="0.25">
      <c r="A25" s="461">
        <v>3</v>
      </c>
      <c r="B25" s="568" t="s">
        <v>1524</v>
      </c>
      <c r="C25" s="399" t="s">
        <v>1525</v>
      </c>
      <c r="D25" s="428" t="s">
        <v>72</v>
      </c>
      <c r="E25" s="432">
        <v>30</v>
      </c>
      <c r="F25" s="436">
        <f>H25+J25+R25</f>
        <v>4.9081238374399998</v>
      </c>
      <c r="G25" s="567">
        <v>0.88</v>
      </c>
      <c r="H25" s="419">
        <f>G25*$P$8/1000</f>
        <v>1.7704016</v>
      </c>
      <c r="I25" s="437"/>
      <c r="J25" s="419">
        <f>I25*$P$9/1000</f>
        <v>0</v>
      </c>
      <c r="K25" s="139" t="s">
        <v>112</v>
      </c>
      <c r="L25" s="139" t="s">
        <v>72</v>
      </c>
      <c r="M25" s="139">
        <v>1</v>
      </c>
      <c r="N25" s="277">
        <v>2.7712000000000003</v>
      </c>
      <c r="O25" s="137">
        <f t="shared" si="0"/>
        <v>2.7712000000000003</v>
      </c>
      <c r="P25" s="390">
        <f>E25*F25</f>
        <v>147.24371512319999</v>
      </c>
      <c r="Q25" s="390">
        <f>SUM(O25:O28)</f>
        <v>2.7712000000000003</v>
      </c>
      <c r="R25" s="390">
        <f>Q25*1.02*1.05*$R$14</f>
        <v>3.1377222374400002</v>
      </c>
    </row>
    <row r="26" spans="1:18" s="135" customFormat="1" x14ac:dyDescent="0.25">
      <c r="A26" s="461"/>
      <c r="B26" s="568"/>
      <c r="C26" s="399"/>
      <c r="D26" s="428"/>
      <c r="E26" s="432"/>
      <c r="F26" s="436"/>
      <c r="G26" s="567"/>
      <c r="H26" s="419"/>
      <c r="I26" s="437"/>
      <c r="J26" s="419"/>
      <c r="K26" s="139"/>
      <c r="L26" s="139"/>
      <c r="M26" s="139"/>
      <c r="N26" s="277">
        <v>0</v>
      </c>
      <c r="O26" s="137">
        <f t="shared" si="0"/>
        <v>0</v>
      </c>
      <c r="P26" s="391"/>
      <c r="Q26" s="391"/>
      <c r="R26" s="391"/>
    </row>
    <row r="27" spans="1:18" s="135" customFormat="1" x14ac:dyDescent="0.25">
      <c r="A27" s="461"/>
      <c r="B27" s="568"/>
      <c r="C27" s="399"/>
      <c r="D27" s="428"/>
      <c r="E27" s="432"/>
      <c r="F27" s="436"/>
      <c r="G27" s="567"/>
      <c r="H27" s="419"/>
      <c r="I27" s="437"/>
      <c r="J27" s="419"/>
      <c r="K27" s="139"/>
      <c r="L27" s="139"/>
      <c r="M27" s="142"/>
      <c r="N27" s="277">
        <v>0</v>
      </c>
      <c r="O27" s="137">
        <f t="shared" si="0"/>
        <v>0</v>
      </c>
      <c r="P27" s="391"/>
      <c r="Q27" s="391"/>
      <c r="R27" s="391"/>
    </row>
    <row r="28" spans="1:18" s="135" customFormat="1" x14ac:dyDescent="0.25">
      <c r="A28" s="461"/>
      <c r="B28" s="568"/>
      <c r="C28" s="399"/>
      <c r="D28" s="428"/>
      <c r="E28" s="432"/>
      <c r="F28" s="436"/>
      <c r="G28" s="567"/>
      <c r="H28" s="419"/>
      <c r="I28" s="437"/>
      <c r="J28" s="419"/>
      <c r="K28" s="139"/>
      <c r="L28" s="139"/>
      <c r="M28" s="139"/>
      <c r="N28" s="277">
        <v>0</v>
      </c>
      <c r="O28" s="137">
        <f t="shared" si="0"/>
        <v>0</v>
      </c>
      <c r="P28" s="392"/>
      <c r="Q28" s="392"/>
      <c r="R28" s="392"/>
    </row>
    <row r="29" spans="1:18" s="135" customFormat="1" x14ac:dyDescent="0.25">
      <c r="A29" s="461">
        <v>4</v>
      </c>
      <c r="B29" s="445" t="s">
        <v>93</v>
      </c>
      <c r="C29" s="399" t="s">
        <v>1526</v>
      </c>
      <c r="D29" s="428" t="s">
        <v>72</v>
      </c>
      <c r="E29" s="432">
        <v>12</v>
      </c>
      <c r="F29" s="436">
        <f>H29+J29+R29</f>
        <v>6.340662720000001E-2</v>
      </c>
      <c r="G29" s="569"/>
      <c r="H29" s="419">
        <f>G29*$P$8/1000</f>
        <v>0</v>
      </c>
      <c r="I29" s="437"/>
      <c r="J29" s="419">
        <f>I29*$P$9/1000</f>
        <v>0</v>
      </c>
      <c r="K29" s="139" t="s">
        <v>1527</v>
      </c>
      <c r="L29" s="139" t="s">
        <v>72</v>
      </c>
      <c r="M29" s="139">
        <v>1</v>
      </c>
      <c r="N29" s="277">
        <v>5.6000000000000008E-2</v>
      </c>
      <c r="O29" s="137">
        <f t="shared" si="0"/>
        <v>5.6000000000000008E-2</v>
      </c>
      <c r="P29" s="390">
        <f>E29*F29</f>
        <v>0.76087952640000012</v>
      </c>
      <c r="Q29" s="390">
        <f>SUM(O29:O32)</f>
        <v>5.6000000000000008E-2</v>
      </c>
      <c r="R29" s="390">
        <f>Q29*1.02*1.05*$R$14</f>
        <v>6.340662720000001E-2</v>
      </c>
    </row>
    <row r="30" spans="1:18" s="135" customFormat="1" x14ac:dyDescent="0.25">
      <c r="A30" s="461"/>
      <c r="B30" s="445"/>
      <c r="C30" s="399"/>
      <c r="D30" s="428"/>
      <c r="E30" s="432"/>
      <c r="F30" s="436"/>
      <c r="G30" s="569"/>
      <c r="H30" s="419"/>
      <c r="I30" s="437"/>
      <c r="J30" s="419"/>
      <c r="K30" s="139"/>
      <c r="L30" s="139"/>
      <c r="M30" s="139"/>
      <c r="N30" s="277">
        <v>0</v>
      </c>
      <c r="O30" s="137">
        <f t="shared" si="0"/>
        <v>0</v>
      </c>
      <c r="P30" s="391"/>
      <c r="Q30" s="391"/>
      <c r="R30" s="391"/>
    </row>
    <row r="31" spans="1:18" s="135" customFormat="1" x14ac:dyDescent="0.25">
      <c r="A31" s="461"/>
      <c r="B31" s="445"/>
      <c r="C31" s="399"/>
      <c r="D31" s="428"/>
      <c r="E31" s="432"/>
      <c r="F31" s="436"/>
      <c r="G31" s="569"/>
      <c r="H31" s="419"/>
      <c r="I31" s="437"/>
      <c r="J31" s="419"/>
      <c r="K31" s="139"/>
      <c r="L31" s="139"/>
      <c r="M31" s="142"/>
      <c r="N31" s="277">
        <v>0</v>
      </c>
      <c r="O31" s="137">
        <f t="shared" si="0"/>
        <v>0</v>
      </c>
      <c r="P31" s="391"/>
      <c r="Q31" s="391"/>
      <c r="R31" s="391"/>
    </row>
    <row r="32" spans="1:18" s="135" customFormat="1" x14ac:dyDescent="0.25">
      <c r="A32" s="461"/>
      <c r="B32" s="445"/>
      <c r="C32" s="399"/>
      <c r="D32" s="428"/>
      <c r="E32" s="432"/>
      <c r="F32" s="436"/>
      <c r="G32" s="569"/>
      <c r="H32" s="419"/>
      <c r="I32" s="437"/>
      <c r="J32" s="419"/>
      <c r="K32" s="139"/>
      <c r="L32" s="139"/>
      <c r="M32" s="139"/>
      <c r="N32" s="277">
        <v>0</v>
      </c>
      <c r="O32" s="137">
        <f t="shared" si="0"/>
        <v>0</v>
      </c>
      <c r="P32" s="392"/>
      <c r="Q32" s="392"/>
      <c r="R32" s="392"/>
    </row>
    <row r="33" spans="1:18" s="135" customFormat="1" x14ac:dyDescent="0.25">
      <c r="A33" s="461">
        <v>5</v>
      </c>
      <c r="B33" s="399" t="s">
        <v>212</v>
      </c>
      <c r="C33" s="399" t="s">
        <v>1528</v>
      </c>
      <c r="D33" s="428" t="s">
        <v>72</v>
      </c>
      <c r="E33" s="432">
        <v>6</v>
      </c>
      <c r="F33" s="436">
        <f>H33+J33+R33</f>
        <v>3.3670137772799995</v>
      </c>
      <c r="G33" s="437">
        <v>0.72</v>
      </c>
      <c r="H33" s="419">
        <f>G33*$P$8/1000</f>
        <v>1.4485104</v>
      </c>
      <c r="I33" s="437"/>
      <c r="J33" s="419">
        <f>I33*$P$9/1000</f>
        <v>0</v>
      </c>
      <c r="K33" s="139" t="s">
        <v>112</v>
      </c>
      <c r="L33" s="139" t="s">
        <v>72</v>
      </c>
      <c r="M33" s="139">
        <v>1</v>
      </c>
      <c r="N33" s="277">
        <v>1.6943999999999999</v>
      </c>
      <c r="O33" s="137">
        <f t="shared" si="0"/>
        <v>1.6943999999999999</v>
      </c>
      <c r="P33" s="390">
        <f>E33*F33</f>
        <v>20.202082663679995</v>
      </c>
      <c r="Q33" s="390">
        <f>SUM(O33:O36)</f>
        <v>1.6943999999999999</v>
      </c>
      <c r="R33" s="390">
        <f>Q33*1.02*1.05*$R$14</f>
        <v>1.9185033772799998</v>
      </c>
    </row>
    <row r="34" spans="1:18" s="135" customFormat="1" x14ac:dyDescent="0.25">
      <c r="A34" s="461"/>
      <c r="B34" s="399"/>
      <c r="C34" s="399"/>
      <c r="D34" s="428"/>
      <c r="E34" s="432"/>
      <c r="F34" s="436"/>
      <c r="G34" s="437"/>
      <c r="H34" s="419"/>
      <c r="I34" s="437"/>
      <c r="J34" s="419"/>
      <c r="K34" s="139"/>
      <c r="L34" s="139"/>
      <c r="M34" s="139"/>
      <c r="N34" s="277">
        <v>0</v>
      </c>
      <c r="O34" s="137">
        <f t="shared" si="0"/>
        <v>0</v>
      </c>
      <c r="P34" s="391"/>
      <c r="Q34" s="391"/>
      <c r="R34" s="391"/>
    </row>
    <row r="35" spans="1:18" s="135" customFormat="1" x14ac:dyDescent="0.25">
      <c r="A35" s="461"/>
      <c r="B35" s="399"/>
      <c r="C35" s="399"/>
      <c r="D35" s="428"/>
      <c r="E35" s="432"/>
      <c r="F35" s="436"/>
      <c r="G35" s="437"/>
      <c r="H35" s="419"/>
      <c r="I35" s="437"/>
      <c r="J35" s="419"/>
      <c r="K35" s="139"/>
      <c r="L35" s="139"/>
      <c r="M35" s="142"/>
      <c r="N35" s="277">
        <v>0</v>
      </c>
      <c r="O35" s="137">
        <f t="shared" si="0"/>
        <v>0</v>
      </c>
      <c r="P35" s="391"/>
      <c r="Q35" s="391"/>
      <c r="R35" s="391"/>
    </row>
    <row r="36" spans="1:18" s="135" customFormat="1" x14ac:dyDescent="0.25">
      <c r="A36" s="461"/>
      <c r="B36" s="399"/>
      <c r="C36" s="399"/>
      <c r="D36" s="428"/>
      <c r="E36" s="432"/>
      <c r="F36" s="436"/>
      <c r="G36" s="437"/>
      <c r="H36" s="419"/>
      <c r="I36" s="437"/>
      <c r="J36" s="419"/>
      <c r="K36" s="139"/>
      <c r="L36" s="139"/>
      <c r="M36" s="139"/>
      <c r="N36" s="277">
        <v>0</v>
      </c>
      <c r="O36" s="137">
        <f t="shared" si="0"/>
        <v>0</v>
      </c>
      <c r="P36" s="392"/>
      <c r="Q36" s="392"/>
      <c r="R36" s="392"/>
    </row>
    <row r="37" spans="1:18" s="135" customFormat="1" x14ac:dyDescent="0.25">
      <c r="A37" s="461">
        <v>6</v>
      </c>
      <c r="B37" s="445" t="s">
        <v>503</v>
      </c>
      <c r="C37" s="445" t="s">
        <v>1529</v>
      </c>
      <c r="D37" s="481" t="s">
        <v>72</v>
      </c>
      <c r="E37" s="432">
        <v>6</v>
      </c>
      <c r="F37" s="436">
        <f>H37+J37+R37</f>
        <v>3.3792166233600005</v>
      </c>
      <c r="G37" s="567">
        <v>0.66</v>
      </c>
      <c r="H37" s="419">
        <f>G37*$P$8/1000</f>
        <v>1.3278012000000001</v>
      </c>
      <c r="I37" s="567">
        <v>0.16</v>
      </c>
      <c r="J37" s="419">
        <f>I37*$P$9/1000</f>
        <v>0.45175680000000001</v>
      </c>
      <c r="K37" s="139" t="s">
        <v>217</v>
      </c>
      <c r="L37" s="139" t="s">
        <v>72</v>
      </c>
      <c r="M37" s="139">
        <v>1</v>
      </c>
      <c r="N37" s="285">
        <v>1.4128000000000001</v>
      </c>
      <c r="O37" s="137">
        <f t="shared" si="0"/>
        <v>1.4128000000000001</v>
      </c>
      <c r="P37" s="390">
        <f>E37*F37</f>
        <v>20.275299740160001</v>
      </c>
      <c r="Q37" s="390">
        <f>SUM(O37:O40)</f>
        <v>1.4128000000000001</v>
      </c>
      <c r="R37" s="390">
        <f>Q37*1.02*1.05*$R$14</f>
        <v>1.5996586233600001</v>
      </c>
    </row>
    <row r="38" spans="1:18" s="135" customFormat="1" x14ac:dyDescent="0.25">
      <c r="A38" s="461"/>
      <c r="B38" s="445"/>
      <c r="C38" s="445"/>
      <c r="D38" s="481"/>
      <c r="E38" s="432"/>
      <c r="F38" s="436"/>
      <c r="G38" s="567"/>
      <c r="H38" s="419"/>
      <c r="I38" s="567"/>
      <c r="J38" s="419"/>
      <c r="K38" s="139"/>
      <c r="L38" s="139"/>
      <c r="M38" s="139"/>
      <c r="N38" s="277">
        <v>0</v>
      </c>
      <c r="O38" s="137">
        <f t="shared" si="0"/>
        <v>0</v>
      </c>
      <c r="P38" s="391"/>
      <c r="Q38" s="391"/>
      <c r="R38" s="391"/>
    </row>
    <row r="39" spans="1:18" s="135" customFormat="1" x14ac:dyDescent="0.25">
      <c r="A39" s="461"/>
      <c r="B39" s="445"/>
      <c r="C39" s="445"/>
      <c r="D39" s="481"/>
      <c r="E39" s="432"/>
      <c r="F39" s="436"/>
      <c r="G39" s="567"/>
      <c r="H39" s="419"/>
      <c r="I39" s="567"/>
      <c r="J39" s="419"/>
      <c r="K39" s="139"/>
      <c r="L39" s="139"/>
      <c r="M39" s="142"/>
      <c r="N39" s="277">
        <v>0</v>
      </c>
      <c r="O39" s="137">
        <f t="shared" si="0"/>
        <v>0</v>
      </c>
      <c r="P39" s="391"/>
      <c r="Q39" s="391"/>
      <c r="R39" s="391"/>
    </row>
    <row r="40" spans="1:18" s="135" customFormat="1" x14ac:dyDescent="0.25">
      <c r="A40" s="461"/>
      <c r="B40" s="445"/>
      <c r="C40" s="445"/>
      <c r="D40" s="481"/>
      <c r="E40" s="432"/>
      <c r="F40" s="436"/>
      <c r="G40" s="567"/>
      <c r="H40" s="419"/>
      <c r="I40" s="567"/>
      <c r="J40" s="419"/>
      <c r="K40" s="139"/>
      <c r="L40" s="139"/>
      <c r="M40" s="139"/>
      <c r="N40" s="277">
        <v>0</v>
      </c>
      <c r="O40" s="137">
        <f t="shared" si="0"/>
        <v>0</v>
      </c>
      <c r="P40" s="392"/>
      <c r="Q40" s="392"/>
      <c r="R40" s="392"/>
    </row>
    <row r="41" spans="1:18" s="135" customFormat="1" x14ac:dyDescent="0.25">
      <c r="A41" s="461">
        <v>7</v>
      </c>
      <c r="B41" s="399" t="s">
        <v>212</v>
      </c>
      <c r="C41" s="568" t="s">
        <v>1530</v>
      </c>
      <c r="D41" s="481" t="s">
        <v>72</v>
      </c>
      <c r="E41" s="432">
        <v>12</v>
      </c>
      <c r="F41" s="436">
        <f>H41+J41+R41</f>
        <v>3.3344046547200001</v>
      </c>
      <c r="G41" s="437">
        <v>0.72</v>
      </c>
      <c r="H41" s="419">
        <f>G41*$P$8/1000</f>
        <v>1.4485104</v>
      </c>
      <c r="I41" s="437"/>
      <c r="J41" s="419">
        <f>I41*$P$9/1000</f>
        <v>0</v>
      </c>
      <c r="K41" s="139" t="s">
        <v>112</v>
      </c>
      <c r="L41" s="139" t="s">
        <v>72</v>
      </c>
      <c r="M41" s="139">
        <v>1</v>
      </c>
      <c r="N41" s="277">
        <v>1.6656</v>
      </c>
      <c r="O41" s="137">
        <f t="shared" si="0"/>
        <v>1.6656</v>
      </c>
      <c r="P41" s="390">
        <f>E41*F41</f>
        <v>40.012855856640002</v>
      </c>
      <c r="Q41" s="390">
        <f>SUM(O41:O44)</f>
        <v>1.6656</v>
      </c>
      <c r="R41" s="390">
        <f>Q41*1.02*1.05*$R$14</f>
        <v>1.8858942547199999</v>
      </c>
    </row>
    <row r="42" spans="1:18" s="135" customFormat="1" x14ac:dyDescent="0.25">
      <c r="A42" s="461"/>
      <c r="B42" s="399"/>
      <c r="C42" s="568"/>
      <c r="D42" s="481"/>
      <c r="E42" s="432"/>
      <c r="F42" s="436"/>
      <c r="G42" s="437"/>
      <c r="H42" s="419"/>
      <c r="I42" s="437"/>
      <c r="J42" s="419"/>
      <c r="K42" s="139"/>
      <c r="L42" s="139"/>
      <c r="M42" s="139"/>
      <c r="N42" s="277">
        <v>0</v>
      </c>
      <c r="O42" s="137">
        <f t="shared" si="0"/>
        <v>0</v>
      </c>
      <c r="P42" s="391"/>
      <c r="Q42" s="391"/>
      <c r="R42" s="391"/>
    </row>
    <row r="43" spans="1:18" s="135" customFormat="1" x14ac:dyDescent="0.25">
      <c r="A43" s="461"/>
      <c r="B43" s="399"/>
      <c r="C43" s="568"/>
      <c r="D43" s="481"/>
      <c r="E43" s="432"/>
      <c r="F43" s="436"/>
      <c r="G43" s="437"/>
      <c r="H43" s="419"/>
      <c r="I43" s="437"/>
      <c r="J43" s="419"/>
      <c r="K43" s="139"/>
      <c r="L43" s="139"/>
      <c r="M43" s="142"/>
      <c r="N43" s="277">
        <v>0</v>
      </c>
      <c r="O43" s="137">
        <f t="shared" si="0"/>
        <v>0</v>
      </c>
      <c r="P43" s="391"/>
      <c r="Q43" s="391"/>
      <c r="R43" s="391"/>
    </row>
    <row r="44" spans="1:18" s="135" customFormat="1" x14ac:dyDescent="0.25">
      <c r="A44" s="461"/>
      <c r="B44" s="399"/>
      <c r="C44" s="568"/>
      <c r="D44" s="481"/>
      <c r="E44" s="432"/>
      <c r="F44" s="436"/>
      <c r="G44" s="437"/>
      <c r="H44" s="419"/>
      <c r="I44" s="437"/>
      <c r="J44" s="419"/>
      <c r="K44" s="139"/>
      <c r="L44" s="139"/>
      <c r="M44" s="139"/>
      <c r="N44" s="277">
        <v>0</v>
      </c>
      <c r="O44" s="137">
        <f t="shared" si="0"/>
        <v>0</v>
      </c>
      <c r="P44" s="392"/>
      <c r="Q44" s="392"/>
      <c r="R44" s="392"/>
    </row>
    <row r="45" spans="1:18" s="135" customFormat="1" x14ac:dyDescent="0.25">
      <c r="A45" s="461">
        <v>8</v>
      </c>
      <c r="B45" s="445" t="s">
        <v>93</v>
      </c>
      <c r="C45" s="399" t="s">
        <v>1531</v>
      </c>
      <c r="D45" s="428" t="s">
        <v>72</v>
      </c>
      <c r="E45" s="432">
        <v>12</v>
      </c>
      <c r="F45" s="436">
        <f>H45+J45+R45</f>
        <v>9.4204131839999997E-2</v>
      </c>
      <c r="G45" s="569"/>
      <c r="H45" s="419">
        <f>G45*$P$8/1000</f>
        <v>0</v>
      </c>
      <c r="I45" s="437"/>
      <c r="J45" s="419">
        <f>I45*$P$9/1000</f>
        <v>0</v>
      </c>
      <c r="K45" s="139" t="s">
        <v>1527</v>
      </c>
      <c r="L45" s="139" t="s">
        <v>72</v>
      </c>
      <c r="M45" s="139">
        <v>1</v>
      </c>
      <c r="N45" s="277">
        <v>8.3199999999999996E-2</v>
      </c>
      <c r="O45" s="137">
        <f t="shared" si="0"/>
        <v>8.3199999999999996E-2</v>
      </c>
      <c r="P45" s="390">
        <f>E45*F45</f>
        <v>1.13044958208</v>
      </c>
      <c r="Q45" s="390">
        <f>SUM(O45:O48)</f>
        <v>8.3199999999999996E-2</v>
      </c>
      <c r="R45" s="390">
        <f>Q45*1.02*1.05*$R$14</f>
        <v>9.4204131839999997E-2</v>
      </c>
    </row>
    <row r="46" spans="1:18" s="135" customFormat="1" x14ac:dyDescent="0.25">
      <c r="A46" s="461"/>
      <c r="B46" s="445"/>
      <c r="C46" s="399"/>
      <c r="D46" s="428"/>
      <c r="E46" s="432"/>
      <c r="F46" s="436"/>
      <c r="G46" s="569"/>
      <c r="H46" s="419"/>
      <c r="I46" s="437"/>
      <c r="J46" s="419"/>
      <c r="K46" s="139"/>
      <c r="L46" s="139"/>
      <c r="M46" s="139"/>
      <c r="N46" s="277">
        <v>0</v>
      </c>
      <c r="O46" s="137">
        <f t="shared" si="0"/>
        <v>0</v>
      </c>
      <c r="P46" s="391"/>
      <c r="Q46" s="391"/>
      <c r="R46" s="391"/>
    </row>
    <row r="47" spans="1:18" s="135" customFormat="1" x14ac:dyDescent="0.25">
      <c r="A47" s="461"/>
      <c r="B47" s="445"/>
      <c r="C47" s="399"/>
      <c r="D47" s="428"/>
      <c r="E47" s="432"/>
      <c r="F47" s="436"/>
      <c r="G47" s="569"/>
      <c r="H47" s="419"/>
      <c r="I47" s="437"/>
      <c r="J47" s="419"/>
      <c r="K47" s="139"/>
      <c r="L47" s="139"/>
      <c r="M47" s="142"/>
      <c r="N47" s="277">
        <v>0</v>
      </c>
      <c r="O47" s="137">
        <f t="shared" si="0"/>
        <v>0</v>
      </c>
      <c r="P47" s="391"/>
      <c r="Q47" s="391"/>
      <c r="R47" s="391"/>
    </row>
    <row r="48" spans="1:18" s="135" customFormat="1" x14ac:dyDescent="0.25">
      <c r="A48" s="461"/>
      <c r="B48" s="445"/>
      <c r="C48" s="399"/>
      <c r="D48" s="428"/>
      <c r="E48" s="432"/>
      <c r="F48" s="436"/>
      <c r="G48" s="569"/>
      <c r="H48" s="419"/>
      <c r="I48" s="437"/>
      <c r="J48" s="419"/>
      <c r="K48" s="139"/>
      <c r="L48" s="139"/>
      <c r="M48" s="139"/>
      <c r="N48" s="277">
        <v>0</v>
      </c>
      <c r="O48" s="137">
        <f t="shared" si="0"/>
        <v>0</v>
      </c>
      <c r="P48" s="392"/>
      <c r="Q48" s="392"/>
      <c r="R48" s="392"/>
    </row>
    <row r="49" spans="1:18" s="135" customFormat="1" x14ac:dyDescent="0.25">
      <c r="A49" s="461">
        <v>9</v>
      </c>
      <c r="B49" s="445" t="s">
        <v>93</v>
      </c>
      <c r="C49" s="399" t="s">
        <v>1532</v>
      </c>
      <c r="D49" s="428" t="s">
        <v>72</v>
      </c>
      <c r="E49" s="432">
        <v>12</v>
      </c>
      <c r="F49" s="436">
        <f>H49+J49+R49</f>
        <v>7.4276334720000017E-2</v>
      </c>
      <c r="G49" s="437"/>
      <c r="H49" s="419">
        <f>G49*$P$8/1000</f>
        <v>0</v>
      </c>
      <c r="I49" s="437"/>
      <c r="J49" s="419">
        <f>I49*$P$9/1000</f>
        <v>0</v>
      </c>
      <c r="K49" s="139" t="s">
        <v>1527</v>
      </c>
      <c r="L49" s="139" t="s">
        <v>72</v>
      </c>
      <c r="M49" s="139">
        <v>1</v>
      </c>
      <c r="N49" s="277">
        <v>6.5600000000000006E-2</v>
      </c>
      <c r="O49" s="137">
        <f t="shared" si="0"/>
        <v>6.5600000000000006E-2</v>
      </c>
      <c r="P49" s="390">
        <f>E49*F49</f>
        <v>0.89131601664000026</v>
      </c>
      <c r="Q49" s="390">
        <f>SUM(O49:O52)</f>
        <v>6.5600000000000006E-2</v>
      </c>
      <c r="R49" s="390">
        <f>Q49*1.02*1.05*$R$14</f>
        <v>7.4276334720000017E-2</v>
      </c>
    </row>
    <row r="50" spans="1:18" s="135" customFormat="1" x14ac:dyDescent="0.25">
      <c r="A50" s="461"/>
      <c r="B50" s="445"/>
      <c r="C50" s="399"/>
      <c r="D50" s="428"/>
      <c r="E50" s="432"/>
      <c r="F50" s="436"/>
      <c r="G50" s="437"/>
      <c r="H50" s="419"/>
      <c r="I50" s="437"/>
      <c r="J50" s="419"/>
      <c r="K50" s="139"/>
      <c r="L50" s="139"/>
      <c r="M50" s="139"/>
      <c r="N50" s="277">
        <v>0</v>
      </c>
      <c r="O50" s="137">
        <f t="shared" si="0"/>
        <v>0</v>
      </c>
      <c r="P50" s="391"/>
      <c r="Q50" s="391"/>
      <c r="R50" s="391"/>
    </row>
    <row r="51" spans="1:18" s="135" customFormat="1" x14ac:dyDescent="0.25">
      <c r="A51" s="461"/>
      <c r="B51" s="445"/>
      <c r="C51" s="399"/>
      <c r="D51" s="428"/>
      <c r="E51" s="432"/>
      <c r="F51" s="436"/>
      <c r="G51" s="437"/>
      <c r="H51" s="419"/>
      <c r="I51" s="437"/>
      <c r="J51" s="419"/>
      <c r="K51" s="139"/>
      <c r="L51" s="139"/>
      <c r="M51" s="48"/>
      <c r="N51" s="277">
        <v>0</v>
      </c>
      <c r="O51" s="137">
        <f t="shared" si="0"/>
        <v>0</v>
      </c>
      <c r="P51" s="391"/>
      <c r="Q51" s="391"/>
      <c r="R51" s="391"/>
    </row>
    <row r="52" spans="1:18" s="135" customFormat="1" x14ac:dyDescent="0.25">
      <c r="A52" s="461"/>
      <c r="B52" s="445"/>
      <c r="C52" s="399"/>
      <c r="D52" s="428"/>
      <c r="E52" s="432"/>
      <c r="F52" s="436"/>
      <c r="G52" s="437"/>
      <c r="H52" s="419"/>
      <c r="I52" s="437"/>
      <c r="J52" s="419"/>
      <c r="K52" s="139"/>
      <c r="L52" s="139"/>
      <c r="M52" s="139"/>
      <c r="N52" s="277">
        <v>0</v>
      </c>
      <c r="O52" s="137">
        <f t="shared" si="0"/>
        <v>0</v>
      </c>
      <c r="P52" s="392"/>
      <c r="Q52" s="392"/>
      <c r="R52" s="392"/>
    </row>
    <row r="53" spans="1:18" s="135" customFormat="1" x14ac:dyDescent="0.25">
      <c r="A53" s="461">
        <v>10</v>
      </c>
      <c r="B53" s="445" t="s">
        <v>93</v>
      </c>
      <c r="C53" s="399" t="s">
        <v>1533</v>
      </c>
      <c r="D53" s="428" t="s">
        <v>72</v>
      </c>
      <c r="E53" s="566">
        <v>12</v>
      </c>
      <c r="F53" s="436">
        <f>H53+J53+R53</f>
        <v>7.4276334720000017E-2</v>
      </c>
      <c r="G53" s="437"/>
      <c r="H53" s="419">
        <f>G53*$P$8/1000</f>
        <v>0</v>
      </c>
      <c r="I53" s="437"/>
      <c r="J53" s="419">
        <f>I53*$P$9/1000</f>
        <v>0</v>
      </c>
      <c r="K53" s="139" t="s">
        <v>1527</v>
      </c>
      <c r="L53" s="139" t="s">
        <v>72</v>
      </c>
      <c r="M53" s="139">
        <v>1</v>
      </c>
      <c r="N53" s="277">
        <v>6.5600000000000006E-2</v>
      </c>
      <c r="O53" s="137">
        <f t="shared" si="0"/>
        <v>6.5600000000000006E-2</v>
      </c>
      <c r="P53" s="390">
        <f>E53*F53</f>
        <v>0.89131601664000026</v>
      </c>
      <c r="Q53" s="390">
        <f>SUM(O53:O56)</f>
        <v>6.5600000000000006E-2</v>
      </c>
      <c r="R53" s="390">
        <f>Q53*1.02*1.05*$R$14</f>
        <v>7.4276334720000017E-2</v>
      </c>
    </row>
    <row r="54" spans="1:18" s="135" customFormat="1" x14ac:dyDescent="0.25">
      <c r="A54" s="461"/>
      <c r="B54" s="445"/>
      <c r="C54" s="399"/>
      <c r="D54" s="428"/>
      <c r="E54" s="566"/>
      <c r="F54" s="436"/>
      <c r="G54" s="437"/>
      <c r="H54" s="419"/>
      <c r="I54" s="437"/>
      <c r="J54" s="419"/>
      <c r="K54" s="139"/>
      <c r="L54" s="139"/>
      <c r="M54" s="139"/>
      <c r="N54" s="277">
        <v>0</v>
      </c>
      <c r="O54" s="137">
        <f t="shared" si="0"/>
        <v>0</v>
      </c>
      <c r="P54" s="391"/>
      <c r="Q54" s="391"/>
      <c r="R54" s="391"/>
    </row>
    <row r="55" spans="1:18" s="135" customFormat="1" x14ac:dyDescent="0.25">
      <c r="A55" s="461"/>
      <c r="B55" s="445"/>
      <c r="C55" s="399"/>
      <c r="D55" s="428"/>
      <c r="E55" s="566"/>
      <c r="F55" s="436"/>
      <c r="G55" s="437"/>
      <c r="H55" s="419"/>
      <c r="I55" s="437"/>
      <c r="J55" s="419"/>
      <c r="K55" s="139"/>
      <c r="L55" s="139"/>
      <c r="M55" s="142"/>
      <c r="N55" s="277">
        <v>0</v>
      </c>
      <c r="O55" s="137">
        <f t="shared" si="0"/>
        <v>0</v>
      </c>
      <c r="P55" s="391"/>
      <c r="Q55" s="391"/>
      <c r="R55" s="391"/>
    </row>
    <row r="56" spans="1:18" s="135" customFormat="1" x14ac:dyDescent="0.25">
      <c r="A56" s="461"/>
      <c r="B56" s="445"/>
      <c r="C56" s="399"/>
      <c r="D56" s="428"/>
      <c r="E56" s="566"/>
      <c r="F56" s="436"/>
      <c r="G56" s="437"/>
      <c r="H56" s="419"/>
      <c r="I56" s="437"/>
      <c r="J56" s="419"/>
      <c r="K56" s="139"/>
      <c r="L56" s="139"/>
      <c r="M56" s="139"/>
      <c r="N56" s="277">
        <v>0</v>
      </c>
      <c r="O56" s="137">
        <f t="shared" si="0"/>
        <v>0</v>
      </c>
      <c r="P56" s="392"/>
      <c r="Q56" s="392"/>
      <c r="R56" s="392"/>
    </row>
    <row r="57" spans="1:18" s="135" customFormat="1" x14ac:dyDescent="0.25">
      <c r="A57" s="461">
        <v>11</v>
      </c>
      <c r="B57" s="445" t="s">
        <v>93</v>
      </c>
      <c r="C57" s="568" t="s">
        <v>1534</v>
      </c>
      <c r="D57" s="428" t="s">
        <v>72</v>
      </c>
      <c r="E57" s="432">
        <v>6</v>
      </c>
      <c r="F57" s="436">
        <f>H57+J57+R57</f>
        <v>0.17029208447999999</v>
      </c>
      <c r="G57" s="437"/>
      <c r="H57" s="419">
        <f>G57*$P$8/1000</f>
        <v>0</v>
      </c>
      <c r="I57" s="437"/>
      <c r="J57" s="419">
        <f>I57*$P$9/1000</f>
        <v>0</v>
      </c>
      <c r="K57" s="139" t="s">
        <v>403</v>
      </c>
      <c r="L57" s="139" t="s">
        <v>72</v>
      </c>
      <c r="M57" s="139">
        <v>1</v>
      </c>
      <c r="N57" s="277">
        <v>0.15040000000000001</v>
      </c>
      <c r="O57" s="137">
        <f t="shared" si="0"/>
        <v>0.15040000000000001</v>
      </c>
      <c r="P57" s="390">
        <f>E57*F57</f>
        <v>1.02175250688</v>
      </c>
      <c r="Q57" s="390">
        <f>SUM(O57:O60)</f>
        <v>0.15040000000000001</v>
      </c>
      <c r="R57" s="390">
        <f>Q57*1.02*1.05*$R$14</f>
        <v>0.17029208447999999</v>
      </c>
    </row>
    <row r="58" spans="1:18" s="135" customFormat="1" x14ac:dyDescent="0.25">
      <c r="A58" s="461"/>
      <c r="B58" s="445"/>
      <c r="C58" s="568"/>
      <c r="D58" s="428"/>
      <c r="E58" s="432"/>
      <c r="F58" s="436"/>
      <c r="G58" s="437"/>
      <c r="H58" s="419"/>
      <c r="I58" s="437"/>
      <c r="J58" s="419"/>
      <c r="K58" s="139"/>
      <c r="L58" s="139"/>
      <c r="M58" s="139"/>
      <c r="N58" s="277">
        <v>0</v>
      </c>
      <c r="O58" s="137">
        <f t="shared" si="0"/>
        <v>0</v>
      </c>
      <c r="P58" s="391"/>
      <c r="Q58" s="391"/>
      <c r="R58" s="391"/>
    </row>
    <row r="59" spans="1:18" s="135" customFormat="1" x14ac:dyDescent="0.25">
      <c r="A59" s="461"/>
      <c r="B59" s="445"/>
      <c r="C59" s="568"/>
      <c r="D59" s="428"/>
      <c r="E59" s="432"/>
      <c r="F59" s="436"/>
      <c r="G59" s="437"/>
      <c r="H59" s="419"/>
      <c r="I59" s="437"/>
      <c r="J59" s="419"/>
      <c r="K59" s="139"/>
      <c r="L59" s="139"/>
      <c r="M59" s="142"/>
      <c r="N59" s="277">
        <v>0</v>
      </c>
      <c r="O59" s="137">
        <f t="shared" si="0"/>
        <v>0</v>
      </c>
      <c r="P59" s="391"/>
      <c r="Q59" s="391"/>
      <c r="R59" s="391"/>
    </row>
    <row r="60" spans="1:18" s="135" customFormat="1" x14ac:dyDescent="0.25">
      <c r="A60" s="461"/>
      <c r="B60" s="445"/>
      <c r="C60" s="568"/>
      <c r="D60" s="428"/>
      <c r="E60" s="432"/>
      <c r="F60" s="436"/>
      <c r="G60" s="437"/>
      <c r="H60" s="419"/>
      <c r="I60" s="437"/>
      <c r="J60" s="419"/>
      <c r="K60" s="139"/>
      <c r="L60" s="139"/>
      <c r="M60" s="139"/>
      <c r="N60" s="277">
        <v>0</v>
      </c>
      <c r="O60" s="137">
        <f t="shared" si="0"/>
        <v>0</v>
      </c>
      <c r="P60" s="392"/>
      <c r="Q60" s="392"/>
      <c r="R60" s="392"/>
    </row>
    <row r="61" spans="1:18" s="135" customFormat="1" x14ac:dyDescent="0.25">
      <c r="A61" s="461">
        <v>12</v>
      </c>
      <c r="B61" s="445" t="s">
        <v>93</v>
      </c>
      <c r="C61" s="399" t="s">
        <v>1535</v>
      </c>
      <c r="D61" s="428" t="s">
        <v>72</v>
      </c>
      <c r="E61" s="566">
        <v>6</v>
      </c>
      <c r="F61" s="436">
        <f>H61+J61+R61</f>
        <v>7.2464716800000009E-2</v>
      </c>
      <c r="G61" s="567"/>
      <c r="H61" s="419">
        <f>G61*$P$8/1000</f>
        <v>0</v>
      </c>
      <c r="I61" s="567"/>
      <c r="J61" s="419">
        <f>I61*$P$9/1000</f>
        <v>0</v>
      </c>
      <c r="K61" s="139" t="s">
        <v>403</v>
      </c>
      <c r="L61" s="139" t="s">
        <v>72</v>
      </c>
      <c r="M61" s="139">
        <v>1</v>
      </c>
      <c r="N61" s="277">
        <v>6.4000000000000001E-2</v>
      </c>
      <c r="O61" s="137">
        <f t="shared" si="0"/>
        <v>6.4000000000000001E-2</v>
      </c>
      <c r="P61" s="390">
        <f>E61*F61</f>
        <v>0.43478830080000008</v>
      </c>
      <c r="Q61" s="390">
        <f>SUM(O61:O64)</f>
        <v>6.4000000000000001E-2</v>
      </c>
      <c r="R61" s="390">
        <f>Q61*1.02*1.05*$R$14</f>
        <v>7.2464716800000009E-2</v>
      </c>
    </row>
    <row r="62" spans="1:18" s="135" customFormat="1" x14ac:dyDescent="0.25">
      <c r="A62" s="461"/>
      <c r="B62" s="445"/>
      <c r="C62" s="399"/>
      <c r="D62" s="428"/>
      <c r="E62" s="566"/>
      <c r="F62" s="436"/>
      <c r="G62" s="567"/>
      <c r="H62" s="419"/>
      <c r="I62" s="567"/>
      <c r="J62" s="419"/>
      <c r="K62" s="139"/>
      <c r="L62" s="139"/>
      <c r="M62" s="139"/>
      <c r="N62" s="277">
        <v>0</v>
      </c>
      <c r="O62" s="137">
        <f t="shared" si="0"/>
        <v>0</v>
      </c>
      <c r="P62" s="391"/>
      <c r="Q62" s="391"/>
      <c r="R62" s="391"/>
    </row>
    <row r="63" spans="1:18" s="135" customFormat="1" x14ac:dyDescent="0.25">
      <c r="A63" s="461"/>
      <c r="B63" s="445"/>
      <c r="C63" s="399"/>
      <c r="D63" s="428"/>
      <c r="E63" s="566"/>
      <c r="F63" s="436"/>
      <c r="G63" s="567"/>
      <c r="H63" s="419"/>
      <c r="I63" s="567"/>
      <c r="J63" s="419"/>
      <c r="K63" s="139"/>
      <c r="L63" s="139"/>
      <c r="M63" s="139"/>
      <c r="N63" s="277">
        <v>0</v>
      </c>
      <c r="O63" s="137">
        <f t="shared" si="0"/>
        <v>0</v>
      </c>
      <c r="P63" s="391"/>
      <c r="Q63" s="391"/>
      <c r="R63" s="391"/>
    </row>
    <row r="64" spans="1:18" s="135" customFormat="1" x14ac:dyDescent="0.25">
      <c r="A64" s="461"/>
      <c r="B64" s="445"/>
      <c r="C64" s="399"/>
      <c r="D64" s="428"/>
      <c r="E64" s="566"/>
      <c r="F64" s="436"/>
      <c r="G64" s="567"/>
      <c r="H64" s="419"/>
      <c r="I64" s="567"/>
      <c r="J64" s="419"/>
      <c r="K64" s="139"/>
      <c r="L64" s="139"/>
      <c r="M64" s="139"/>
      <c r="N64" s="277">
        <v>0</v>
      </c>
      <c r="O64" s="137">
        <f t="shared" si="0"/>
        <v>0</v>
      </c>
      <c r="P64" s="392"/>
      <c r="Q64" s="392"/>
      <c r="R64" s="392"/>
    </row>
    <row r="65" spans="1:18" s="135" customFormat="1" x14ac:dyDescent="0.25">
      <c r="A65" s="461">
        <v>13</v>
      </c>
      <c r="B65" s="445" t="s">
        <v>93</v>
      </c>
      <c r="C65" s="399" t="s">
        <v>1536</v>
      </c>
      <c r="D65" s="428" t="s">
        <v>72</v>
      </c>
      <c r="E65" s="566">
        <v>8</v>
      </c>
      <c r="F65" s="436">
        <f>H65+J65+R65</f>
        <v>0.34239578688</v>
      </c>
      <c r="G65" s="437"/>
      <c r="H65" s="419">
        <f>G65*$P$8/1000</f>
        <v>0</v>
      </c>
      <c r="I65" s="567"/>
      <c r="J65" s="419">
        <f>I65*$P$9/1000</f>
        <v>0</v>
      </c>
      <c r="K65" s="139" t="s">
        <v>1537</v>
      </c>
      <c r="L65" s="139" t="s">
        <v>72</v>
      </c>
      <c r="M65" s="139">
        <v>1</v>
      </c>
      <c r="N65" s="277">
        <v>0.3024</v>
      </c>
      <c r="O65" s="137">
        <f t="shared" si="0"/>
        <v>0.3024</v>
      </c>
      <c r="P65" s="390">
        <f>E65*F65</f>
        <v>2.73916629504</v>
      </c>
      <c r="Q65" s="390">
        <f>SUM(O65:O68)</f>
        <v>0.3024</v>
      </c>
      <c r="R65" s="390">
        <f>Q65*1.02*1.05*$R$14</f>
        <v>0.34239578688</v>
      </c>
    </row>
    <row r="66" spans="1:18" s="135" customFormat="1" x14ac:dyDescent="0.25">
      <c r="A66" s="461"/>
      <c r="B66" s="445"/>
      <c r="C66" s="399"/>
      <c r="D66" s="428"/>
      <c r="E66" s="566"/>
      <c r="F66" s="436"/>
      <c r="G66" s="437"/>
      <c r="H66" s="419"/>
      <c r="I66" s="567"/>
      <c r="J66" s="419"/>
      <c r="K66" s="139"/>
      <c r="L66" s="139"/>
      <c r="M66" s="139"/>
      <c r="N66" s="277">
        <v>0</v>
      </c>
      <c r="O66" s="137">
        <f t="shared" si="0"/>
        <v>0</v>
      </c>
      <c r="P66" s="391"/>
      <c r="Q66" s="391"/>
      <c r="R66" s="391"/>
    </row>
    <row r="67" spans="1:18" s="135" customFormat="1" x14ac:dyDescent="0.25">
      <c r="A67" s="461"/>
      <c r="B67" s="445"/>
      <c r="C67" s="399"/>
      <c r="D67" s="428"/>
      <c r="E67" s="566"/>
      <c r="F67" s="436"/>
      <c r="G67" s="437"/>
      <c r="H67" s="419"/>
      <c r="I67" s="567"/>
      <c r="J67" s="419"/>
      <c r="K67" s="139"/>
      <c r="L67" s="139"/>
      <c r="M67" s="139"/>
      <c r="N67" s="277">
        <v>0</v>
      </c>
      <c r="O67" s="137">
        <f t="shared" si="0"/>
        <v>0</v>
      </c>
      <c r="P67" s="391"/>
      <c r="Q67" s="391"/>
      <c r="R67" s="391"/>
    </row>
    <row r="68" spans="1:18" s="135" customFormat="1" x14ac:dyDescent="0.25">
      <c r="A68" s="461"/>
      <c r="B68" s="445"/>
      <c r="C68" s="399"/>
      <c r="D68" s="428"/>
      <c r="E68" s="566"/>
      <c r="F68" s="436"/>
      <c r="G68" s="437"/>
      <c r="H68" s="419"/>
      <c r="I68" s="567"/>
      <c r="J68" s="419"/>
      <c r="K68" s="139"/>
      <c r="L68" s="139"/>
      <c r="M68" s="139"/>
      <c r="N68" s="277">
        <v>0</v>
      </c>
      <c r="O68" s="137">
        <f t="shared" si="0"/>
        <v>0</v>
      </c>
      <c r="P68" s="392"/>
      <c r="Q68" s="392"/>
      <c r="R68" s="392"/>
    </row>
    <row r="69" spans="1:18" s="135" customFormat="1" x14ac:dyDescent="0.25">
      <c r="A69" s="461">
        <v>14</v>
      </c>
      <c r="B69" s="445" t="s">
        <v>93</v>
      </c>
      <c r="C69" s="399" t="s">
        <v>1538</v>
      </c>
      <c r="D69" s="428" t="s">
        <v>72</v>
      </c>
      <c r="E69" s="566">
        <v>12</v>
      </c>
      <c r="F69" s="436">
        <f>H69+J69+R69</f>
        <v>5.2536919680000002E-2</v>
      </c>
      <c r="G69" s="437"/>
      <c r="H69" s="419">
        <f>G69*$P$8/1000</f>
        <v>0</v>
      </c>
      <c r="I69" s="437"/>
      <c r="J69" s="419">
        <f>I69*$P$9/1000</f>
        <v>0</v>
      </c>
      <c r="K69" s="139" t="s">
        <v>1527</v>
      </c>
      <c r="L69" s="139" t="s">
        <v>72</v>
      </c>
      <c r="M69" s="139">
        <v>1</v>
      </c>
      <c r="N69" s="277">
        <v>4.6400000000000004E-2</v>
      </c>
      <c r="O69" s="137">
        <f t="shared" si="0"/>
        <v>4.6400000000000004E-2</v>
      </c>
      <c r="P69" s="390">
        <f>E69*F69</f>
        <v>0.63044303615999997</v>
      </c>
      <c r="Q69" s="390">
        <f>SUM(O69:O72)</f>
        <v>4.6400000000000004E-2</v>
      </c>
      <c r="R69" s="390">
        <f>Q69*1.02*1.05*$R$14</f>
        <v>5.2536919680000002E-2</v>
      </c>
    </row>
    <row r="70" spans="1:18" s="135" customFormat="1" x14ac:dyDescent="0.25">
      <c r="A70" s="461"/>
      <c r="B70" s="445"/>
      <c r="C70" s="399"/>
      <c r="D70" s="428"/>
      <c r="E70" s="566"/>
      <c r="F70" s="436"/>
      <c r="G70" s="437"/>
      <c r="H70" s="419"/>
      <c r="I70" s="437"/>
      <c r="J70" s="419"/>
      <c r="K70" s="139"/>
      <c r="L70" s="139"/>
      <c r="M70" s="139"/>
      <c r="N70" s="277">
        <v>0</v>
      </c>
      <c r="O70" s="137">
        <f t="shared" si="0"/>
        <v>0</v>
      </c>
      <c r="P70" s="391"/>
      <c r="Q70" s="391"/>
      <c r="R70" s="391"/>
    </row>
    <row r="71" spans="1:18" s="135" customFormat="1" x14ac:dyDescent="0.25">
      <c r="A71" s="461"/>
      <c r="B71" s="445"/>
      <c r="C71" s="399"/>
      <c r="D71" s="428"/>
      <c r="E71" s="566"/>
      <c r="F71" s="436"/>
      <c r="G71" s="437"/>
      <c r="H71" s="419"/>
      <c r="I71" s="437"/>
      <c r="J71" s="419"/>
      <c r="K71" s="139"/>
      <c r="L71" s="139"/>
      <c r="M71" s="139"/>
      <c r="N71" s="277">
        <v>0</v>
      </c>
      <c r="O71" s="137">
        <f t="shared" si="0"/>
        <v>0</v>
      </c>
      <c r="P71" s="391"/>
      <c r="Q71" s="391"/>
      <c r="R71" s="391"/>
    </row>
    <row r="72" spans="1:18" s="135" customFormat="1" x14ac:dyDescent="0.25">
      <c r="A72" s="461"/>
      <c r="B72" s="445"/>
      <c r="C72" s="399"/>
      <c r="D72" s="428"/>
      <c r="E72" s="566"/>
      <c r="F72" s="436"/>
      <c r="G72" s="437"/>
      <c r="H72" s="419"/>
      <c r="I72" s="437"/>
      <c r="J72" s="419"/>
      <c r="K72" s="139"/>
      <c r="L72" s="139"/>
      <c r="M72" s="139"/>
      <c r="N72" s="277">
        <v>0</v>
      </c>
      <c r="O72" s="137">
        <f t="shared" si="0"/>
        <v>0</v>
      </c>
      <c r="P72" s="392"/>
      <c r="Q72" s="392"/>
      <c r="R72" s="392"/>
    </row>
    <row r="73" spans="1:18" s="135" customFormat="1" x14ac:dyDescent="0.25">
      <c r="A73" s="461">
        <v>15</v>
      </c>
      <c r="B73" s="445" t="s">
        <v>93</v>
      </c>
      <c r="C73" s="399" t="s">
        <v>1539</v>
      </c>
      <c r="D73" s="428" t="s">
        <v>72</v>
      </c>
      <c r="E73" s="566">
        <v>12</v>
      </c>
      <c r="F73" s="436">
        <f>H73+J73+R73</f>
        <v>2.1739415039999996</v>
      </c>
      <c r="G73" s="437"/>
      <c r="H73" s="419">
        <f>G73*$P$8/1000</f>
        <v>0</v>
      </c>
      <c r="I73" s="437"/>
      <c r="J73" s="419">
        <f>I73*$P$9/1000</f>
        <v>0</v>
      </c>
      <c r="K73" s="139" t="s">
        <v>96</v>
      </c>
      <c r="L73" s="139" t="s">
        <v>72</v>
      </c>
      <c r="M73" s="139">
        <v>1</v>
      </c>
      <c r="N73" s="106">
        <v>1.92</v>
      </c>
      <c r="O73" s="137">
        <f t="shared" si="0"/>
        <v>1.92</v>
      </c>
      <c r="P73" s="390">
        <f>E73*F73</f>
        <v>26.087298047999994</v>
      </c>
      <c r="Q73" s="390">
        <f>SUM(O73:O76)</f>
        <v>1.92</v>
      </c>
      <c r="R73" s="390">
        <f>Q73*1.02*1.05*$R$14</f>
        <v>2.1739415039999996</v>
      </c>
    </row>
    <row r="74" spans="1:18" s="135" customFormat="1" x14ac:dyDescent="0.25">
      <c r="A74" s="461"/>
      <c r="B74" s="445"/>
      <c r="C74" s="399"/>
      <c r="D74" s="428"/>
      <c r="E74" s="566"/>
      <c r="F74" s="436"/>
      <c r="G74" s="437"/>
      <c r="H74" s="419"/>
      <c r="I74" s="437"/>
      <c r="J74" s="419"/>
      <c r="K74" s="139"/>
      <c r="L74" s="139"/>
      <c r="M74" s="139"/>
      <c r="N74" s="277">
        <v>0</v>
      </c>
      <c r="O74" s="137">
        <f t="shared" si="0"/>
        <v>0</v>
      </c>
      <c r="P74" s="391"/>
      <c r="Q74" s="391"/>
      <c r="R74" s="391"/>
    </row>
    <row r="75" spans="1:18" s="135" customFormat="1" x14ac:dyDescent="0.25">
      <c r="A75" s="461"/>
      <c r="B75" s="445"/>
      <c r="C75" s="399"/>
      <c r="D75" s="428"/>
      <c r="E75" s="566"/>
      <c r="F75" s="436"/>
      <c r="G75" s="437"/>
      <c r="H75" s="419"/>
      <c r="I75" s="437"/>
      <c r="J75" s="419"/>
      <c r="K75" s="139"/>
      <c r="L75" s="139"/>
      <c r="M75" s="139"/>
      <c r="N75" s="277">
        <v>0</v>
      </c>
      <c r="O75" s="137">
        <f t="shared" si="0"/>
        <v>0</v>
      </c>
      <c r="P75" s="391"/>
      <c r="Q75" s="391"/>
      <c r="R75" s="391"/>
    </row>
    <row r="76" spans="1:18" s="135" customFormat="1" x14ac:dyDescent="0.25">
      <c r="A76" s="461"/>
      <c r="B76" s="445"/>
      <c r="C76" s="399"/>
      <c r="D76" s="428"/>
      <c r="E76" s="566"/>
      <c r="F76" s="436"/>
      <c r="G76" s="437"/>
      <c r="H76" s="419"/>
      <c r="I76" s="437"/>
      <c r="J76" s="419"/>
      <c r="K76" s="139"/>
      <c r="L76" s="139"/>
      <c r="M76" s="139"/>
      <c r="N76" s="277">
        <v>0</v>
      </c>
      <c r="O76" s="137">
        <f t="shared" si="0"/>
        <v>0</v>
      </c>
      <c r="P76" s="392"/>
      <c r="Q76" s="392"/>
      <c r="R76" s="392"/>
    </row>
    <row r="77" spans="1:18" s="135" customFormat="1" x14ac:dyDescent="0.25">
      <c r="A77" s="461">
        <v>16</v>
      </c>
      <c r="B77" s="445" t="s">
        <v>93</v>
      </c>
      <c r="C77" s="399" t="s">
        <v>1540</v>
      </c>
      <c r="D77" s="428" t="s">
        <v>72</v>
      </c>
      <c r="E77" s="566">
        <v>200</v>
      </c>
      <c r="F77" s="436">
        <f>H77+J77+R77</f>
        <v>1.0326222143999999</v>
      </c>
      <c r="G77" s="437"/>
      <c r="H77" s="419">
        <f>G77*$P$8/1000</f>
        <v>0</v>
      </c>
      <c r="I77" s="437"/>
      <c r="J77" s="419">
        <f>I77*$P$9/1000</f>
        <v>0</v>
      </c>
      <c r="K77" s="139" t="s">
        <v>210</v>
      </c>
      <c r="L77" s="139" t="s">
        <v>72</v>
      </c>
      <c r="M77" s="139">
        <v>1</v>
      </c>
      <c r="N77" s="277">
        <v>0.91199999999999992</v>
      </c>
      <c r="O77" s="137">
        <f t="shared" si="0"/>
        <v>0.91199999999999992</v>
      </c>
      <c r="P77" s="390">
        <f>E77*F77</f>
        <v>206.52444287999998</v>
      </c>
      <c r="Q77" s="390">
        <f>SUM(O77:O80)</f>
        <v>0.91199999999999992</v>
      </c>
      <c r="R77" s="390">
        <f>Q77*1.02*1.05*$R$14</f>
        <v>1.0326222143999999</v>
      </c>
    </row>
    <row r="78" spans="1:18" s="135" customFormat="1" x14ac:dyDescent="0.25">
      <c r="A78" s="461"/>
      <c r="B78" s="445"/>
      <c r="C78" s="399"/>
      <c r="D78" s="428"/>
      <c r="E78" s="566"/>
      <c r="F78" s="436"/>
      <c r="G78" s="437"/>
      <c r="H78" s="419"/>
      <c r="I78" s="437"/>
      <c r="J78" s="419"/>
      <c r="K78" s="139"/>
      <c r="L78" s="139"/>
      <c r="M78" s="139"/>
      <c r="N78" s="277">
        <v>0</v>
      </c>
      <c r="O78" s="137">
        <f t="shared" ref="O78:O141" si="1">M78*N78</f>
        <v>0</v>
      </c>
      <c r="P78" s="391"/>
      <c r="Q78" s="391"/>
      <c r="R78" s="391"/>
    </row>
    <row r="79" spans="1:18" s="135" customFormat="1" x14ac:dyDescent="0.25">
      <c r="A79" s="461"/>
      <c r="B79" s="445"/>
      <c r="C79" s="399"/>
      <c r="D79" s="428"/>
      <c r="E79" s="566"/>
      <c r="F79" s="436"/>
      <c r="G79" s="437"/>
      <c r="H79" s="419"/>
      <c r="I79" s="437"/>
      <c r="J79" s="419"/>
      <c r="K79" s="139"/>
      <c r="L79" s="139"/>
      <c r="M79" s="139"/>
      <c r="N79" s="277">
        <v>0</v>
      </c>
      <c r="O79" s="137">
        <f t="shared" si="1"/>
        <v>0</v>
      </c>
      <c r="P79" s="391"/>
      <c r="Q79" s="391"/>
      <c r="R79" s="391"/>
    </row>
    <row r="80" spans="1:18" s="135" customFormat="1" x14ac:dyDescent="0.25">
      <c r="A80" s="461"/>
      <c r="B80" s="445"/>
      <c r="C80" s="399"/>
      <c r="D80" s="428"/>
      <c r="E80" s="566"/>
      <c r="F80" s="436"/>
      <c r="G80" s="437"/>
      <c r="H80" s="419"/>
      <c r="I80" s="437"/>
      <c r="J80" s="419"/>
      <c r="K80" s="139"/>
      <c r="L80" s="139"/>
      <c r="M80" s="139"/>
      <c r="N80" s="277">
        <v>0</v>
      </c>
      <c r="O80" s="137">
        <f t="shared" si="1"/>
        <v>0</v>
      </c>
      <c r="P80" s="392"/>
      <c r="Q80" s="392"/>
      <c r="R80" s="392"/>
    </row>
    <row r="81" spans="1:18" s="135" customFormat="1" x14ac:dyDescent="0.25">
      <c r="A81" s="461">
        <v>17</v>
      </c>
      <c r="B81" s="445" t="s">
        <v>93</v>
      </c>
      <c r="C81" s="399" t="s">
        <v>1541</v>
      </c>
      <c r="D81" s="428" t="s">
        <v>72</v>
      </c>
      <c r="E81" s="566">
        <v>180</v>
      </c>
      <c r="F81" s="436">
        <f>H81+J81+R81</f>
        <v>7.7899570560000006E-2</v>
      </c>
      <c r="G81" s="437"/>
      <c r="H81" s="419">
        <f>G81*$P$8/1000</f>
        <v>0</v>
      </c>
      <c r="I81" s="437"/>
      <c r="J81" s="419">
        <f>I81*$P$9/1000</f>
        <v>0</v>
      </c>
      <c r="K81" s="139" t="s">
        <v>1542</v>
      </c>
      <c r="L81" s="139" t="s">
        <v>72</v>
      </c>
      <c r="M81" s="139">
        <v>1</v>
      </c>
      <c r="N81" s="277">
        <v>6.88E-2</v>
      </c>
      <c r="O81" s="137">
        <f t="shared" si="1"/>
        <v>6.88E-2</v>
      </c>
      <c r="P81" s="390">
        <f>E81*F81</f>
        <v>14.021922700800001</v>
      </c>
      <c r="Q81" s="390">
        <f>SUM(O81:O84)</f>
        <v>6.88E-2</v>
      </c>
      <c r="R81" s="390">
        <f>Q81*1.02*1.05*$R$14</f>
        <v>7.7899570560000006E-2</v>
      </c>
    </row>
    <row r="82" spans="1:18" s="135" customFormat="1" x14ac:dyDescent="0.25">
      <c r="A82" s="461"/>
      <c r="B82" s="445"/>
      <c r="C82" s="399"/>
      <c r="D82" s="428"/>
      <c r="E82" s="566"/>
      <c r="F82" s="436"/>
      <c r="G82" s="437"/>
      <c r="H82" s="419"/>
      <c r="I82" s="437"/>
      <c r="J82" s="419"/>
      <c r="K82" s="139"/>
      <c r="L82" s="139"/>
      <c r="M82" s="139"/>
      <c r="N82" s="277">
        <v>0</v>
      </c>
      <c r="O82" s="137">
        <f t="shared" si="1"/>
        <v>0</v>
      </c>
      <c r="P82" s="391"/>
      <c r="Q82" s="391"/>
      <c r="R82" s="391"/>
    </row>
    <row r="83" spans="1:18" s="135" customFormat="1" x14ac:dyDescent="0.25">
      <c r="A83" s="461"/>
      <c r="B83" s="445"/>
      <c r="C83" s="399"/>
      <c r="D83" s="428"/>
      <c r="E83" s="566"/>
      <c r="F83" s="436"/>
      <c r="G83" s="437"/>
      <c r="H83" s="419"/>
      <c r="I83" s="437"/>
      <c r="J83" s="419"/>
      <c r="K83" s="139"/>
      <c r="L83" s="139"/>
      <c r="M83" s="139"/>
      <c r="N83" s="277">
        <v>0</v>
      </c>
      <c r="O83" s="137">
        <f t="shared" si="1"/>
        <v>0</v>
      </c>
      <c r="P83" s="391"/>
      <c r="Q83" s="391"/>
      <c r="R83" s="391"/>
    </row>
    <row r="84" spans="1:18" s="135" customFormat="1" x14ac:dyDescent="0.25">
      <c r="A84" s="461"/>
      <c r="B84" s="445"/>
      <c r="C84" s="399"/>
      <c r="D84" s="428"/>
      <c r="E84" s="566"/>
      <c r="F84" s="436"/>
      <c r="G84" s="437"/>
      <c r="H84" s="419"/>
      <c r="I84" s="437"/>
      <c r="J84" s="419"/>
      <c r="K84" s="139"/>
      <c r="L84" s="139"/>
      <c r="M84" s="139"/>
      <c r="N84" s="277">
        <v>0</v>
      </c>
      <c r="O84" s="137">
        <f t="shared" si="1"/>
        <v>0</v>
      </c>
      <c r="P84" s="392"/>
      <c r="Q84" s="392"/>
      <c r="R84" s="392"/>
    </row>
    <row r="85" spans="1:18" s="135" customFormat="1" x14ac:dyDescent="0.25">
      <c r="A85" s="461">
        <v>18</v>
      </c>
      <c r="B85" s="445" t="s">
        <v>93</v>
      </c>
      <c r="C85" s="399" t="s">
        <v>1543</v>
      </c>
      <c r="D85" s="428" t="s">
        <v>72</v>
      </c>
      <c r="E85" s="566">
        <v>200</v>
      </c>
      <c r="F85" s="436">
        <f>H85+J85+R85</f>
        <v>0.75544467264000004</v>
      </c>
      <c r="G85" s="418"/>
      <c r="H85" s="419">
        <f>G85*$P$8/1000</f>
        <v>0</v>
      </c>
      <c r="I85" s="427"/>
      <c r="J85" s="419">
        <f>I85*$P$9/1000</f>
        <v>0</v>
      </c>
      <c r="K85" s="139" t="s">
        <v>211</v>
      </c>
      <c r="L85" s="139" t="s">
        <v>72</v>
      </c>
      <c r="M85" s="139">
        <v>1</v>
      </c>
      <c r="N85" s="277">
        <v>0.66720000000000002</v>
      </c>
      <c r="O85" s="137">
        <f t="shared" si="1"/>
        <v>0.66720000000000002</v>
      </c>
      <c r="P85" s="390">
        <f>E85*F85</f>
        <v>151.08893452800001</v>
      </c>
      <c r="Q85" s="390">
        <f>SUM(O85:O88)</f>
        <v>0.66720000000000002</v>
      </c>
      <c r="R85" s="390">
        <f>Q85*1.02*1.05*$R$14</f>
        <v>0.75544467264000004</v>
      </c>
    </row>
    <row r="86" spans="1:18" s="135" customFormat="1" x14ac:dyDescent="0.25">
      <c r="A86" s="461"/>
      <c r="B86" s="445"/>
      <c r="C86" s="399"/>
      <c r="D86" s="428"/>
      <c r="E86" s="566"/>
      <c r="F86" s="436"/>
      <c r="G86" s="418"/>
      <c r="H86" s="419"/>
      <c r="I86" s="427"/>
      <c r="J86" s="419"/>
      <c r="K86" s="139"/>
      <c r="L86" s="139"/>
      <c r="M86" s="139"/>
      <c r="N86" s="277">
        <v>0</v>
      </c>
      <c r="O86" s="137">
        <f t="shared" si="1"/>
        <v>0</v>
      </c>
      <c r="P86" s="391"/>
      <c r="Q86" s="391"/>
      <c r="R86" s="391"/>
    </row>
    <row r="87" spans="1:18" s="135" customFormat="1" x14ac:dyDescent="0.25">
      <c r="A87" s="461"/>
      <c r="B87" s="445"/>
      <c r="C87" s="399"/>
      <c r="D87" s="428"/>
      <c r="E87" s="566"/>
      <c r="F87" s="436"/>
      <c r="G87" s="418"/>
      <c r="H87" s="419"/>
      <c r="I87" s="427"/>
      <c r="J87" s="419"/>
      <c r="K87" s="139"/>
      <c r="L87" s="139"/>
      <c r="M87" s="142"/>
      <c r="N87" s="277">
        <v>0</v>
      </c>
      <c r="O87" s="137">
        <f t="shared" si="1"/>
        <v>0</v>
      </c>
      <c r="P87" s="391"/>
      <c r="Q87" s="391"/>
      <c r="R87" s="391"/>
    </row>
    <row r="88" spans="1:18" s="135" customFormat="1" x14ac:dyDescent="0.25">
      <c r="A88" s="461"/>
      <c r="B88" s="445"/>
      <c r="C88" s="399"/>
      <c r="D88" s="428"/>
      <c r="E88" s="566"/>
      <c r="F88" s="436"/>
      <c r="G88" s="418"/>
      <c r="H88" s="419"/>
      <c r="I88" s="427"/>
      <c r="J88" s="419"/>
      <c r="K88" s="139"/>
      <c r="L88" s="139"/>
      <c r="M88" s="139"/>
      <c r="N88" s="277">
        <v>0</v>
      </c>
      <c r="O88" s="137">
        <f t="shared" si="1"/>
        <v>0</v>
      </c>
      <c r="P88" s="392"/>
      <c r="Q88" s="392"/>
      <c r="R88" s="392"/>
    </row>
    <row r="89" spans="1:18" s="135" customFormat="1" x14ac:dyDescent="0.25">
      <c r="A89" s="461">
        <v>19</v>
      </c>
      <c r="B89" s="399" t="s">
        <v>212</v>
      </c>
      <c r="C89" s="399" t="s">
        <v>1544</v>
      </c>
      <c r="D89" s="428" t="s">
        <v>72</v>
      </c>
      <c r="E89" s="566">
        <v>80</v>
      </c>
      <c r="F89" s="436">
        <f>H89+J89+R89</f>
        <v>4.4177521708800001</v>
      </c>
      <c r="G89" s="418">
        <v>0.72</v>
      </c>
      <c r="H89" s="419">
        <f>G89*$P$8/1000</f>
        <v>1.4485104</v>
      </c>
      <c r="I89" s="427"/>
      <c r="J89" s="419">
        <f>I89*$P$9/1000</f>
        <v>0</v>
      </c>
      <c r="K89" s="139" t="s">
        <v>1545</v>
      </c>
      <c r="L89" s="139" t="s">
        <v>72</v>
      </c>
      <c r="M89" s="139">
        <v>1</v>
      </c>
      <c r="N89" s="277">
        <v>2.6224000000000003</v>
      </c>
      <c r="O89" s="137">
        <f t="shared" si="1"/>
        <v>2.6224000000000003</v>
      </c>
      <c r="P89" s="390">
        <f>E89*F89</f>
        <v>353.4201736704</v>
      </c>
      <c r="Q89" s="390">
        <f>SUM(O89:O92)</f>
        <v>2.6224000000000003</v>
      </c>
      <c r="R89" s="390">
        <f>Q89*1.02*1.05*$R$14</f>
        <v>2.9692417708800001</v>
      </c>
    </row>
    <row r="90" spans="1:18" s="135" customFormat="1" x14ac:dyDescent="0.25">
      <c r="A90" s="461"/>
      <c r="B90" s="399"/>
      <c r="C90" s="399"/>
      <c r="D90" s="428"/>
      <c r="E90" s="566"/>
      <c r="F90" s="436"/>
      <c r="G90" s="418"/>
      <c r="H90" s="419"/>
      <c r="I90" s="427"/>
      <c r="J90" s="419"/>
      <c r="K90" s="139"/>
      <c r="L90" s="139"/>
      <c r="M90" s="139"/>
      <c r="N90" s="277">
        <v>0</v>
      </c>
      <c r="O90" s="137">
        <f t="shared" si="1"/>
        <v>0</v>
      </c>
      <c r="P90" s="391"/>
      <c r="Q90" s="391"/>
      <c r="R90" s="391"/>
    </row>
    <row r="91" spans="1:18" s="135" customFormat="1" x14ac:dyDescent="0.25">
      <c r="A91" s="461"/>
      <c r="B91" s="399"/>
      <c r="C91" s="399"/>
      <c r="D91" s="428"/>
      <c r="E91" s="566"/>
      <c r="F91" s="436"/>
      <c r="G91" s="418"/>
      <c r="H91" s="419"/>
      <c r="I91" s="427"/>
      <c r="J91" s="419"/>
      <c r="K91" s="139"/>
      <c r="L91" s="139"/>
      <c r="M91" s="142"/>
      <c r="N91" s="277">
        <v>0</v>
      </c>
      <c r="O91" s="137">
        <f t="shared" si="1"/>
        <v>0</v>
      </c>
      <c r="P91" s="391"/>
      <c r="Q91" s="391"/>
      <c r="R91" s="391"/>
    </row>
    <row r="92" spans="1:18" s="135" customFormat="1" x14ac:dyDescent="0.25">
      <c r="A92" s="461"/>
      <c r="B92" s="399"/>
      <c r="C92" s="399"/>
      <c r="D92" s="428"/>
      <c r="E92" s="566"/>
      <c r="F92" s="436"/>
      <c r="G92" s="418"/>
      <c r="H92" s="419"/>
      <c r="I92" s="427"/>
      <c r="J92" s="419"/>
      <c r="K92" s="139"/>
      <c r="L92" s="139"/>
      <c r="M92" s="139"/>
      <c r="N92" s="277">
        <v>0</v>
      </c>
      <c r="O92" s="137">
        <f t="shared" si="1"/>
        <v>0</v>
      </c>
      <c r="P92" s="392"/>
      <c r="Q92" s="392"/>
      <c r="R92" s="392"/>
    </row>
    <row r="93" spans="1:18" s="135" customFormat="1" x14ac:dyDescent="0.25">
      <c r="A93" s="461">
        <v>20</v>
      </c>
      <c r="B93" s="399" t="s">
        <v>212</v>
      </c>
      <c r="C93" s="399" t="s">
        <v>1546</v>
      </c>
      <c r="D93" s="428" t="s">
        <v>72</v>
      </c>
      <c r="E93" s="566">
        <v>80</v>
      </c>
      <c r="F93" s="436">
        <f>H93+J93+R93</f>
        <v>4.4684774726400001</v>
      </c>
      <c r="G93" s="418">
        <v>0.72</v>
      </c>
      <c r="H93" s="419">
        <f>G93*$P$8/1000</f>
        <v>1.4485104</v>
      </c>
      <c r="I93" s="427"/>
      <c r="J93" s="419">
        <f>I93*$P$9/1000</f>
        <v>0</v>
      </c>
      <c r="K93" s="139" t="s">
        <v>1547</v>
      </c>
      <c r="L93" s="139" t="s">
        <v>72</v>
      </c>
      <c r="M93" s="139">
        <v>1</v>
      </c>
      <c r="N93" s="277">
        <v>2.6672000000000002</v>
      </c>
      <c r="O93" s="137">
        <f t="shared" si="1"/>
        <v>2.6672000000000002</v>
      </c>
      <c r="P93" s="390">
        <f>E93*F93</f>
        <v>357.4781978112</v>
      </c>
      <c r="Q93" s="390">
        <f>SUM(O93:O96)</f>
        <v>2.6672000000000002</v>
      </c>
      <c r="R93" s="390">
        <f>Q93*1.02*1.05*$R$14</f>
        <v>3.0199670726400001</v>
      </c>
    </row>
    <row r="94" spans="1:18" s="135" customFormat="1" x14ac:dyDescent="0.25">
      <c r="A94" s="461"/>
      <c r="B94" s="399"/>
      <c r="C94" s="399"/>
      <c r="D94" s="428"/>
      <c r="E94" s="566"/>
      <c r="F94" s="436"/>
      <c r="G94" s="418"/>
      <c r="H94" s="419"/>
      <c r="I94" s="427"/>
      <c r="J94" s="419"/>
      <c r="K94" s="139"/>
      <c r="L94" s="139"/>
      <c r="M94" s="139"/>
      <c r="N94" s="277">
        <v>0</v>
      </c>
      <c r="O94" s="137">
        <f t="shared" si="1"/>
        <v>0</v>
      </c>
      <c r="P94" s="391"/>
      <c r="Q94" s="391"/>
      <c r="R94" s="391"/>
    </row>
    <row r="95" spans="1:18" s="135" customFormat="1" x14ac:dyDescent="0.25">
      <c r="A95" s="461"/>
      <c r="B95" s="399"/>
      <c r="C95" s="399"/>
      <c r="D95" s="428"/>
      <c r="E95" s="566"/>
      <c r="F95" s="436"/>
      <c r="G95" s="418"/>
      <c r="H95" s="419"/>
      <c r="I95" s="427"/>
      <c r="J95" s="419"/>
      <c r="K95" s="139"/>
      <c r="L95" s="139"/>
      <c r="M95" s="142"/>
      <c r="N95" s="277">
        <v>0</v>
      </c>
      <c r="O95" s="137">
        <f t="shared" si="1"/>
        <v>0</v>
      </c>
      <c r="P95" s="391"/>
      <c r="Q95" s="391"/>
      <c r="R95" s="391"/>
    </row>
    <row r="96" spans="1:18" s="135" customFormat="1" x14ac:dyDescent="0.25">
      <c r="A96" s="461"/>
      <c r="B96" s="399"/>
      <c r="C96" s="399"/>
      <c r="D96" s="428"/>
      <c r="E96" s="566"/>
      <c r="F96" s="436"/>
      <c r="G96" s="418"/>
      <c r="H96" s="419"/>
      <c r="I96" s="427"/>
      <c r="J96" s="419"/>
      <c r="K96" s="139"/>
      <c r="L96" s="139"/>
      <c r="M96" s="139"/>
      <c r="N96" s="277">
        <v>0</v>
      </c>
      <c r="O96" s="137">
        <f t="shared" si="1"/>
        <v>0</v>
      </c>
      <c r="P96" s="392"/>
      <c r="Q96" s="392"/>
      <c r="R96" s="392"/>
    </row>
    <row r="97" spans="1:18" s="135" customFormat="1" x14ac:dyDescent="0.25">
      <c r="A97" s="461">
        <v>21</v>
      </c>
      <c r="B97" s="568" t="s">
        <v>1524</v>
      </c>
      <c r="C97" s="399" t="s">
        <v>1548</v>
      </c>
      <c r="D97" s="428" t="s">
        <v>72</v>
      </c>
      <c r="E97" s="566">
        <v>6</v>
      </c>
      <c r="F97" s="436">
        <f>H97+J97+R97</f>
        <v>10.698054709759999</v>
      </c>
      <c r="G97" s="567">
        <v>0.88</v>
      </c>
      <c r="H97" s="419">
        <f>G97*$P$8/1000</f>
        <v>1.7704016</v>
      </c>
      <c r="I97" s="427"/>
      <c r="J97" s="419">
        <f>I97*$P$9/1000</f>
        <v>0</v>
      </c>
      <c r="K97" s="139" t="s">
        <v>112</v>
      </c>
      <c r="L97" s="139" t="s">
        <v>72</v>
      </c>
      <c r="M97" s="139">
        <v>1</v>
      </c>
      <c r="N97" s="277">
        <v>7.8848000000000003</v>
      </c>
      <c r="O97" s="137">
        <f t="shared" si="1"/>
        <v>7.8848000000000003</v>
      </c>
      <c r="P97" s="390">
        <f>E97*F97</f>
        <v>64.188328258559991</v>
      </c>
      <c r="Q97" s="390">
        <f>SUM(O97:O100)</f>
        <v>7.8848000000000003</v>
      </c>
      <c r="R97" s="390">
        <f>Q97*1.02*1.05*$R$14</f>
        <v>8.9276531097599996</v>
      </c>
    </row>
    <row r="98" spans="1:18" s="135" customFormat="1" x14ac:dyDescent="0.25">
      <c r="A98" s="461"/>
      <c r="B98" s="568"/>
      <c r="C98" s="399"/>
      <c r="D98" s="428"/>
      <c r="E98" s="566"/>
      <c r="F98" s="436"/>
      <c r="G98" s="567"/>
      <c r="H98" s="419"/>
      <c r="I98" s="427"/>
      <c r="J98" s="419"/>
      <c r="K98" s="139"/>
      <c r="L98" s="139"/>
      <c r="M98" s="139"/>
      <c r="N98" s="277">
        <v>0</v>
      </c>
      <c r="O98" s="137">
        <f t="shared" si="1"/>
        <v>0</v>
      </c>
      <c r="P98" s="391"/>
      <c r="Q98" s="391"/>
      <c r="R98" s="391"/>
    </row>
    <row r="99" spans="1:18" s="135" customFormat="1" x14ac:dyDescent="0.25">
      <c r="A99" s="461"/>
      <c r="B99" s="568"/>
      <c r="C99" s="399"/>
      <c r="D99" s="428"/>
      <c r="E99" s="566"/>
      <c r="F99" s="436"/>
      <c r="G99" s="567"/>
      <c r="H99" s="419"/>
      <c r="I99" s="427"/>
      <c r="J99" s="419"/>
      <c r="K99" s="139"/>
      <c r="L99" s="139"/>
      <c r="M99" s="142"/>
      <c r="N99" s="277">
        <v>0</v>
      </c>
      <c r="O99" s="137">
        <f t="shared" si="1"/>
        <v>0</v>
      </c>
      <c r="P99" s="391"/>
      <c r="Q99" s="391"/>
      <c r="R99" s="391"/>
    </row>
    <row r="100" spans="1:18" s="135" customFormat="1" x14ac:dyDescent="0.25">
      <c r="A100" s="461"/>
      <c r="B100" s="568"/>
      <c r="C100" s="399"/>
      <c r="D100" s="428"/>
      <c r="E100" s="566"/>
      <c r="F100" s="436"/>
      <c r="G100" s="567"/>
      <c r="H100" s="419"/>
      <c r="I100" s="427"/>
      <c r="J100" s="419"/>
      <c r="K100" s="139"/>
      <c r="L100" s="139"/>
      <c r="M100" s="139"/>
      <c r="N100" s="277">
        <v>0</v>
      </c>
      <c r="O100" s="137">
        <f t="shared" si="1"/>
        <v>0</v>
      </c>
      <c r="P100" s="392"/>
      <c r="Q100" s="392"/>
      <c r="R100" s="392"/>
    </row>
    <row r="101" spans="1:18" s="135" customFormat="1" x14ac:dyDescent="0.25">
      <c r="A101" s="461">
        <v>22</v>
      </c>
      <c r="B101" s="568" t="s">
        <v>1524</v>
      </c>
      <c r="C101" s="399" t="s">
        <v>1549</v>
      </c>
      <c r="D101" s="428" t="s">
        <v>72</v>
      </c>
      <c r="E101" s="566">
        <v>4</v>
      </c>
      <c r="F101" s="436">
        <f>H101+J101+R101</f>
        <v>9.183542128640001</v>
      </c>
      <c r="G101" s="567">
        <v>0.88</v>
      </c>
      <c r="H101" s="419">
        <f>G101*$P$8/1000</f>
        <v>1.7704016</v>
      </c>
      <c r="I101" s="427"/>
      <c r="J101" s="419">
        <f>I101*$P$9/1000</f>
        <v>0</v>
      </c>
      <c r="K101" s="139" t="s">
        <v>112</v>
      </c>
      <c r="L101" s="139" t="s">
        <v>72</v>
      </c>
      <c r="M101" s="139">
        <v>1</v>
      </c>
      <c r="N101" s="277">
        <v>6.5472000000000001</v>
      </c>
      <c r="O101" s="137">
        <f t="shared" si="1"/>
        <v>6.5472000000000001</v>
      </c>
      <c r="P101" s="390">
        <f>E101*F101</f>
        <v>36.734168514560004</v>
      </c>
      <c r="Q101" s="390">
        <f>SUM(O101:O104)</f>
        <v>6.5472000000000001</v>
      </c>
      <c r="R101" s="390">
        <f>Q101*1.02*1.05*$R$14</f>
        <v>7.4131405286400005</v>
      </c>
    </row>
    <row r="102" spans="1:18" s="135" customFormat="1" x14ac:dyDescent="0.25">
      <c r="A102" s="461"/>
      <c r="B102" s="568"/>
      <c r="C102" s="399"/>
      <c r="D102" s="428"/>
      <c r="E102" s="566"/>
      <c r="F102" s="436"/>
      <c r="G102" s="567"/>
      <c r="H102" s="419"/>
      <c r="I102" s="427"/>
      <c r="J102" s="419"/>
      <c r="K102" s="139"/>
      <c r="L102" s="139"/>
      <c r="M102" s="139"/>
      <c r="N102" s="277">
        <v>0</v>
      </c>
      <c r="O102" s="137">
        <f t="shared" si="1"/>
        <v>0</v>
      </c>
      <c r="P102" s="391"/>
      <c r="Q102" s="391"/>
      <c r="R102" s="391"/>
    </row>
    <row r="103" spans="1:18" s="135" customFormat="1" x14ac:dyDescent="0.25">
      <c r="A103" s="461"/>
      <c r="B103" s="568"/>
      <c r="C103" s="399"/>
      <c r="D103" s="428"/>
      <c r="E103" s="566"/>
      <c r="F103" s="436"/>
      <c r="G103" s="567"/>
      <c r="H103" s="419"/>
      <c r="I103" s="427"/>
      <c r="J103" s="419"/>
      <c r="K103" s="139"/>
      <c r="L103" s="139"/>
      <c r="M103" s="142"/>
      <c r="N103" s="277">
        <v>0</v>
      </c>
      <c r="O103" s="137">
        <f t="shared" si="1"/>
        <v>0</v>
      </c>
      <c r="P103" s="391"/>
      <c r="Q103" s="391"/>
      <c r="R103" s="391"/>
    </row>
    <row r="104" spans="1:18" s="135" customFormat="1" x14ac:dyDescent="0.25">
      <c r="A104" s="461"/>
      <c r="B104" s="568"/>
      <c r="C104" s="399"/>
      <c r="D104" s="428"/>
      <c r="E104" s="566"/>
      <c r="F104" s="436"/>
      <c r="G104" s="567"/>
      <c r="H104" s="419"/>
      <c r="I104" s="427"/>
      <c r="J104" s="419"/>
      <c r="K104" s="139"/>
      <c r="L104" s="139"/>
      <c r="M104" s="139"/>
      <c r="N104" s="277">
        <v>0</v>
      </c>
      <c r="O104" s="137">
        <f t="shared" si="1"/>
        <v>0</v>
      </c>
      <c r="P104" s="392"/>
      <c r="Q104" s="392"/>
      <c r="R104" s="392"/>
    </row>
    <row r="105" spans="1:18" s="135" customFormat="1" x14ac:dyDescent="0.25">
      <c r="A105" s="461">
        <v>23</v>
      </c>
      <c r="B105" s="445" t="s">
        <v>93</v>
      </c>
      <c r="C105" s="399" t="s">
        <v>1550</v>
      </c>
      <c r="D105" s="428" t="s">
        <v>72</v>
      </c>
      <c r="E105" s="566">
        <v>2</v>
      </c>
      <c r="F105" s="436">
        <f>H105+J105+R105</f>
        <v>0.17753855616</v>
      </c>
      <c r="G105" s="418"/>
      <c r="H105" s="419">
        <f>G105*$P$8/1000</f>
        <v>0</v>
      </c>
      <c r="I105" s="427"/>
      <c r="J105" s="419">
        <f>I105*$P$9/1000</f>
        <v>0</v>
      </c>
      <c r="K105" s="139" t="s">
        <v>1527</v>
      </c>
      <c r="L105" s="139" t="s">
        <v>72</v>
      </c>
      <c r="M105" s="139">
        <v>1</v>
      </c>
      <c r="N105" s="277">
        <v>0.15680000000000002</v>
      </c>
      <c r="O105" s="137">
        <f t="shared" si="1"/>
        <v>0.15680000000000002</v>
      </c>
      <c r="P105" s="390">
        <f>E105*F105</f>
        <v>0.35507711232</v>
      </c>
      <c r="Q105" s="390">
        <f>SUM(O105:O108)</f>
        <v>0.15680000000000002</v>
      </c>
      <c r="R105" s="390">
        <f>Q105*1.02*1.05*$R$14</f>
        <v>0.17753855616</v>
      </c>
    </row>
    <row r="106" spans="1:18" s="135" customFormat="1" x14ac:dyDescent="0.25">
      <c r="A106" s="461"/>
      <c r="B106" s="445"/>
      <c r="C106" s="399"/>
      <c r="D106" s="428"/>
      <c r="E106" s="566"/>
      <c r="F106" s="436"/>
      <c r="G106" s="418"/>
      <c r="H106" s="419"/>
      <c r="I106" s="427"/>
      <c r="J106" s="419"/>
      <c r="K106" s="139"/>
      <c r="L106" s="139"/>
      <c r="M106" s="139"/>
      <c r="N106" s="277">
        <v>0</v>
      </c>
      <c r="O106" s="137">
        <f t="shared" si="1"/>
        <v>0</v>
      </c>
      <c r="P106" s="391"/>
      <c r="Q106" s="391"/>
      <c r="R106" s="391"/>
    </row>
    <row r="107" spans="1:18" s="135" customFormat="1" x14ac:dyDescent="0.25">
      <c r="A107" s="461"/>
      <c r="B107" s="445"/>
      <c r="C107" s="399"/>
      <c r="D107" s="428"/>
      <c r="E107" s="566"/>
      <c r="F107" s="436"/>
      <c r="G107" s="418"/>
      <c r="H107" s="419"/>
      <c r="I107" s="427"/>
      <c r="J107" s="419"/>
      <c r="K107" s="139"/>
      <c r="L107" s="139"/>
      <c r="M107" s="142"/>
      <c r="N107" s="277">
        <v>0</v>
      </c>
      <c r="O107" s="137">
        <f t="shared" si="1"/>
        <v>0</v>
      </c>
      <c r="P107" s="391"/>
      <c r="Q107" s="391"/>
      <c r="R107" s="391"/>
    </row>
    <row r="108" spans="1:18" s="135" customFormat="1" x14ac:dyDescent="0.25">
      <c r="A108" s="461"/>
      <c r="B108" s="445"/>
      <c r="C108" s="399"/>
      <c r="D108" s="428"/>
      <c r="E108" s="566"/>
      <c r="F108" s="436"/>
      <c r="G108" s="418"/>
      <c r="H108" s="419"/>
      <c r="I108" s="427"/>
      <c r="J108" s="419"/>
      <c r="K108" s="139"/>
      <c r="L108" s="139"/>
      <c r="M108" s="139"/>
      <c r="N108" s="277">
        <v>0</v>
      </c>
      <c r="O108" s="137">
        <f t="shared" si="1"/>
        <v>0</v>
      </c>
      <c r="P108" s="392"/>
      <c r="Q108" s="392"/>
      <c r="R108" s="392"/>
    </row>
    <row r="109" spans="1:18" s="135" customFormat="1" x14ac:dyDescent="0.25">
      <c r="A109" s="461">
        <v>24</v>
      </c>
      <c r="B109" s="445" t="s">
        <v>93</v>
      </c>
      <c r="C109" s="399" t="s">
        <v>1551</v>
      </c>
      <c r="D109" s="428" t="s">
        <v>72</v>
      </c>
      <c r="E109" s="566">
        <v>6</v>
      </c>
      <c r="F109" s="436">
        <f>H109+J109+R109</f>
        <v>1.60871671296</v>
      </c>
      <c r="G109" s="418"/>
      <c r="H109" s="419">
        <f>G109*$P$8/1000</f>
        <v>0</v>
      </c>
      <c r="I109" s="437"/>
      <c r="J109" s="419">
        <f>I109*$P$9/1000</f>
        <v>0</v>
      </c>
      <c r="K109" s="139" t="s">
        <v>403</v>
      </c>
      <c r="L109" s="139" t="s">
        <v>72</v>
      </c>
      <c r="M109" s="139">
        <v>1</v>
      </c>
      <c r="N109" s="277">
        <v>1.4208000000000001</v>
      </c>
      <c r="O109" s="137">
        <f t="shared" si="1"/>
        <v>1.4208000000000001</v>
      </c>
      <c r="P109" s="390">
        <f>E109*F109</f>
        <v>9.6523002777600002</v>
      </c>
      <c r="Q109" s="390">
        <f>SUM(O109:O112)</f>
        <v>1.4208000000000001</v>
      </c>
      <c r="R109" s="390">
        <f>Q109*1.02*1.05*$R$14</f>
        <v>1.60871671296</v>
      </c>
    </row>
    <row r="110" spans="1:18" s="135" customFormat="1" x14ac:dyDescent="0.25">
      <c r="A110" s="461"/>
      <c r="B110" s="445"/>
      <c r="C110" s="399"/>
      <c r="D110" s="428"/>
      <c r="E110" s="566"/>
      <c r="F110" s="436"/>
      <c r="G110" s="418"/>
      <c r="H110" s="419"/>
      <c r="I110" s="437"/>
      <c r="J110" s="419"/>
      <c r="K110" s="139"/>
      <c r="L110" s="139"/>
      <c r="M110" s="139"/>
      <c r="N110" s="277">
        <v>0</v>
      </c>
      <c r="O110" s="137">
        <f t="shared" si="1"/>
        <v>0</v>
      </c>
      <c r="P110" s="391"/>
      <c r="Q110" s="391"/>
      <c r="R110" s="391"/>
    </row>
    <row r="111" spans="1:18" s="135" customFormat="1" x14ac:dyDescent="0.25">
      <c r="A111" s="461"/>
      <c r="B111" s="445"/>
      <c r="C111" s="399"/>
      <c r="D111" s="428"/>
      <c r="E111" s="566"/>
      <c r="F111" s="436"/>
      <c r="G111" s="418"/>
      <c r="H111" s="419"/>
      <c r="I111" s="437"/>
      <c r="J111" s="419"/>
      <c r="K111" s="139"/>
      <c r="L111" s="139"/>
      <c r="M111" s="142"/>
      <c r="N111" s="277">
        <v>0</v>
      </c>
      <c r="O111" s="137">
        <f t="shared" si="1"/>
        <v>0</v>
      </c>
      <c r="P111" s="391"/>
      <c r="Q111" s="391"/>
      <c r="R111" s="391"/>
    </row>
    <row r="112" spans="1:18" s="135" customFormat="1" x14ac:dyDescent="0.25">
      <c r="A112" s="461"/>
      <c r="B112" s="445"/>
      <c r="C112" s="399"/>
      <c r="D112" s="428"/>
      <c r="E112" s="566"/>
      <c r="F112" s="436"/>
      <c r="G112" s="418"/>
      <c r="H112" s="419"/>
      <c r="I112" s="437"/>
      <c r="J112" s="419"/>
      <c r="K112" s="139"/>
      <c r="L112" s="139"/>
      <c r="M112" s="139"/>
      <c r="N112" s="277">
        <v>0</v>
      </c>
      <c r="O112" s="137">
        <f t="shared" si="1"/>
        <v>0</v>
      </c>
      <c r="P112" s="392"/>
      <c r="Q112" s="392"/>
      <c r="R112" s="392"/>
    </row>
    <row r="113" spans="1:18" s="135" customFormat="1" x14ac:dyDescent="0.25">
      <c r="A113" s="461">
        <v>25</v>
      </c>
      <c r="B113" s="445" t="s">
        <v>93</v>
      </c>
      <c r="C113" s="399" t="s">
        <v>1552</v>
      </c>
      <c r="D113" s="428" t="s">
        <v>72</v>
      </c>
      <c r="E113" s="566">
        <v>2</v>
      </c>
      <c r="F113" s="436">
        <f>H113+J113+R113</f>
        <v>2.3007547584000001</v>
      </c>
      <c r="G113" s="418"/>
      <c r="H113" s="419">
        <f>G113*$P$8/1000</f>
        <v>0</v>
      </c>
      <c r="I113" s="427"/>
      <c r="J113" s="419">
        <f>I113*$P$9/1000</f>
        <v>0</v>
      </c>
      <c r="K113" s="139" t="s">
        <v>403</v>
      </c>
      <c r="L113" s="139" t="s">
        <v>72</v>
      </c>
      <c r="M113" s="139">
        <v>1</v>
      </c>
      <c r="N113" s="277">
        <v>2.032</v>
      </c>
      <c r="O113" s="137">
        <f t="shared" si="1"/>
        <v>2.032</v>
      </c>
      <c r="P113" s="390">
        <f>E113*F113</f>
        <v>4.6015095168000002</v>
      </c>
      <c r="Q113" s="390">
        <f>SUM(O113:O116)</f>
        <v>2.032</v>
      </c>
      <c r="R113" s="390">
        <f>Q113*1.02*1.05*$R$14</f>
        <v>2.3007547584000001</v>
      </c>
    </row>
    <row r="114" spans="1:18" s="135" customFormat="1" x14ac:dyDescent="0.25">
      <c r="A114" s="461"/>
      <c r="B114" s="445"/>
      <c r="C114" s="399"/>
      <c r="D114" s="428"/>
      <c r="E114" s="566"/>
      <c r="F114" s="436"/>
      <c r="G114" s="418"/>
      <c r="H114" s="419"/>
      <c r="I114" s="427"/>
      <c r="J114" s="419"/>
      <c r="K114" s="139"/>
      <c r="L114" s="139"/>
      <c r="M114" s="139"/>
      <c r="N114" s="277">
        <v>0</v>
      </c>
      <c r="O114" s="137">
        <f t="shared" si="1"/>
        <v>0</v>
      </c>
      <c r="P114" s="391"/>
      <c r="Q114" s="391"/>
      <c r="R114" s="391"/>
    </row>
    <row r="115" spans="1:18" s="135" customFormat="1" x14ac:dyDescent="0.25">
      <c r="A115" s="461"/>
      <c r="B115" s="445"/>
      <c r="C115" s="399"/>
      <c r="D115" s="428"/>
      <c r="E115" s="566"/>
      <c r="F115" s="436"/>
      <c r="G115" s="418"/>
      <c r="H115" s="419"/>
      <c r="I115" s="427"/>
      <c r="J115" s="419"/>
      <c r="K115" s="139"/>
      <c r="L115" s="139"/>
      <c r="M115" s="142"/>
      <c r="N115" s="277">
        <v>0</v>
      </c>
      <c r="O115" s="137">
        <f t="shared" si="1"/>
        <v>0</v>
      </c>
      <c r="P115" s="391"/>
      <c r="Q115" s="391"/>
      <c r="R115" s="391"/>
    </row>
    <row r="116" spans="1:18" s="135" customFormat="1" x14ac:dyDescent="0.25">
      <c r="A116" s="461"/>
      <c r="B116" s="445"/>
      <c r="C116" s="399"/>
      <c r="D116" s="428"/>
      <c r="E116" s="566"/>
      <c r="F116" s="436"/>
      <c r="G116" s="418"/>
      <c r="H116" s="419"/>
      <c r="I116" s="427"/>
      <c r="J116" s="419"/>
      <c r="K116" s="139"/>
      <c r="L116" s="139"/>
      <c r="M116" s="139"/>
      <c r="N116" s="277">
        <v>0</v>
      </c>
      <c r="O116" s="137">
        <f t="shared" si="1"/>
        <v>0</v>
      </c>
      <c r="P116" s="392"/>
      <c r="Q116" s="392"/>
      <c r="R116" s="392"/>
    </row>
    <row r="117" spans="1:18" s="135" customFormat="1" x14ac:dyDescent="0.25">
      <c r="A117" s="461">
        <v>26</v>
      </c>
      <c r="B117" s="445" t="s">
        <v>93</v>
      </c>
      <c r="C117" s="399" t="s">
        <v>1553</v>
      </c>
      <c r="D117" s="428" t="s">
        <v>72</v>
      </c>
      <c r="E117" s="566">
        <v>4</v>
      </c>
      <c r="F117" s="436">
        <f>H117+J117+R117</f>
        <v>1.6685001043200003</v>
      </c>
      <c r="G117" s="418"/>
      <c r="H117" s="419">
        <f>G117*$P$8/1000</f>
        <v>0</v>
      </c>
      <c r="I117" s="427"/>
      <c r="J117" s="419">
        <f>I117*$P$9/1000</f>
        <v>0</v>
      </c>
      <c r="K117" s="139" t="s">
        <v>403</v>
      </c>
      <c r="L117" s="139" t="s">
        <v>72</v>
      </c>
      <c r="M117" s="139">
        <v>1</v>
      </c>
      <c r="N117" s="277">
        <v>1.4736000000000002</v>
      </c>
      <c r="O117" s="137">
        <f t="shared" si="1"/>
        <v>1.4736000000000002</v>
      </c>
      <c r="P117" s="390">
        <f>E117*F117</f>
        <v>6.6740004172800012</v>
      </c>
      <c r="Q117" s="390">
        <f>SUM(O117:O120)</f>
        <v>1.4736000000000002</v>
      </c>
      <c r="R117" s="390">
        <f>Q117*1.02*1.05*$R$14</f>
        <v>1.6685001043200003</v>
      </c>
    </row>
    <row r="118" spans="1:18" s="135" customFormat="1" x14ac:dyDescent="0.25">
      <c r="A118" s="461"/>
      <c r="B118" s="445"/>
      <c r="C118" s="399"/>
      <c r="D118" s="428"/>
      <c r="E118" s="566"/>
      <c r="F118" s="436"/>
      <c r="G118" s="418"/>
      <c r="H118" s="419"/>
      <c r="I118" s="427"/>
      <c r="J118" s="419"/>
      <c r="K118" s="139"/>
      <c r="L118" s="139"/>
      <c r="M118" s="139"/>
      <c r="N118" s="277">
        <v>0</v>
      </c>
      <c r="O118" s="137">
        <f t="shared" si="1"/>
        <v>0</v>
      </c>
      <c r="P118" s="391"/>
      <c r="Q118" s="391"/>
      <c r="R118" s="391"/>
    </row>
    <row r="119" spans="1:18" s="135" customFormat="1" x14ac:dyDescent="0.25">
      <c r="A119" s="461"/>
      <c r="B119" s="445"/>
      <c r="C119" s="399"/>
      <c r="D119" s="428"/>
      <c r="E119" s="566"/>
      <c r="F119" s="436"/>
      <c r="G119" s="418"/>
      <c r="H119" s="419"/>
      <c r="I119" s="427"/>
      <c r="J119" s="419"/>
      <c r="K119" s="139"/>
      <c r="L119" s="139"/>
      <c r="M119" s="142"/>
      <c r="N119" s="277">
        <v>0</v>
      </c>
      <c r="O119" s="137">
        <f t="shared" si="1"/>
        <v>0</v>
      </c>
      <c r="P119" s="391"/>
      <c r="Q119" s="391"/>
      <c r="R119" s="391"/>
    </row>
    <row r="120" spans="1:18" s="135" customFormat="1" x14ac:dyDescent="0.25">
      <c r="A120" s="461"/>
      <c r="B120" s="445"/>
      <c r="C120" s="399"/>
      <c r="D120" s="428"/>
      <c r="E120" s="566"/>
      <c r="F120" s="436"/>
      <c r="G120" s="418"/>
      <c r="H120" s="419"/>
      <c r="I120" s="427"/>
      <c r="J120" s="419"/>
      <c r="K120" s="139"/>
      <c r="L120" s="139"/>
      <c r="M120" s="139"/>
      <c r="N120" s="277">
        <v>0</v>
      </c>
      <c r="O120" s="137">
        <f t="shared" si="1"/>
        <v>0</v>
      </c>
      <c r="P120" s="392"/>
      <c r="Q120" s="392"/>
      <c r="R120" s="392"/>
    </row>
    <row r="121" spans="1:18" s="135" customFormat="1" x14ac:dyDescent="0.25">
      <c r="A121" s="461">
        <v>27</v>
      </c>
      <c r="B121" s="445" t="s">
        <v>93</v>
      </c>
      <c r="C121" s="399" t="s">
        <v>1554</v>
      </c>
      <c r="D121" s="428" t="s">
        <v>72</v>
      </c>
      <c r="E121" s="566">
        <v>4</v>
      </c>
      <c r="F121" s="436">
        <f>H121+J121+R121</f>
        <v>0.79348864896000004</v>
      </c>
      <c r="G121" s="437"/>
      <c r="H121" s="419">
        <f>G121*$P$8/1000</f>
        <v>0</v>
      </c>
      <c r="I121" s="437"/>
      <c r="J121" s="419">
        <f>I121*$P$9/1000</f>
        <v>0</v>
      </c>
      <c r="K121" s="139" t="s">
        <v>403</v>
      </c>
      <c r="L121" s="139" t="s">
        <v>72</v>
      </c>
      <c r="M121" s="139">
        <v>1</v>
      </c>
      <c r="N121" s="277">
        <v>0.70080000000000009</v>
      </c>
      <c r="O121" s="137">
        <f t="shared" si="1"/>
        <v>0.70080000000000009</v>
      </c>
      <c r="P121" s="390">
        <f>E121*F121</f>
        <v>3.1739545958400002</v>
      </c>
      <c r="Q121" s="390">
        <f>SUM(O121:O124)</f>
        <v>0.70080000000000009</v>
      </c>
      <c r="R121" s="390">
        <f>Q121*1.02*1.05*$R$14</f>
        <v>0.79348864896000004</v>
      </c>
    </row>
    <row r="122" spans="1:18" s="135" customFormat="1" x14ac:dyDescent="0.25">
      <c r="A122" s="461"/>
      <c r="B122" s="445"/>
      <c r="C122" s="399"/>
      <c r="D122" s="428"/>
      <c r="E122" s="566"/>
      <c r="F122" s="436"/>
      <c r="G122" s="437"/>
      <c r="H122" s="419"/>
      <c r="I122" s="437"/>
      <c r="J122" s="419"/>
      <c r="K122" s="139"/>
      <c r="L122" s="139"/>
      <c r="M122" s="139"/>
      <c r="N122" s="277">
        <v>0</v>
      </c>
      <c r="O122" s="137">
        <f t="shared" si="1"/>
        <v>0</v>
      </c>
      <c r="P122" s="391"/>
      <c r="Q122" s="391"/>
      <c r="R122" s="391"/>
    </row>
    <row r="123" spans="1:18" s="135" customFormat="1" x14ac:dyDescent="0.25">
      <c r="A123" s="461"/>
      <c r="B123" s="445"/>
      <c r="C123" s="399"/>
      <c r="D123" s="428"/>
      <c r="E123" s="566"/>
      <c r="F123" s="436"/>
      <c r="G123" s="437"/>
      <c r="H123" s="419"/>
      <c r="I123" s="437"/>
      <c r="J123" s="419"/>
      <c r="K123" s="139"/>
      <c r="L123" s="139"/>
      <c r="M123" s="142"/>
      <c r="N123" s="277">
        <v>0</v>
      </c>
      <c r="O123" s="137">
        <f t="shared" si="1"/>
        <v>0</v>
      </c>
      <c r="P123" s="391"/>
      <c r="Q123" s="391"/>
      <c r="R123" s="391"/>
    </row>
    <row r="124" spans="1:18" s="135" customFormat="1" x14ac:dyDescent="0.25">
      <c r="A124" s="461"/>
      <c r="B124" s="445"/>
      <c r="C124" s="399"/>
      <c r="D124" s="428"/>
      <c r="E124" s="566"/>
      <c r="F124" s="436"/>
      <c r="G124" s="437"/>
      <c r="H124" s="419"/>
      <c r="I124" s="437"/>
      <c r="J124" s="419"/>
      <c r="K124" s="139"/>
      <c r="L124" s="139"/>
      <c r="M124" s="139"/>
      <c r="N124" s="277">
        <v>0</v>
      </c>
      <c r="O124" s="137">
        <f t="shared" si="1"/>
        <v>0</v>
      </c>
      <c r="P124" s="392"/>
      <c r="Q124" s="392"/>
      <c r="R124" s="392"/>
    </row>
    <row r="125" spans="1:18" s="135" customFormat="1" x14ac:dyDescent="0.25">
      <c r="A125" s="461">
        <v>28</v>
      </c>
      <c r="B125" s="445" t="s">
        <v>93</v>
      </c>
      <c r="C125" s="399" t="s">
        <v>1555</v>
      </c>
      <c r="D125" s="428" t="s">
        <v>72</v>
      </c>
      <c r="E125" s="566">
        <v>4</v>
      </c>
      <c r="F125" s="436">
        <f>H125+J125+R125</f>
        <v>0.59602229568000009</v>
      </c>
      <c r="G125" s="567"/>
      <c r="H125" s="419">
        <f>G125*$P$8/1000</f>
        <v>0</v>
      </c>
      <c r="I125" s="567"/>
      <c r="J125" s="419">
        <f>I125*$P$9/1000</f>
        <v>0</v>
      </c>
      <c r="K125" s="139" t="s">
        <v>403</v>
      </c>
      <c r="L125" s="139" t="s">
        <v>72</v>
      </c>
      <c r="M125" s="139">
        <v>1</v>
      </c>
      <c r="N125" s="277">
        <v>0.52640000000000009</v>
      </c>
      <c r="O125" s="137">
        <f t="shared" si="1"/>
        <v>0.52640000000000009</v>
      </c>
      <c r="P125" s="390">
        <f>E125*F125</f>
        <v>2.3840891827200004</v>
      </c>
      <c r="Q125" s="390">
        <f>SUM(O125:O128)</f>
        <v>0.52640000000000009</v>
      </c>
      <c r="R125" s="390">
        <f>Q125*1.02*1.05*$R$14</f>
        <v>0.59602229568000009</v>
      </c>
    </row>
    <row r="126" spans="1:18" s="135" customFormat="1" x14ac:dyDescent="0.25">
      <c r="A126" s="461"/>
      <c r="B126" s="445"/>
      <c r="C126" s="399"/>
      <c r="D126" s="428"/>
      <c r="E126" s="566"/>
      <c r="F126" s="436"/>
      <c r="G126" s="567"/>
      <c r="H126" s="419"/>
      <c r="I126" s="567"/>
      <c r="J126" s="419"/>
      <c r="K126" s="139"/>
      <c r="L126" s="139"/>
      <c r="M126" s="139"/>
      <c r="N126" s="277">
        <v>0</v>
      </c>
      <c r="O126" s="137">
        <f t="shared" si="1"/>
        <v>0</v>
      </c>
      <c r="P126" s="391"/>
      <c r="Q126" s="391"/>
      <c r="R126" s="391"/>
    </row>
    <row r="127" spans="1:18" s="135" customFormat="1" x14ac:dyDescent="0.25">
      <c r="A127" s="461"/>
      <c r="B127" s="445"/>
      <c r="C127" s="399"/>
      <c r="D127" s="428"/>
      <c r="E127" s="566"/>
      <c r="F127" s="436"/>
      <c r="G127" s="567"/>
      <c r="H127" s="419"/>
      <c r="I127" s="567"/>
      <c r="J127" s="419"/>
      <c r="K127" s="139"/>
      <c r="L127" s="139"/>
      <c r="M127" s="142"/>
      <c r="N127" s="277">
        <v>0</v>
      </c>
      <c r="O127" s="137">
        <f t="shared" si="1"/>
        <v>0</v>
      </c>
      <c r="P127" s="391"/>
      <c r="Q127" s="391"/>
      <c r="R127" s="391"/>
    </row>
    <row r="128" spans="1:18" s="135" customFormat="1" x14ac:dyDescent="0.25">
      <c r="A128" s="461"/>
      <c r="B128" s="445"/>
      <c r="C128" s="399"/>
      <c r="D128" s="428"/>
      <c r="E128" s="566"/>
      <c r="F128" s="436"/>
      <c r="G128" s="567"/>
      <c r="H128" s="419"/>
      <c r="I128" s="567"/>
      <c r="J128" s="419"/>
      <c r="K128" s="139"/>
      <c r="L128" s="139"/>
      <c r="M128" s="139"/>
      <c r="N128" s="277">
        <v>0</v>
      </c>
      <c r="O128" s="137">
        <f t="shared" si="1"/>
        <v>0</v>
      </c>
      <c r="P128" s="392"/>
      <c r="Q128" s="392"/>
      <c r="R128" s="392"/>
    </row>
    <row r="129" spans="1:18" s="135" customFormat="1" x14ac:dyDescent="0.25">
      <c r="A129" s="461">
        <v>29</v>
      </c>
      <c r="B129" s="445" t="s">
        <v>93</v>
      </c>
      <c r="C129" s="399" t="s">
        <v>1556</v>
      </c>
      <c r="D129" s="428" t="s">
        <v>72</v>
      </c>
      <c r="E129" s="566">
        <v>6</v>
      </c>
      <c r="F129" s="436">
        <f>H129+J129+R129</f>
        <v>0.38587461695999997</v>
      </c>
      <c r="G129" s="437"/>
      <c r="H129" s="419">
        <f>G129*$P$8/1000</f>
        <v>0</v>
      </c>
      <c r="I129" s="437"/>
      <c r="J129" s="419">
        <f>I129*$P$9/1000</f>
        <v>0</v>
      </c>
      <c r="K129" s="139" t="s">
        <v>403</v>
      </c>
      <c r="L129" s="139" t="s">
        <v>72</v>
      </c>
      <c r="M129" s="139">
        <v>1</v>
      </c>
      <c r="N129" s="277">
        <v>0.34079999999999999</v>
      </c>
      <c r="O129" s="137">
        <f t="shared" si="1"/>
        <v>0.34079999999999999</v>
      </c>
      <c r="P129" s="390">
        <f>E129*F129</f>
        <v>2.3152477017599997</v>
      </c>
      <c r="Q129" s="390">
        <f>SUM(O129:O132)</f>
        <v>0.34079999999999999</v>
      </c>
      <c r="R129" s="390">
        <f>Q129*1.02*1.05*$R$14</f>
        <v>0.38587461695999997</v>
      </c>
    </row>
    <row r="130" spans="1:18" s="135" customFormat="1" x14ac:dyDescent="0.25">
      <c r="A130" s="461"/>
      <c r="B130" s="445"/>
      <c r="C130" s="399"/>
      <c r="D130" s="428"/>
      <c r="E130" s="566"/>
      <c r="F130" s="436"/>
      <c r="G130" s="437"/>
      <c r="H130" s="419"/>
      <c r="I130" s="437"/>
      <c r="J130" s="419"/>
      <c r="K130" s="139"/>
      <c r="L130" s="139"/>
      <c r="M130" s="139"/>
      <c r="N130" s="277">
        <v>0</v>
      </c>
      <c r="O130" s="137">
        <f t="shared" si="1"/>
        <v>0</v>
      </c>
      <c r="P130" s="391"/>
      <c r="Q130" s="391"/>
      <c r="R130" s="391"/>
    </row>
    <row r="131" spans="1:18" s="135" customFormat="1" x14ac:dyDescent="0.25">
      <c r="A131" s="461"/>
      <c r="B131" s="445"/>
      <c r="C131" s="399"/>
      <c r="D131" s="428"/>
      <c r="E131" s="566"/>
      <c r="F131" s="436"/>
      <c r="G131" s="437"/>
      <c r="H131" s="419"/>
      <c r="I131" s="437"/>
      <c r="J131" s="419"/>
      <c r="K131" s="139"/>
      <c r="L131" s="139"/>
      <c r="M131" s="142"/>
      <c r="N131" s="277">
        <v>0</v>
      </c>
      <c r="O131" s="137">
        <f t="shared" si="1"/>
        <v>0</v>
      </c>
      <c r="P131" s="391"/>
      <c r="Q131" s="391"/>
      <c r="R131" s="391"/>
    </row>
    <row r="132" spans="1:18" s="135" customFormat="1" x14ac:dyDescent="0.25">
      <c r="A132" s="461"/>
      <c r="B132" s="445"/>
      <c r="C132" s="399"/>
      <c r="D132" s="428"/>
      <c r="E132" s="566"/>
      <c r="F132" s="436"/>
      <c r="G132" s="437"/>
      <c r="H132" s="419"/>
      <c r="I132" s="437"/>
      <c r="J132" s="419"/>
      <c r="K132" s="139"/>
      <c r="L132" s="139"/>
      <c r="M132" s="139"/>
      <c r="N132" s="277">
        <v>0</v>
      </c>
      <c r="O132" s="137">
        <f t="shared" si="1"/>
        <v>0</v>
      </c>
      <c r="P132" s="392"/>
      <c r="Q132" s="392"/>
      <c r="R132" s="392"/>
    </row>
    <row r="133" spans="1:18" s="135" customFormat="1" x14ac:dyDescent="0.25">
      <c r="A133" s="461">
        <v>30</v>
      </c>
      <c r="B133" s="445" t="s">
        <v>93</v>
      </c>
      <c r="C133" s="399" t="s">
        <v>1557</v>
      </c>
      <c r="D133" s="428" t="s">
        <v>72</v>
      </c>
      <c r="E133" s="566">
        <v>4</v>
      </c>
      <c r="F133" s="436">
        <f>H133+J133+R133</f>
        <v>0.45290448000000005</v>
      </c>
      <c r="G133" s="418"/>
      <c r="H133" s="419">
        <f>G133*$P$8/1000</f>
        <v>0</v>
      </c>
      <c r="I133" s="427"/>
      <c r="J133" s="419">
        <f>I133*$P$9/1000</f>
        <v>0</v>
      </c>
      <c r="K133" s="139" t="s">
        <v>403</v>
      </c>
      <c r="L133" s="139" t="s">
        <v>72</v>
      </c>
      <c r="M133" s="139">
        <v>1</v>
      </c>
      <c r="N133" s="277">
        <v>0.4</v>
      </c>
      <c r="O133" s="137">
        <f t="shared" si="1"/>
        <v>0.4</v>
      </c>
      <c r="P133" s="390">
        <f>E133*F133</f>
        <v>1.8116179200000002</v>
      </c>
      <c r="Q133" s="390">
        <f>SUM(O133:O136)</f>
        <v>0.4</v>
      </c>
      <c r="R133" s="390">
        <f>Q133*1.02*1.05*$R$14</f>
        <v>0.45290448000000005</v>
      </c>
    </row>
    <row r="134" spans="1:18" s="135" customFormat="1" x14ac:dyDescent="0.25">
      <c r="A134" s="461"/>
      <c r="B134" s="445"/>
      <c r="C134" s="399"/>
      <c r="D134" s="428"/>
      <c r="E134" s="566"/>
      <c r="F134" s="436"/>
      <c r="G134" s="418"/>
      <c r="H134" s="419"/>
      <c r="I134" s="427"/>
      <c r="J134" s="419"/>
      <c r="K134" s="139"/>
      <c r="L134" s="139"/>
      <c r="M134" s="139"/>
      <c r="N134" s="277">
        <v>0</v>
      </c>
      <c r="O134" s="137">
        <f t="shared" si="1"/>
        <v>0</v>
      </c>
      <c r="P134" s="391"/>
      <c r="Q134" s="391"/>
      <c r="R134" s="391"/>
    </row>
    <row r="135" spans="1:18" s="135" customFormat="1" x14ac:dyDescent="0.25">
      <c r="A135" s="461"/>
      <c r="B135" s="445"/>
      <c r="C135" s="399"/>
      <c r="D135" s="428"/>
      <c r="E135" s="566"/>
      <c r="F135" s="436"/>
      <c r="G135" s="418"/>
      <c r="H135" s="419"/>
      <c r="I135" s="427"/>
      <c r="J135" s="419"/>
      <c r="K135" s="139"/>
      <c r="L135" s="139"/>
      <c r="M135" s="142"/>
      <c r="N135" s="277">
        <v>0</v>
      </c>
      <c r="O135" s="137">
        <f t="shared" si="1"/>
        <v>0</v>
      </c>
      <c r="P135" s="391"/>
      <c r="Q135" s="391"/>
      <c r="R135" s="391"/>
    </row>
    <row r="136" spans="1:18" s="135" customFormat="1" x14ac:dyDescent="0.25">
      <c r="A136" s="461"/>
      <c r="B136" s="445"/>
      <c r="C136" s="399"/>
      <c r="D136" s="428"/>
      <c r="E136" s="566"/>
      <c r="F136" s="436"/>
      <c r="G136" s="418"/>
      <c r="H136" s="419"/>
      <c r="I136" s="427"/>
      <c r="J136" s="419"/>
      <c r="K136" s="139"/>
      <c r="L136" s="139"/>
      <c r="M136" s="139"/>
      <c r="N136" s="277">
        <v>0</v>
      </c>
      <c r="O136" s="137">
        <f t="shared" si="1"/>
        <v>0</v>
      </c>
      <c r="P136" s="392"/>
      <c r="Q136" s="392"/>
      <c r="R136" s="392"/>
    </row>
    <row r="137" spans="1:18" s="135" customFormat="1" x14ac:dyDescent="0.25">
      <c r="A137" s="461">
        <v>31</v>
      </c>
      <c r="B137" s="445" t="s">
        <v>93</v>
      </c>
      <c r="C137" s="399" t="s">
        <v>1558</v>
      </c>
      <c r="D137" s="428" t="s">
        <v>72</v>
      </c>
      <c r="E137" s="566">
        <v>20</v>
      </c>
      <c r="F137" s="436">
        <f>H137+J137+R137</f>
        <v>0.39312108864</v>
      </c>
      <c r="G137" s="418"/>
      <c r="H137" s="419">
        <f>G137*$P$8/1000</f>
        <v>0</v>
      </c>
      <c r="I137" s="427"/>
      <c r="J137" s="419">
        <f>I137*$P$9/1000</f>
        <v>0</v>
      </c>
      <c r="K137" s="139" t="s">
        <v>403</v>
      </c>
      <c r="L137" s="139" t="s">
        <v>72</v>
      </c>
      <c r="M137" s="139">
        <v>1</v>
      </c>
      <c r="N137" s="277">
        <v>0.34720000000000001</v>
      </c>
      <c r="O137" s="137">
        <f t="shared" si="1"/>
        <v>0.34720000000000001</v>
      </c>
      <c r="P137" s="390">
        <f>E137*F137</f>
        <v>7.8624217728000003</v>
      </c>
      <c r="Q137" s="390">
        <f>SUM(O137:O140)</f>
        <v>0.34720000000000001</v>
      </c>
      <c r="R137" s="390">
        <f>Q137*1.02*1.05*$R$14</f>
        <v>0.39312108864</v>
      </c>
    </row>
    <row r="138" spans="1:18" s="135" customFormat="1" x14ac:dyDescent="0.25">
      <c r="A138" s="461"/>
      <c r="B138" s="445"/>
      <c r="C138" s="399"/>
      <c r="D138" s="428"/>
      <c r="E138" s="566"/>
      <c r="F138" s="436"/>
      <c r="G138" s="418"/>
      <c r="H138" s="419"/>
      <c r="I138" s="427"/>
      <c r="J138" s="419"/>
      <c r="K138" s="139"/>
      <c r="L138" s="139"/>
      <c r="M138" s="139"/>
      <c r="N138" s="277">
        <v>0</v>
      </c>
      <c r="O138" s="137">
        <f t="shared" si="1"/>
        <v>0</v>
      </c>
      <c r="P138" s="391"/>
      <c r="Q138" s="391"/>
      <c r="R138" s="391"/>
    </row>
    <row r="139" spans="1:18" s="135" customFormat="1" x14ac:dyDescent="0.25">
      <c r="A139" s="461"/>
      <c r="B139" s="445"/>
      <c r="C139" s="399"/>
      <c r="D139" s="428"/>
      <c r="E139" s="566"/>
      <c r="F139" s="436"/>
      <c r="G139" s="418"/>
      <c r="H139" s="419"/>
      <c r="I139" s="427"/>
      <c r="J139" s="419"/>
      <c r="K139" s="139"/>
      <c r="L139" s="139"/>
      <c r="M139" s="142"/>
      <c r="N139" s="277">
        <v>0</v>
      </c>
      <c r="O139" s="137">
        <f t="shared" si="1"/>
        <v>0</v>
      </c>
      <c r="P139" s="391"/>
      <c r="Q139" s="391"/>
      <c r="R139" s="391"/>
    </row>
    <row r="140" spans="1:18" s="135" customFormat="1" x14ac:dyDescent="0.25">
      <c r="A140" s="461"/>
      <c r="B140" s="445"/>
      <c r="C140" s="399"/>
      <c r="D140" s="428"/>
      <c r="E140" s="566"/>
      <c r="F140" s="436"/>
      <c r="G140" s="418"/>
      <c r="H140" s="419"/>
      <c r="I140" s="427"/>
      <c r="J140" s="419"/>
      <c r="K140" s="139"/>
      <c r="L140" s="139"/>
      <c r="M140" s="139"/>
      <c r="N140" s="277">
        <v>0</v>
      </c>
      <c r="O140" s="137">
        <f t="shared" si="1"/>
        <v>0</v>
      </c>
      <c r="P140" s="392"/>
      <c r="Q140" s="392"/>
      <c r="R140" s="392"/>
    </row>
    <row r="141" spans="1:18" s="135" customFormat="1" x14ac:dyDescent="0.25">
      <c r="A141" s="461">
        <v>32</v>
      </c>
      <c r="B141" s="445" t="s">
        <v>93</v>
      </c>
      <c r="C141" s="399" t="s">
        <v>1559</v>
      </c>
      <c r="D141" s="428" t="s">
        <v>72</v>
      </c>
      <c r="E141" s="566">
        <v>6</v>
      </c>
      <c r="F141" s="436">
        <f>H141+J141+R141</f>
        <v>0.19565473536000003</v>
      </c>
      <c r="G141" s="418"/>
      <c r="H141" s="419">
        <f>G141*$P$8/1000</f>
        <v>0</v>
      </c>
      <c r="I141" s="427"/>
      <c r="J141" s="419">
        <f>I141*$P$9/1000</f>
        <v>0</v>
      </c>
      <c r="K141" s="139" t="s">
        <v>403</v>
      </c>
      <c r="L141" s="139" t="s">
        <v>72</v>
      </c>
      <c r="M141" s="139">
        <v>1</v>
      </c>
      <c r="N141" s="277">
        <v>0.17280000000000001</v>
      </c>
      <c r="O141" s="137">
        <f t="shared" si="1"/>
        <v>0.17280000000000001</v>
      </c>
      <c r="P141" s="390">
        <f>E141*F141</f>
        <v>1.1739284121600002</v>
      </c>
      <c r="Q141" s="390">
        <f>SUM(O141:O144)</f>
        <v>0.17280000000000001</v>
      </c>
      <c r="R141" s="390">
        <f>Q141*1.02*1.05*$R$14</f>
        <v>0.19565473536000003</v>
      </c>
    </row>
    <row r="142" spans="1:18" s="135" customFormat="1" x14ac:dyDescent="0.25">
      <c r="A142" s="461"/>
      <c r="B142" s="445"/>
      <c r="C142" s="399"/>
      <c r="D142" s="428"/>
      <c r="E142" s="566"/>
      <c r="F142" s="436"/>
      <c r="G142" s="418"/>
      <c r="H142" s="419"/>
      <c r="I142" s="427"/>
      <c r="J142" s="419"/>
      <c r="K142" s="139"/>
      <c r="L142" s="139"/>
      <c r="M142" s="139"/>
      <c r="N142" s="277">
        <v>0</v>
      </c>
      <c r="O142" s="137">
        <f t="shared" ref="O142:O205" si="2">M142*N142</f>
        <v>0</v>
      </c>
      <c r="P142" s="391"/>
      <c r="Q142" s="391"/>
      <c r="R142" s="391"/>
    </row>
    <row r="143" spans="1:18" s="135" customFormat="1" x14ac:dyDescent="0.25">
      <c r="A143" s="461"/>
      <c r="B143" s="445"/>
      <c r="C143" s="399"/>
      <c r="D143" s="428"/>
      <c r="E143" s="566"/>
      <c r="F143" s="436"/>
      <c r="G143" s="418"/>
      <c r="H143" s="419"/>
      <c r="I143" s="427"/>
      <c r="J143" s="419"/>
      <c r="K143" s="139"/>
      <c r="L143" s="139"/>
      <c r="M143" s="142"/>
      <c r="N143" s="277">
        <v>0</v>
      </c>
      <c r="O143" s="137">
        <f t="shared" si="2"/>
        <v>0</v>
      </c>
      <c r="P143" s="391"/>
      <c r="Q143" s="391"/>
      <c r="R143" s="391"/>
    </row>
    <row r="144" spans="1:18" s="135" customFormat="1" x14ac:dyDescent="0.25">
      <c r="A144" s="461"/>
      <c r="B144" s="445"/>
      <c r="C144" s="399"/>
      <c r="D144" s="428"/>
      <c r="E144" s="566"/>
      <c r="F144" s="436"/>
      <c r="G144" s="418"/>
      <c r="H144" s="419"/>
      <c r="I144" s="427"/>
      <c r="J144" s="419"/>
      <c r="K144" s="139"/>
      <c r="L144" s="139"/>
      <c r="M144" s="139"/>
      <c r="N144" s="277">
        <v>0</v>
      </c>
      <c r="O144" s="137">
        <f t="shared" si="2"/>
        <v>0</v>
      </c>
      <c r="P144" s="392"/>
      <c r="Q144" s="392"/>
      <c r="R144" s="392"/>
    </row>
    <row r="145" spans="1:18" s="135" customFormat="1" x14ac:dyDescent="0.25">
      <c r="A145" s="461">
        <v>33</v>
      </c>
      <c r="B145" s="445" t="s">
        <v>93</v>
      </c>
      <c r="C145" s="399" t="s">
        <v>1560</v>
      </c>
      <c r="D145" s="428" t="s">
        <v>72</v>
      </c>
      <c r="E145" s="566">
        <v>4</v>
      </c>
      <c r="F145" s="436">
        <f>H145+J145+R145</f>
        <v>0.33333769728000001</v>
      </c>
      <c r="G145" s="418"/>
      <c r="H145" s="419">
        <f>G145*$P$8/1000</f>
        <v>0</v>
      </c>
      <c r="I145" s="427"/>
      <c r="J145" s="419">
        <f>I145*$P$9/1000</f>
        <v>0</v>
      </c>
      <c r="K145" s="139" t="s">
        <v>403</v>
      </c>
      <c r="L145" s="139" t="s">
        <v>72</v>
      </c>
      <c r="M145" s="139">
        <v>1</v>
      </c>
      <c r="N145" s="277">
        <v>0.2944</v>
      </c>
      <c r="O145" s="137">
        <f t="shared" si="2"/>
        <v>0.2944</v>
      </c>
      <c r="P145" s="390">
        <f>E145*F145</f>
        <v>1.33335078912</v>
      </c>
      <c r="Q145" s="390">
        <f>SUM(O145:O148)</f>
        <v>0.2944</v>
      </c>
      <c r="R145" s="390">
        <f>Q145*1.02*1.05*$R$14</f>
        <v>0.33333769728000001</v>
      </c>
    </row>
    <row r="146" spans="1:18" s="135" customFormat="1" x14ac:dyDescent="0.25">
      <c r="A146" s="461"/>
      <c r="B146" s="445"/>
      <c r="C146" s="399"/>
      <c r="D146" s="428"/>
      <c r="E146" s="566"/>
      <c r="F146" s="436"/>
      <c r="G146" s="418"/>
      <c r="H146" s="419"/>
      <c r="I146" s="427"/>
      <c r="J146" s="419"/>
      <c r="K146" s="139"/>
      <c r="L146" s="139"/>
      <c r="M146" s="139"/>
      <c r="N146" s="277">
        <v>0</v>
      </c>
      <c r="O146" s="137">
        <f t="shared" si="2"/>
        <v>0</v>
      </c>
      <c r="P146" s="391"/>
      <c r="Q146" s="391"/>
      <c r="R146" s="391"/>
    </row>
    <row r="147" spans="1:18" s="135" customFormat="1" x14ac:dyDescent="0.25">
      <c r="A147" s="461"/>
      <c r="B147" s="445"/>
      <c r="C147" s="399"/>
      <c r="D147" s="428"/>
      <c r="E147" s="566"/>
      <c r="F147" s="436"/>
      <c r="G147" s="418"/>
      <c r="H147" s="419"/>
      <c r="I147" s="427"/>
      <c r="J147" s="419"/>
      <c r="K147" s="139"/>
      <c r="L147" s="139"/>
      <c r="M147" s="142"/>
      <c r="N147" s="277">
        <v>0</v>
      </c>
      <c r="O147" s="137">
        <f t="shared" si="2"/>
        <v>0</v>
      </c>
      <c r="P147" s="391"/>
      <c r="Q147" s="391"/>
      <c r="R147" s="391"/>
    </row>
    <row r="148" spans="1:18" s="135" customFormat="1" x14ac:dyDescent="0.25">
      <c r="A148" s="461"/>
      <c r="B148" s="445"/>
      <c r="C148" s="399"/>
      <c r="D148" s="428"/>
      <c r="E148" s="566"/>
      <c r="F148" s="436"/>
      <c r="G148" s="418"/>
      <c r="H148" s="419"/>
      <c r="I148" s="427"/>
      <c r="J148" s="419"/>
      <c r="K148" s="139"/>
      <c r="L148" s="139"/>
      <c r="M148" s="139"/>
      <c r="N148" s="277">
        <v>0</v>
      </c>
      <c r="O148" s="137">
        <f t="shared" si="2"/>
        <v>0</v>
      </c>
      <c r="P148" s="392"/>
      <c r="Q148" s="392"/>
      <c r="R148" s="392"/>
    </row>
    <row r="149" spans="1:18" s="135" customFormat="1" x14ac:dyDescent="0.25">
      <c r="A149" s="461">
        <v>34</v>
      </c>
      <c r="B149" s="445" t="s">
        <v>93</v>
      </c>
      <c r="C149" s="399" t="s">
        <v>1561</v>
      </c>
      <c r="D149" s="428" t="s">
        <v>72</v>
      </c>
      <c r="E149" s="566">
        <v>80</v>
      </c>
      <c r="F149" s="436">
        <f>H149+J149+R149</f>
        <v>0.20652444288000002</v>
      </c>
      <c r="G149" s="418"/>
      <c r="H149" s="419">
        <f>G149*$P$8/1000</f>
        <v>0</v>
      </c>
      <c r="I149" s="427"/>
      <c r="J149" s="419">
        <f>I149*$P$9/1000</f>
        <v>0</v>
      </c>
      <c r="K149" s="139" t="s">
        <v>403</v>
      </c>
      <c r="L149" s="139" t="s">
        <v>72</v>
      </c>
      <c r="M149" s="139">
        <v>1</v>
      </c>
      <c r="N149" s="277">
        <v>0.18240000000000001</v>
      </c>
      <c r="O149" s="137">
        <f t="shared" si="2"/>
        <v>0.18240000000000001</v>
      </c>
      <c r="P149" s="390">
        <f>E149*F149</f>
        <v>16.521955430400002</v>
      </c>
      <c r="Q149" s="390">
        <f>SUM(O149:O152)</f>
        <v>0.18240000000000001</v>
      </c>
      <c r="R149" s="390">
        <f>Q149*1.02*1.05*$R$14</f>
        <v>0.20652444288000002</v>
      </c>
    </row>
    <row r="150" spans="1:18" s="135" customFormat="1" x14ac:dyDescent="0.25">
      <c r="A150" s="461"/>
      <c r="B150" s="445"/>
      <c r="C150" s="399"/>
      <c r="D150" s="428"/>
      <c r="E150" s="566"/>
      <c r="F150" s="436"/>
      <c r="G150" s="418"/>
      <c r="H150" s="419"/>
      <c r="I150" s="427"/>
      <c r="J150" s="419"/>
      <c r="K150" s="139"/>
      <c r="L150" s="139"/>
      <c r="M150" s="139"/>
      <c r="N150" s="277">
        <v>0</v>
      </c>
      <c r="O150" s="137">
        <f t="shared" si="2"/>
        <v>0</v>
      </c>
      <c r="P150" s="391"/>
      <c r="Q150" s="391"/>
      <c r="R150" s="391"/>
    </row>
    <row r="151" spans="1:18" s="135" customFormat="1" x14ac:dyDescent="0.25">
      <c r="A151" s="461"/>
      <c r="B151" s="445"/>
      <c r="C151" s="399"/>
      <c r="D151" s="428"/>
      <c r="E151" s="566"/>
      <c r="F151" s="436"/>
      <c r="G151" s="418"/>
      <c r="H151" s="419"/>
      <c r="I151" s="427"/>
      <c r="J151" s="419"/>
      <c r="K151" s="139"/>
      <c r="L151" s="139"/>
      <c r="M151" s="142"/>
      <c r="N151" s="277">
        <v>0</v>
      </c>
      <c r="O151" s="137">
        <f t="shared" si="2"/>
        <v>0</v>
      </c>
      <c r="P151" s="391"/>
      <c r="Q151" s="391"/>
      <c r="R151" s="391"/>
    </row>
    <row r="152" spans="1:18" s="135" customFormat="1" x14ac:dyDescent="0.25">
      <c r="A152" s="461"/>
      <c r="B152" s="445"/>
      <c r="C152" s="399"/>
      <c r="D152" s="428"/>
      <c r="E152" s="566"/>
      <c r="F152" s="436"/>
      <c r="G152" s="418"/>
      <c r="H152" s="419"/>
      <c r="I152" s="427"/>
      <c r="J152" s="419"/>
      <c r="K152" s="139"/>
      <c r="L152" s="139"/>
      <c r="M152" s="139"/>
      <c r="N152" s="277">
        <v>0</v>
      </c>
      <c r="O152" s="137">
        <f t="shared" si="2"/>
        <v>0</v>
      </c>
      <c r="P152" s="392"/>
      <c r="Q152" s="392"/>
      <c r="R152" s="392"/>
    </row>
    <row r="153" spans="1:18" s="135" customFormat="1" x14ac:dyDescent="0.25">
      <c r="A153" s="461">
        <v>35</v>
      </c>
      <c r="B153" s="445" t="s">
        <v>93</v>
      </c>
      <c r="C153" s="399" t="s">
        <v>1562</v>
      </c>
      <c r="D153" s="428" t="s">
        <v>72</v>
      </c>
      <c r="E153" s="566">
        <v>10</v>
      </c>
      <c r="F153" s="436">
        <f>H153+J153+R153</f>
        <v>0.14130619776</v>
      </c>
      <c r="G153" s="418"/>
      <c r="H153" s="419">
        <f>G153*$P$8/1000</f>
        <v>0</v>
      </c>
      <c r="I153" s="427"/>
      <c r="J153" s="419">
        <f>I153*$P$9/1000</f>
        <v>0</v>
      </c>
      <c r="K153" s="139" t="s">
        <v>403</v>
      </c>
      <c r="L153" s="139" t="s">
        <v>72</v>
      </c>
      <c r="M153" s="139">
        <v>1</v>
      </c>
      <c r="N153" s="277">
        <v>0.12480000000000001</v>
      </c>
      <c r="O153" s="137">
        <f t="shared" si="2"/>
        <v>0.12480000000000001</v>
      </c>
      <c r="P153" s="390">
        <f>E153*F153</f>
        <v>1.4130619776</v>
      </c>
      <c r="Q153" s="390">
        <f>SUM(O153:O156)</f>
        <v>0.12480000000000001</v>
      </c>
      <c r="R153" s="390">
        <f>Q153*1.02*1.05*$R$14</f>
        <v>0.14130619776</v>
      </c>
    </row>
    <row r="154" spans="1:18" s="135" customFormat="1" x14ac:dyDescent="0.25">
      <c r="A154" s="461"/>
      <c r="B154" s="445"/>
      <c r="C154" s="399"/>
      <c r="D154" s="428"/>
      <c r="E154" s="566"/>
      <c r="F154" s="436"/>
      <c r="G154" s="418"/>
      <c r="H154" s="419"/>
      <c r="I154" s="427"/>
      <c r="J154" s="419"/>
      <c r="K154" s="139"/>
      <c r="L154" s="139"/>
      <c r="M154" s="139"/>
      <c r="N154" s="277">
        <v>0</v>
      </c>
      <c r="O154" s="137">
        <f t="shared" si="2"/>
        <v>0</v>
      </c>
      <c r="P154" s="391"/>
      <c r="Q154" s="391"/>
      <c r="R154" s="391"/>
    </row>
    <row r="155" spans="1:18" s="135" customFormat="1" x14ac:dyDescent="0.25">
      <c r="A155" s="461"/>
      <c r="B155" s="445"/>
      <c r="C155" s="399"/>
      <c r="D155" s="428"/>
      <c r="E155" s="566"/>
      <c r="F155" s="436"/>
      <c r="G155" s="418"/>
      <c r="H155" s="419"/>
      <c r="I155" s="427"/>
      <c r="J155" s="419"/>
      <c r="K155" s="139"/>
      <c r="L155" s="139"/>
      <c r="M155" s="142"/>
      <c r="N155" s="277">
        <v>0</v>
      </c>
      <c r="O155" s="137">
        <f t="shared" si="2"/>
        <v>0</v>
      </c>
      <c r="P155" s="391"/>
      <c r="Q155" s="391"/>
      <c r="R155" s="391"/>
    </row>
    <row r="156" spans="1:18" s="135" customFormat="1" x14ac:dyDescent="0.25">
      <c r="A156" s="461"/>
      <c r="B156" s="445"/>
      <c r="C156" s="399"/>
      <c r="D156" s="428"/>
      <c r="E156" s="566"/>
      <c r="F156" s="436"/>
      <c r="G156" s="418"/>
      <c r="H156" s="419"/>
      <c r="I156" s="427"/>
      <c r="J156" s="419"/>
      <c r="K156" s="139"/>
      <c r="L156" s="139"/>
      <c r="M156" s="139"/>
      <c r="N156" s="277">
        <v>0</v>
      </c>
      <c r="O156" s="137">
        <f t="shared" si="2"/>
        <v>0</v>
      </c>
      <c r="P156" s="392"/>
      <c r="Q156" s="392"/>
      <c r="R156" s="392"/>
    </row>
    <row r="157" spans="1:18" s="135" customFormat="1" x14ac:dyDescent="0.25">
      <c r="A157" s="461">
        <v>36</v>
      </c>
      <c r="B157" s="445" t="s">
        <v>93</v>
      </c>
      <c r="C157" s="399" t="s">
        <v>1563</v>
      </c>
      <c r="D157" s="428" t="s">
        <v>72</v>
      </c>
      <c r="E157" s="566">
        <v>40</v>
      </c>
      <c r="F157" s="436">
        <f>H157+J157+R157</f>
        <v>0.17029208447999999</v>
      </c>
      <c r="G157" s="437"/>
      <c r="H157" s="419">
        <f>G157*$P$8/1000</f>
        <v>0</v>
      </c>
      <c r="I157" s="423"/>
      <c r="J157" s="419">
        <f>I157*$P$9/1000</f>
        <v>0</v>
      </c>
      <c r="K157" s="139" t="s">
        <v>403</v>
      </c>
      <c r="L157" s="139" t="s">
        <v>72</v>
      </c>
      <c r="M157" s="139">
        <v>1</v>
      </c>
      <c r="N157" s="277">
        <v>0.15040000000000001</v>
      </c>
      <c r="O157" s="137">
        <f t="shared" si="2"/>
        <v>0.15040000000000001</v>
      </c>
      <c r="P157" s="390">
        <f>E157*F157</f>
        <v>6.8116833791999998</v>
      </c>
      <c r="Q157" s="390">
        <f>SUM(O157:O160)</f>
        <v>0.15040000000000001</v>
      </c>
      <c r="R157" s="390">
        <f>Q157*1.02*1.05*$R$14</f>
        <v>0.17029208447999999</v>
      </c>
    </row>
    <row r="158" spans="1:18" s="135" customFormat="1" x14ac:dyDescent="0.25">
      <c r="A158" s="461"/>
      <c r="B158" s="445"/>
      <c r="C158" s="399"/>
      <c r="D158" s="428"/>
      <c r="E158" s="566"/>
      <c r="F158" s="436"/>
      <c r="G158" s="437"/>
      <c r="H158" s="419"/>
      <c r="I158" s="423"/>
      <c r="J158" s="419"/>
      <c r="K158" s="139"/>
      <c r="L158" s="139"/>
      <c r="M158" s="139"/>
      <c r="N158" s="277">
        <v>0</v>
      </c>
      <c r="O158" s="137">
        <f t="shared" si="2"/>
        <v>0</v>
      </c>
      <c r="P158" s="391"/>
      <c r="Q158" s="391"/>
      <c r="R158" s="391"/>
    </row>
    <row r="159" spans="1:18" s="135" customFormat="1" x14ac:dyDescent="0.25">
      <c r="A159" s="461"/>
      <c r="B159" s="445"/>
      <c r="C159" s="399"/>
      <c r="D159" s="428"/>
      <c r="E159" s="566"/>
      <c r="F159" s="436"/>
      <c r="G159" s="437"/>
      <c r="H159" s="419"/>
      <c r="I159" s="423"/>
      <c r="J159" s="419"/>
      <c r="K159" s="139"/>
      <c r="L159" s="277"/>
      <c r="M159" s="255"/>
      <c r="N159" s="277">
        <v>0</v>
      </c>
      <c r="O159" s="137">
        <f t="shared" si="2"/>
        <v>0</v>
      </c>
      <c r="P159" s="391"/>
      <c r="Q159" s="391"/>
      <c r="R159" s="391"/>
    </row>
    <row r="160" spans="1:18" s="135" customFormat="1" x14ac:dyDescent="0.25">
      <c r="A160" s="461"/>
      <c r="B160" s="445"/>
      <c r="C160" s="399"/>
      <c r="D160" s="428"/>
      <c r="E160" s="566"/>
      <c r="F160" s="436"/>
      <c r="G160" s="437"/>
      <c r="H160" s="419"/>
      <c r="I160" s="423"/>
      <c r="J160" s="419"/>
      <c r="K160" s="139"/>
      <c r="L160" s="139"/>
      <c r="M160" s="139"/>
      <c r="N160" s="277">
        <v>0</v>
      </c>
      <c r="O160" s="137">
        <f t="shared" si="2"/>
        <v>0</v>
      </c>
      <c r="P160" s="392"/>
      <c r="Q160" s="392"/>
      <c r="R160" s="392"/>
    </row>
    <row r="161" spans="1:18" s="135" customFormat="1" x14ac:dyDescent="0.25">
      <c r="A161" s="461">
        <v>37</v>
      </c>
      <c r="B161" s="445" t="s">
        <v>93</v>
      </c>
      <c r="C161" s="399" t="s">
        <v>1564</v>
      </c>
      <c r="D161" s="428" t="s">
        <v>72</v>
      </c>
      <c r="E161" s="566">
        <v>36</v>
      </c>
      <c r="F161" s="436">
        <f>H161+J161+R161</f>
        <v>0.13949457983999999</v>
      </c>
      <c r="G161" s="437"/>
      <c r="H161" s="419">
        <f>G161*$P$8/1000</f>
        <v>0</v>
      </c>
      <c r="I161" s="427"/>
      <c r="J161" s="419">
        <f>I161*$P$9/1000</f>
        <v>0</v>
      </c>
      <c r="K161" s="139" t="s">
        <v>403</v>
      </c>
      <c r="L161" s="139" t="s">
        <v>72</v>
      </c>
      <c r="M161" s="139">
        <v>1</v>
      </c>
      <c r="N161" s="277">
        <v>0.1232</v>
      </c>
      <c r="O161" s="137">
        <f t="shared" si="2"/>
        <v>0.1232</v>
      </c>
      <c r="P161" s="390">
        <f>E161*F161</f>
        <v>5.0218048742399999</v>
      </c>
      <c r="Q161" s="390">
        <f>SUM(O161:O164)</f>
        <v>0.1232</v>
      </c>
      <c r="R161" s="390">
        <f>Q161*1.02*1.05*$R$14</f>
        <v>0.13949457983999999</v>
      </c>
    </row>
    <row r="162" spans="1:18" s="135" customFormat="1" x14ac:dyDescent="0.25">
      <c r="A162" s="461"/>
      <c r="B162" s="445"/>
      <c r="C162" s="399"/>
      <c r="D162" s="428"/>
      <c r="E162" s="566"/>
      <c r="F162" s="436"/>
      <c r="G162" s="437"/>
      <c r="H162" s="419"/>
      <c r="I162" s="427"/>
      <c r="J162" s="419"/>
      <c r="K162" s="139"/>
      <c r="L162" s="139"/>
      <c r="M162" s="139"/>
      <c r="N162" s="277">
        <v>0</v>
      </c>
      <c r="O162" s="137">
        <f t="shared" si="2"/>
        <v>0</v>
      </c>
      <c r="P162" s="391"/>
      <c r="Q162" s="391"/>
      <c r="R162" s="391"/>
    </row>
    <row r="163" spans="1:18" s="135" customFormat="1" x14ac:dyDescent="0.25">
      <c r="A163" s="461"/>
      <c r="B163" s="445"/>
      <c r="C163" s="399"/>
      <c r="D163" s="428"/>
      <c r="E163" s="566"/>
      <c r="F163" s="436"/>
      <c r="G163" s="437"/>
      <c r="H163" s="419"/>
      <c r="I163" s="427"/>
      <c r="J163" s="419"/>
      <c r="K163" s="139"/>
      <c r="L163" s="139"/>
      <c r="M163" s="142"/>
      <c r="N163" s="277">
        <v>0</v>
      </c>
      <c r="O163" s="137">
        <f t="shared" si="2"/>
        <v>0</v>
      </c>
      <c r="P163" s="391"/>
      <c r="Q163" s="391"/>
      <c r="R163" s="391"/>
    </row>
    <row r="164" spans="1:18" s="135" customFormat="1" x14ac:dyDescent="0.25">
      <c r="A164" s="461"/>
      <c r="B164" s="445"/>
      <c r="C164" s="399"/>
      <c r="D164" s="428"/>
      <c r="E164" s="566"/>
      <c r="F164" s="436"/>
      <c r="G164" s="437"/>
      <c r="H164" s="419"/>
      <c r="I164" s="427"/>
      <c r="J164" s="419"/>
      <c r="K164" s="139"/>
      <c r="L164" s="139"/>
      <c r="M164" s="139"/>
      <c r="N164" s="277">
        <v>0</v>
      </c>
      <c r="O164" s="137">
        <f t="shared" si="2"/>
        <v>0</v>
      </c>
      <c r="P164" s="392"/>
      <c r="Q164" s="392"/>
      <c r="R164" s="392"/>
    </row>
    <row r="165" spans="1:18" s="135" customFormat="1" x14ac:dyDescent="0.25">
      <c r="A165" s="461">
        <v>38</v>
      </c>
      <c r="B165" s="445" t="s">
        <v>93</v>
      </c>
      <c r="C165" s="399" t="s">
        <v>1565</v>
      </c>
      <c r="D165" s="428" t="s">
        <v>72</v>
      </c>
      <c r="E165" s="566">
        <v>10</v>
      </c>
      <c r="F165" s="436">
        <f>H165+J165+R165</f>
        <v>8.6957660159999992E-2</v>
      </c>
      <c r="G165" s="437"/>
      <c r="H165" s="419">
        <f>G165*$P$8/1000</f>
        <v>0</v>
      </c>
      <c r="I165" s="427"/>
      <c r="J165" s="419">
        <f>I165*$P$9/1000</f>
        <v>0</v>
      </c>
      <c r="K165" s="139" t="s">
        <v>403</v>
      </c>
      <c r="L165" s="139" t="s">
        <v>72</v>
      </c>
      <c r="M165" s="139">
        <v>1</v>
      </c>
      <c r="N165" s="277">
        <v>7.6800000000000007E-2</v>
      </c>
      <c r="O165" s="137">
        <f t="shared" si="2"/>
        <v>7.6800000000000007E-2</v>
      </c>
      <c r="P165" s="390">
        <f>E165*F165</f>
        <v>0.86957660159999994</v>
      </c>
      <c r="Q165" s="390">
        <f>SUM(O165:O168)</f>
        <v>7.6800000000000007E-2</v>
      </c>
      <c r="R165" s="390">
        <f>Q165*1.02*1.05*$R$14</f>
        <v>8.6957660159999992E-2</v>
      </c>
    </row>
    <row r="166" spans="1:18" s="135" customFormat="1" x14ac:dyDescent="0.25">
      <c r="A166" s="461"/>
      <c r="B166" s="445"/>
      <c r="C166" s="399"/>
      <c r="D166" s="428"/>
      <c r="E166" s="566"/>
      <c r="F166" s="436"/>
      <c r="G166" s="437"/>
      <c r="H166" s="419"/>
      <c r="I166" s="427"/>
      <c r="J166" s="419"/>
      <c r="K166" s="139"/>
      <c r="L166" s="139"/>
      <c r="M166" s="139"/>
      <c r="N166" s="277">
        <v>0</v>
      </c>
      <c r="O166" s="137">
        <f t="shared" si="2"/>
        <v>0</v>
      </c>
      <c r="P166" s="391"/>
      <c r="Q166" s="391"/>
      <c r="R166" s="391"/>
    </row>
    <row r="167" spans="1:18" s="135" customFormat="1" x14ac:dyDescent="0.25">
      <c r="A167" s="461"/>
      <c r="B167" s="445"/>
      <c r="C167" s="399"/>
      <c r="D167" s="428"/>
      <c r="E167" s="566"/>
      <c r="F167" s="436"/>
      <c r="G167" s="437"/>
      <c r="H167" s="419"/>
      <c r="I167" s="427"/>
      <c r="J167" s="419"/>
      <c r="K167" s="139"/>
      <c r="L167" s="277"/>
      <c r="M167" s="255"/>
      <c r="N167" s="277">
        <v>0</v>
      </c>
      <c r="O167" s="137">
        <f t="shared" si="2"/>
        <v>0</v>
      </c>
      <c r="P167" s="391"/>
      <c r="Q167" s="391"/>
      <c r="R167" s="391"/>
    </row>
    <row r="168" spans="1:18" s="135" customFormat="1" x14ac:dyDescent="0.25">
      <c r="A168" s="461"/>
      <c r="B168" s="445"/>
      <c r="C168" s="399"/>
      <c r="D168" s="428"/>
      <c r="E168" s="566"/>
      <c r="F168" s="436"/>
      <c r="G168" s="437"/>
      <c r="H168" s="419"/>
      <c r="I168" s="427"/>
      <c r="J168" s="419"/>
      <c r="K168" s="139"/>
      <c r="L168" s="139"/>
      <c r="M168" s="139"/>
      <c r="N168" s="277">
        <v>0</v>
      </c>
      <c r="O168" s="137">
        <f t="shared" si="2"/>
        <v>0</v>
      </c>
      <c r="P168" s="392"/>
      <c r="Q168" s="392"/>
      <c r="R168" s="392"/>
    </row>
    <row r="169" spans="1:18" s="135" customFormat="1" x14ac:dyDescent="0.25">
      <c r="A169" s="461">
        <v>39</v>
      </c>
      <c r="B169" s="445" t="s">
        <v>93</v>
      </c>
      <c r="C169" s="399" t="s">
        <v>1566</v>
      </c>
      <c r="D169" s="428" t="s">
        <v>72</v>
      </c>
      <c r="E169" s="566">
        <v>10</v>
      </c>
      <c r="F169" s="436">
        <f>H169+J169+R169</f>
        <v>0.80073512064000008</v>
      </c>
      <c r="G169" s="501"/>
      <c r="H169" s="419">
        <f>G169*$P$8/1000</f>
        <v>0</v>
      </c>
      <c r="I169" s="427"/>
      <c r="J169" s="419">
        <f>I169*$P$9/1000</f>
        <v>0</v>
      </c>
      <c r="K169" s="139" t="s">
        <v>287</v>
      </c>
      <c r="L169" s="139" t="s">
        <v>72</v>
      </c>
      <c r="M169" s="139">
        <v>1</v>
      </c>
      <c r="N169" s="277">
        <v>0.70720000000000005</v>
      </c>
      <c r="O169" s="137">
        <f t="shared" si="2"/>
        <v>0.70720000000000005</v>
      </c>
      <c r="P169" s="390">
        <f>E169*F169</f>
        <v>8.007351206400001</v>
      </c>
      <c r="Q169" s="390">
        <f>SUM(O169:O172)</f>
        <v>0.70720000000000005</v>
      </c>
      <c r="R169" s="390">
        <f>Q169*1.02*1.05*$R$14</f>
        <v>0.80073512064000008</v>
      </c>
    </row>
    <row r="170" spans="1:18" s="135" customFormat="1" x14ac:dyDescent="0.25">
      <c r="A170" s="461"/>
      <c r="B170" s="445"/>
      <c r="C170" s="399"/>
      <c r="D170" s="428"/>
      <c r="E170" s="566"/>
      <c r="F170" s="436"/>
      <c r="G170" s="501"/>
      <c r="H170" s="419"/>
      <c r="I170" s="427"/>
      <c r="J170" s="419"/>
      <c r="K170" s="139"/>
      <c r="L170" s="139"/>
      <c r="M170" s="139"/>
      <c r="N170" s="277">
        <v>0</v>
      </c>
      <c r="O170" s="137">
        <f t="shared" si="2"/>
        <v>0</v>
      </c>
      <c r="P170" s="391"/>
      <c r="Q170" s="391"/>
      <c r="R170" s="391"/>
    </row>
    <row r="171" spans="1:18" s="135" customFormat="1" x14ac:dyDescent="0.25">
      <c r="A171" s="461"/>
      <c r="B171" s="445"/>
      <c r="C171" s="399"/>
      <c r="D171" s="428"/>
      <c r="E171" s="566"/>
      <c r="F171" s="436"/>
      <c r="G171" s="501"/>
      <c r="H171" s="419"/>
      <c r="I171" s="427"/>
      <c r="J171" s="419"/>
      <c r="K171" s="139"/>
      <c r="L171" s="139"/>
      <c r="M171" s="255"/>
      <c r="N171" s="277">
        <v>0</v>
      </c>
      <c r="O171" s="137">
        <f t="shared" si="2"/>
        <v>0</v>
      </c>
      <c r="P171" s="391"/>
      <c r="Q171" s="391"/>
      <c r="R171" s="391"/>
    </row>
    <row r="172" spans="1:18" s="135" customFormat="1" x14ac:dyDescent="0.25">
      <c r="A172" s="461"/>
      <c r="B172" s="445"/>
      <c r="C172" s="399"/>
      <c r="D172" s="428"/>
      <c r="E172" s="566"/>
      <c r="F172" s="436"/>
      <c r="G172" s="501"/>
      <c r="H172" s="419"/>
      <c r="I172" s="427"/>
      <c r="J172" s="419"/>
      <c r="K172" s="139"/>
      <c r="L172" s="139"/>
      <c r="M172" s="139"/>
      <c r="N172" s="277">
        <v>0</v>
      </c>
      <c r="O172" s="137">
        <f t="shared" si="2"/>
        <v>0</v>
      </c>
      <c r="P172" s="392"/>
      <c r="Q172" s="392"/>
      <c r="R172" s="392"/>
    </row>
    <row r="173" spans="1:18" s="135" customFormat="1" x14ac:dyDescent="0.25">
      <c r="A173" s="461">
        <v>40</v>
      </c>
      <c r="B173" s="445" t="s">
        <v>93</v>
      </c>
      <c r="C173" s="399" t="s">
        <v>1567</v>
      </c>
      <c r="D173" s="428" t="s">
        <v>72</v>
      </c>
      <c r="E173" s="566">
        <v>4</v>
      </c>
      <c r="F173" s="436">
        <f>H173+J173+R173</f>
        <v>0.74819820096000011</v>
      </c>
      <c r="G173" s="501"/>
      <c r="H173" s="419">
        <f>G173*$P$8/1000</f>
        <v>0</v>
      </c>
      <c r="I173" s="427"/>
      <c r="J173" s="419">
        <f>I173*$P$9/1000</f>
        <v>0</v>
      </c>
      <c r="K173" s="139" t="s">
        <v>287</v>
      </c>
      <c r="L173" s="139" t="s">
        <v>72</v>
      </c>
      <c r="M173" s="139">
        <v>1</v>
      </c>
      <c r="N173" s="277">
        <v>0.66080000000000005</v>
      </c>
      <c r="O173" s="137">
        <f t="shared" si="2"/>
        <v>0.66080000000000005</v>
      </c>
      <c r="P173" s="390">
        <f>E173*F173</f>
        <v>2.9927928038400005</v>
      </c>
      <c r="Q173" s="390">
        <f>SUM(O173:O176)</f>
        <v>0.66080000000000005</v>
      </c>
      <c r="R173" s="390">
        <f>Q173*1.02*1.05*$R$14</f>
        <v>0.74819820096000011</v>
      </c>
    </row>
    <row r="174" spans="1:18" s="135" customFormat="1" x14ac:dyDescent="0.25">
      <c r="A174" s="461"/>
      <c r="B174" s="445"/>
      <c r="C174" s="399"/>
      <c r="D174" s="428"/>
      <c r="E174" s="566"/>
      <c r="F174" s="436"/>
      <c r="G174" s="501"/>
      <c r="H174" s="419"/>
      <c r="I174" s="427"/>
      <c r="J174" s="419"/>
      <c r="K174" s="139"/>
      <c r="L174" s="139"/>
      <c r="M174" s="139"/>
      <c r="N174" s="277">
        <v>0</v>
      </c>
      <c r="O174" s="137">
        <f t="shared" si="2"/>
        <v>0</v>
      </c>
      <c r="P174" s="391"/>
      <c r="Q174" s="391"/>
      <c r="R174" s="391"/>
    </row>
    <row r="175" spans="1:18" s="135" customFormat="1" x14ac:dyDescent="0.25">
      <c r="A175" s="461"/>
      <c r="B175" s="445"/>
      <c r="C175" s="399"/>
      <c r="D175" s="428"/>
      <c r="E175" s="566"/>
      <c r="F175" s="436"/>
      <c r="G175" s="501"/>
      <c r="H175" s="419"/>
      <c r="I175" s="427"/>
      <c r="J175" s="419"/>
      <c r="K175" s="139"/>
      <c r="L175" s="139"/>
      <c r="M175" s="255"/>
      <c r="N175" s="277">
        <v>0</v>
      </c>
      <c r="O175" s="137">
        <f t="shared" si="2"/>
        <v>0</v>
      </c>
      <c r="P175" s="391"/>
      <c r="Q175" s="391"/>
      <c r="R175" s="391"/>
    </row>
    <row r="176" spans="1:18" s="135" customFormat="1" x14ac:dyDescent="0.25">
      <c r="A176" s="461"/>
      <c r="B176" s="445"/>
      <c r="C176" s="399"/>
      <c r="D176" s="428"/>
      <c r="E176" s="566"/>
      <c r="F176" s="436"/>
      <c r="G176" s="501"/>
      <c r="H176" s="419"/>
      <c r="I176" s="427"/>
      <c r="J176" s="419"/>
      <c r="K176" s="139"/>
      <c r="L176" s="139"/>
      <c r="M176" s="139"/>
      <c r="N176" s="277">
        <v>0</v>
      </c>
      <c r="O176" s="137">
        <f t="shared" si="2"/>
        <v>0</v>
      </c>
      <c r="P176" s="392"/>
      <c r="Q176" s="392"/>
      <c r="R176" s="392"/>
    </row>
    <row r="177" spans="1:18" s="135" customFormat="1" x14ac:dyDescent="0.25">
      <c r="A177" s="461">
        <v>41</v>
      </c>
      <c r="B177" s="445" t="s">
        <v>93</v>
      </c>
      <c r="C177" s="399" t="s">
        <v>1568</v>
      </c>
      <c r="D177" s="428" t="s">
        <v>72</v>
      </c>
      <c r="E177" s="566">
        <v>6</v>
      </c>
      <c r="F177" s="436">
        <f>H177+J177+R177</f>
        <v>0.84421395072000005</v>
      </c>
      <c r="G177" s="418"/>
      <c r="H177" s="419">
        <f>G177*$P$8/1000</f>
        <v>0</v>
      </c>
      <c r="I177" s="423"/>
      <c r="J177" s="419">
        <f>I177*$P$9/1000</f>
        <v>0</v>
      </c>
      <c r="K177" s="139" t="s">
        <v>287</v>
      </c>
      <c r="L177" s="139" t="s">
        <v>72</v>
      </c>
      <c r="M177" s="139">
        <v>1</v>
      </c>
      <c r="N177" s="277">
        <v>0.74560000000000004</v>
      </c>
      <c r="O177" s="137">
        <f t="shared" si="2"/>
        <v>0.74560000000000004</v>
      </c>
      <c r="P177" s="390">
        <f>E177*F177</f>
        <v>5.0652837043200005</v>
      </c>
      <c r="Q177" s="390">
        <f>SUM(O177:O180)</f>
        <v>0.74560000000000004</v>
      </c>
      <c r="R177" s="390">
        <f>Q177*1.02*1.05*$R$14</f>
        <v>0.84421395072000005</v>
      </c>
    </row>
    <row r="178" spans="1:18" s="135" customFormat="1" x14ac:dyDescent="0.25">
      <c r="A178" s="461"/>
      <c r="B178" s="445"/>
      <c r="C178" s="399"/>
      <c r="D178" s="428"/>
      <c r="E178" s="566"/>
      <c r="F178" s="436"/>
      <c r="G178" s="418"/>
      <c r="H178" s="419"/>
      <c r="I178" s="423"/>
      <c r="J178" s="419"/>
      <c r="K178" s="139"/>
      <c r="L178" s="139"/>
      <c r="M178" s="139"/>
      <c r="N178" s="277">
        <v>0</v>
      </c>
      <c r="O178" s="137">
        <f t="shared" si="2"/>
        <v>0</v>
      </c>
      <c r="P178" s="391"/>
      <c r="Q178" s="391"/>
      <c r="R178" s="391"/>
    </row>
    <row r="179" spans="1:18" s="135" customFormat="1" x14ac:dyDescent="0.25">
      <c r="A179" s="461"/>
      <c r="B179" s="445"/>
      <c r="C179" s="399"/>
      <c r="D179" s="428"/>
      <c r="E179" s="566"/>
      <c r="F179" s="436"/>
      <c r="G179" s="418"/>
      <c r="H179" s="419"/>
      <c r="I179" s="423"/>
      <c r="J179" s="419"/>
      <c r="K179" s="139"/>
      <c r="L179" s="139"/>
      <c r="M179" s="255"/>
      <c r="N179" s="277">
        <v>0</v>
      </c>
      <c r="O179" s="137">
        <f t="shared" si="2"/>
        <v>0</v>
      </c>
      <c r="P179" s="391"/>
      <c r="Q179" s="391"/>
      <c r="R179" s="391"/>
    </row>
    <row r="180" spans="1:18" s="135" customFormat="1" x14ac:dyDescent="0.25">
      <c r="A180" s="461"/>
      <c r="B180" s="445"/>
      <c r="C180" s="399"/>
      <c r="D180" s="428"/>
      <c r="E180" s="566"/>
      <c r="F180" s="436"/>
      <c r="G180" s="418"/>
      <c r="H180" s="419"/>
      <c r="I180" s="423"/>
      <c r="J180" s="419"/>
      <c r="K180" s="139"/>
      <c r="L180" s="139"/>
      <c r="M180" s="139"/>
      <c r="N180" s="277">
        <v>0</v>
      </c>
      <c r="O180" s="137">
        <f t="shared" si="2"/>
        <v>0</v>
      </c>
      <c r="P180" s="392"/>
      <c r="Q180" s="392"/>
      <c r="R180" s="392"/>
    </row>
    <row r="181" spans="1:18" s="135" customFormat="1" x14ac:dyDescent="0.25">
      <c r="A181" s="461">
        <v>42</v>
      </c>
      <c r="B181" s="445" t="s">
        <v>93</v>
      </c>
      <c r="C181" s="399" t="s">
        <v>1569</v>
      </c>
      <c r="D181" s="428" t="s">
        <v>72</v>
      </c>
      <c r="E181" s="566">
        <v>4</v>
      </c>
      <c r="F181" s="436">
        <f>H181+J181+R181</f>
        <v>0.64131274367999991</v>
      </c>
      <c r="G181" s="567"/>
      <c r="H181" s="419">
        <f>G181*$P$8/1000</f>
        <v>0</v>
      </c>
      <c r="I181" s="427"/>
      <c r="J181" s="419">
        <f>I181*$P$9/1000</f>
        <v>0</v>
      </c>
      <c r="K181" s="139" t="s">
        <v>287</v>
      </c>
      <c r="L181" s="139" t="s">
        <v>72</v>
      </c>
      <c r="M181" s="139">
        <v>1</v>
      </c>
      <c r="N181" s="277">
        <v>0.56640000000000001</v>
      </c>
      <c r="O181" s="137">
        <f t="shared" si="2"/>
        <v>0.56640000000000001</v>
      </c>
      <c r="P181" s="390">
        <f>E181*F181</f>
        <v>2.5652509747199996</v>
      </c>
      <c r="Q181" s="390">
        <f>SUM(O181:O184)</f>
        <v>0.56640000000000001</v>
      </c>
      <c r="R181" s="390">
        <f>Q181*1.02*1.05*$R$14</f>
        <v>0.64131274367999991</v>
      </c>
    </row>
    <row r="182" spans="1:18" s="135" customFormat="1" x14ac:dyDescent="0.25">
      <c r="A182" s="461"/>
      <c r="B182" s="445"/>
      <c r="C182" s="399"/>
      <c r="D182" s="428"/>
      <c r="E182" s="566"/>
      <c r="F182" s="436"/>
      <c r="G182" s="567"/>
      <c r="H182" s="419"/>
      <c r="I182" s="427"/>
      <c r="J182" s="419"/>
      <c r="K182" s="139"/>
      <c r="L182" s="139"/>
      <c r="M182" s="139"/>
      <c r="N182" s="277">
        <v>0</v>
      </c>
      <c r="O182" s="137">
        <f t="shared" si="2"/>
        <v>0</v>
      </c>
      <c r="P182" s="391"/>
      <c r="Q182" s="391"/>
      <c r="R182" s="391"/>
    </row>
    <row r="183" spans="1:18" s="135" customFormat="1" x14ac:dyDescent="0.25">
      <c r="A183" s="461"/>
      <c r="B183" s="445"/>
      <c r="C183" s="399"/>
      <c r="D183" s="428"/>
      <c r="E183" s="566"/>
      <c r="F183" s="436"/>
      <c r="G183" s="567"/>
      <c r="H183" s="419"/>
      <c r="I183" s="427"/>
      <c r="J183" s="419"/>
      <c r="K183" s="139"/>
      <c r="L183" s="139"/>
      <c r="M183" s="255"/>
      <c r="N183" s="277">
        <v>0</v>
      </c>
      <c r="O183" s="137">
        <f t="shared" si="2"/>
        <v>0</v>
      </c>
      <c r="P183" s="391"/>
      <c r="Q183" s="391"/>
      <c r="R183" s="391"/>
    </row>
    <row r="184" spans="1:18" s="135" customFormat="1" x14ac:dyDescent="0.25">
      <c r="A184" s="461"/>
      <c r="B184" s="445"/>
      <c r="C184" s="399"/>
      <c r="D184" s="428"/>
      <c r="E184" s="566"/>
      <c r="F184" s="436"/>
      <c r="G184" s="567"/>
      <c r="H184" s="419"/>
      <c r="I184" s="427"/>
      <c r="J184" s="419"/>
      <c r="K184" s="139"/>
      <c r="L184" s="139"/>
      <c r="M184" s="139"/>
      <c r="N184" s="277">
        <v>0</v>
      </c>
      <c r="O184" s="137">
        <f t="shared" si="2"/>
        <v>0</v>
      </c>
      <c r="P184" s="392"/>
      <c r="Q184" s="392"/>
      <c r="R184" s="392"/>
    </row>
    <row r="185" spans="1:18" s="135" customFormat="1" x14ac:dyDescent="0.25">
      <c r="A185" s="461">
        <v>43</v>
      </c>
      <c r="B185" s="445" t="s">
        <v>93</v>
      </c>
      <c r="C185" s="399" t="s">
        <v>1570</v>
      </c>
      <c r="D185" s="428" t="s">
        <v>72</v>
      </c>
      <c r="E185" s="566">
        <v>20</v>
      </c>
      <c r="F185" s="436">
        <f>H185+J185+R185</f>
        <v>0.35507711232</v>
      </c>
      <c r="G185" s="501"/>
      <c r="H185" s="419">
        <f>G185*$P$8/1000</f>
        <v>0</v>
      </c>
      <c r="I185" s="427"/>
      <c r="J185" s="419">
        <f>I185*$P$9/1000</f>
        <v>0</v>
      </c>
      <c r="K185" s="139" t="s">
        <v>287</v>
      </c>
      <c r="L185" s="139" t="s">
        <v>72</v>
      </c>
      <c r="M185" s="139">
        <v>1</v>
      </c>
      <c r="N185" s="277">
        <v>0.31360000000000005</v>
      </c>
      <c r="O185" s="137">
        <f t="shared" si="2"/>
        <v>0.31360000000000005</v>
      </c>
      <c r="P185" s="390">
        <f>E185*F185</f>
        <v>7.1015422464000002</v>
      </c>
      <c r="Q185" s="390">
        <f>SUM(O185:O188)</f>
        <v>0.31360000000000005</v>
      </c>
      <c r="R185" s="390">
        <f>Q185*1.02*1.05*$R$14</f>
        <v>0.35507711232</v>
      </c>
    </row>
    <row r="186" spans="1:18" s="135" customFormat="1" x14ac:dyDescent="0.25">
      <c r="A186" s="461"/>
      <c r="B186" s="445"/>
      <c r="C186" s="399"/>
      <c r="D186" s="428"/>
      <c r="E186" s="566"/>
      <c r="F186" s="436"/>
      <c r="G186" s="501"/>
      <c r="H186" s="419"/>
      <c r="I186" s="427"/>
      <c r="J186" s="419"/>
      <c r="K186" s="139"/>
      <c r="L186" s="139"/>
      <c r="M186" s="139"/>
      <c r="N186" s="277">
        <v>0</v>
      </c>
      <c r="O186" s="137">
        <f t="shared" si="2"/>
        <v>0</v>
      </c>
      <c r="P186" s="391"/>
      <c r="Q186" s="391"/>
      <c r="R186" s="391"/>
    </row>
    <row r="187" spans="1:18" s="135" customFormat="1" x14ac:dyDescent="0.25">
      <c r="A187" s="461"/>
      <c r="B187" s="445"/>
      <c r="C187" s="399"/>
      <c r="D187" s="428"/>
      <c r="E187" s="566"/>
      <c r="F187" s="436"/>
      <c r="G187" s="501"/>
      <c r="H187" s="419"/>
      <c r="I187" s="427"/>
      <c r="J187" s="419"/>
      <c r="K187" s="139"/>
      <c r="L187" s="139"/>
      <c r="M187" s="140"/>
      <c r="N187" s="277">
        <v>0</v>
      </c>
      <c r="O187" s="137">
        <f t="shared" si="2"/>
        <v>0</v>
      </c>
      <c r="P187" s="391"/>
      <c r="Q187" s="391"/>
      <c r="R187" s="391"/>
    </row>
    <row r="188" spans="1:18" s="135" customFormat="1" x14ac:dyDescent="0.25">
      <c r="A188" s="461"/>
      <c r="B188" s="445"/>
      <c r="C188" s="399"/>
      <c r="D188" s="428"/>
      <c r="E188" s="566"/>
      <c r="F188" s="436"/>
      <c r="G188" s="501"/>
      <c r="H188" s="419"/>
      <c r="I188" s="427"/>
      <c r="J188" s="419"/>
      <c r="K188" s="139"/>
      <c r="L188" s="139"/>
      <c r="M188" s="139"/>
      <c r="N188" s="277">
        <v>0</v>
      </c>
      <c r="O188" s="137">
        <f t="shared" si="2"/>
        <v>0</v>
      </c>
      <c r="P188" s="392"/>
      <c r="Q188" s="392"/>
      <c r="R188" s="392"/>
    </row>
    <row r="189" spans="1:18" s="135" customFormat="1" x14ac:dyDescent="0.25">
      <c r="A189" s="461">
        <v>44</v>
      </c>
      <c r="B189" s="445" t="s">
        <v>93</v>
      </c>
      <c r="C189" s="399" t="s">
        <v>1571</v>
      </c>
      <c r="D189" s="428" t="s">
        <v>72</v>
      </c>
      <c r="E189" s="566">
        <v>16</v>
      </c>
      <c r="F189" s="436">
        <f>H189+J189+R189</f>
        <v>0.22645224000000003</v>
      </c>
      <c r="G189" s="437"/>
      <c r="H189" s="419">
        <f>G189*$P$8/1000</f>
        <v>0</v>
      </c>
      <c r="I189" s="427"/>
      <c r="J189" s="419">
        <f>I189*$P$9/1000</f>
        <v>0</v>
      </c>
      <c r="K189" s="139" t="s">
        <v>287</v>
      </c>
      <c r="L189" s="139" t="s">
        <v>72</v>
      </c>
      <c r="M189" s="139">
        <v>1</v>
      </c>
      <c r="N189" s="277">
        <v>0.2</v>
      </c>
      <c r="O189" s="137">
        <f t="shared" si="2"/>
        <v>0.2</v>
      </c>
      <c r="P189" s="390">
        <f>E189*F189</f>
        <v>3.6232358400000004</v>
      </c>
      <c r="Q189" s="390">
        <f>SUM(O189:O192)</f>
        <v>0.2</v>
      </c>
      <c r="R189" s="390">
        <f>Q189*1.02*1.05*$R$14</f>
        <v>0.22645224000000003</v>
      </c>
    </row>
    <row r="190" spans="1:18" s="135" customFormat="1" x14ac:dyDescent="0.25">
      <c r="A190" s="461"/>
      <c r="B190" s="445"/>
      <c r="C190" s="399"/>
      <c r="D190" s="428"/>
      <c r="E190" s="566"/>
      <c r="F190" s="436"/>
      <c r="G190" s="437"/>
      <c r="H190" s="419"/>
      <c r="I190" s="427"/>
      <c r="J190" s="419"/>
      <c r="K190" s="139"/>
      <c r="L190" s="139"/>
      <c r="M190" s="139"/>
      <c r="N190" s="277">
        <v>0</v>
      </c>
      <c r="O190" s="137">
        <f t="shared" si="2"/>
        <v>0</v>
      </c>
      <c r="P190" s="391"/>
      <c r="Q190" s="391"/>
      <c r="R190" s="391"/>
    </row>
    <row r="191" spans="1:18" s="135" customFormat="1" x14ac:dyDescent="0.25">
      <c r="A191" s="461"/>
      <c r="B191" s="445"/>
      <c r="C191" s="399"/>
      <c r="D191" s="428"/>
      <c r="E191" s="566"/>
      <c r="F191" s="436"/>
      <c r="G191" s="437"/>
      <c r="H191" s="419"/>
      <c r="I191" s="427"/>
      <c r="J191" s="419"/>
      <c r="K191" s="139"/>
      <c r="L191" s="277"/>
      <c r="M191" s="255"/>
      <c r="N191" s="277">
        <v>0</v>
      </c>
      <c r="O191" s="137">
        <f t="shared" si="2"/>
        <v>0</v>
      </c>
      <c r="P191" s="391"/>
      <c r="Q191" s="391"/>
      <c r="R191" s="391"/>
    </row>
    <row r="192" spans="1:18" s="135" customFormat="1" x14ac:dyDescent="0.25">
      <c r="A192" s="461"/>
      <c r="B192" s="445"/>
      <c r="C192" s="399"/>
      <c r="D192" s="428"/>
      <c r="E192" s="566"/>
      <c r="F192" s="436"/>
      <c r="G192" s="437"/>
      <c r="H192" s="419"/>
      <c r="I192" s="427"/>
      <c r="J192" s="419"/>
      <c r="K192" s="139"/>
      <c r="L192" s="139"/>
      <c r="M192" s="139"/>
      <c r="N192" s="277">
        <v>0</v>
      </c>
      <c r="O192" s="137">
        <f t="shared" si="2"/>
        <v>0</v>
      </c>
      <c r="P192" s="392"/>
      <c r="Q192" s="392"/>
      <c r="R192" s="392"/>
    </row>
    <row r="193" spans="1:18" s="135" customFormat="1" x14ac:dyDescent="0.25">
      <c r="A193" s="461">
        <v>45</v>
      </c>
      <c r="B193" s="445" t="s">
        <v>93</v>
      </c>
      <c r="C193" s="399" t="s">
        <v>1572</v>
      </c>
      <c r="D193" s="428" t="s">
        <v>72</v>
      </c>
      <c r="E193" s="566">
        <v>24</v>
      </c>
      <c r="F193" s="436">
        <f>H193+J193+R193</f>
        <v>0.21014767872000001</v>
      </c>
      <c r="G193" s="437"/>
      <c r="H193" s="419">
        <f>G193*$P$8/1000</f>
        <v>0</v>
      </c>
      <c r="I193" s="427"/>
      <c r="J193" s="419">
        <f>I193*$P$9/1000</f>
        <v>0</v>
      </c>
      <c r="K193" s="139" t="s">
        <v>287</v>
      </c>
      <c r="L193" s="139" t="s">
        <v>72</v>
      </c>
      <c r="M193" s="139">
        <v>1</v>
      </c>
      <c r="N193" s="277">
        <v>0.18560000000000001</v>
      </c>
      <c r="O193" s="137">
        <f t="shared" si="2"/>
        <v>0.18560000000000001</v>
      </c>
      <c r="P193" s="390">
        <f>E193*F193</f>
        <v>5.0435442892799998</v>
      </c>
      <c r="Q193" s="390">
        <f>SUM(O193:O196)</f>
        <v>0.18560000000000001</v>
      </c>
      <c r="R193" s="390">
        <f>Q193*1.02*1.05*$R$14</f>
        <v>0.21014767872000001</v>
      </c>
    </row>
    <row r="194" spans="1:18" s="135" customFormat="1" x14ac:dyDescent="0.25">
      <c r="A194" s="461"/>
      <c r="B194" s="445"/>
      <c r="C194" s="399"/>
      <c r="D194" s="428"/>
      <c r="E194" s="566"/>
      <c r="F194" s="436"/>
      <c r="G194" s="437"/>
      <c r="H194" s="419"/>
      <c r="I194" s="427"/>
      <c r="J194" s="419"/>
      <c r="K194" s="139"/>
      <c r="L194" s="139"/>
      <c r="M194" s="139"/>
      <c r="N194" s="277">
        <v>0</v>
      </c>
      <c r="O194" s="137">
        <f t="shared" si="2"/>
        <v>0</v>
      </c>
      <c r="P194" s="391"/>
      <c r="Q194" s="391"/>
      <c r="R194" s="391"/>
    </row>
    <row r="195" spans="1:18" s="135" customFormat="1" x14ac:dyDescent="0.25">
      <c r="A195" s="461"/>
      <c r="B195" s="445"/>
      <c r="C195" s="399"/>
      <c r="D195" s="428"/>
      <c r="E195" s="566"/>
      <c r="F195" s="436"/>
      <c r="G195" s="437"/>
      <c r="H195" s="419"/>
      <c r="I195" s="427"/>
      <c r="J195" s="419"/>
      <c r="K195" s="139"/>
      <c r="L195" s="139"/>
      <c r="M195" s="142"/>
      <c r="N195" s="277">
        <v>0</v>
      </c>
      <c r="O195" s="137">
        <f t="shared" si="2"/>
        <v>0</v>
      </c>
      <c r="P195" s="391"/>
      <c r="Q195" s="391"/>
      <c r="R195" s="391"/>
    </row>
    <row r="196" spans="1:18" s="135" customFormat="1" x14ac:dyDescent="0.25">
      <c r="A196" s="461"/>
      <c r="B196" s="445"/>
      <c r="C196" s="399"/>
      <c r="D196" s="428"/>
      <c r="E196" s="566"/>
      <c r="F196" s="436"/>
      <c r="G196" s="437"/>
      <c r="H196" s="419"/>
      <c r="I196" s="427"/>
      <c r="J196" s="419"/>
      <c r="K196" s="139"/>
      <c r="L196" s="139"/>
      <c r="M196" s="139"/>
      <c r="N196" s="277">
        <v>0</v>
      </c>
      <c r="O196" s="137">
        <f t="shared" si="2"/>
        <v>0</v>
      </c>
      <c r="P196" s="392"/>
      <c r="Q196" s="392"/>
      <c r="R196" s="392"/>
    </row>
    <row r="197" spans="1:18" s="135" customFormat="1" x14ac:dyDescent="0.25">
      <c r="A197" s="461">
        <v>46</v>
      </c>
      <c r="B197" s="445" t="s">
        <v>93</v>
      </c>
      <c r="C197" s="399" t="s">
        <v>1573</v>
      </c>
      <c r="D197" s="428" t="s">
        <v>72</v>
      </c>
      <c r="E197" s="566">
        <v>20</v>
      </c>
      <c r="F197" s="436">
        <f>H197+J197+R197</f>
        <v>0.16304561279999999</v>
      </c>
      <c r="G197" s="437"/>
      <c r="H197" s="419">
        <f>G197*$P$8/1000</f>
        <v>0</v>
      </c>
      <c r="I197" s="418"/>
      <c r="J197" s="419">
        <f>I197*$P$9/1000</f>
        <v>0</v>
      </c>
      <c r="K197" s="139" t="s">
        <v>287</v>
      </c>
      <c r="L197" s="139" t="s">
        <v>72</v>
      </c>
      <c r="M197" s="139">
        <v>1</v>
      </c>
      <c r="N197" s="277">
        <v>0.14399999999999999</v>
      </c>
      <c r="O197" s="137">
        <f t="shared" si="2"/>
        <v>0.14399999999999999</v>
      </c>
      <c r="P197" s="390">
        <f>E197*F197</f>
        <v>3.2609122559999997</v>
      </c>
      <c r="Q197" s="390">
        <f>SUM(O197:O200)</f>
        <v>0.14399999999999999</v>
      </c>
      <c r="R197" s="390">
        <f>Q197*1.02*1.05*$R$14</f>
        <v>0.16304561279999999</v>
      </c>
    </row>
    <row r="198" spans="1:18" s="135" customFormat="1" x14ac:dyDescent="0.25">
      <c r="A198" s="461"/>
      <c r="B198" s="445"/>
      <c r="C198" s="399"/>
      <c r="D198" s="428"/>
      <c r="E198" s="566"/>
      <c r="F198" s="436"/>
      <c r="G198" s="437"/>
      <c r="H198" s="419"/>
      <c r="I198" s="418"/>
      <c r="J198" s="419"/>
      <c r="K198" s="139"/>
      <c r="L198" s="139"/>
      <c r="M198" s="139"/>
      <c r="N198" s="277">
        <v>0</v>
      </c>
      <c r="O198" s="137">
        <f t="shared" si="2"/>
        <v>0</v>
      </c>
      <c r="P198" s="391"/>
      <c r="Q198" s="391"/>
      <c r="R198" s="391"/>
    </row>
    <row r="199" spans="1:18" s="135" customFormat="1" x14ac:dyDescent="0.25">
      <c r="A199" s="461"/>
      <c r="B199" s="445"/>
      <c r="C199" s="399"/>
      <c r="D199" s="428"/>
      <c r="E199" s="566"/>
      <c r="F199" s="436"/>
      <c r="G199" s="437"/>
      <c r="H199" s="419"/>
      <c r="I199" s="418"/>
      <c r="J199" s="419"/>
      <c r="K199" s="139"/>
      <c r="L199" s="277"/>
      <c r="M199" s="255"/>
      <c r="N199" s="277">
        <v>0</v>
      </c>
      <c r="O199" s="137">
        <f t="shared" si="2"/>
        <v>0</v>
      </c>
      <c r="P199" s="391"/>
      <c r="Q199" s="391"/>
      <c r="R199" s="391"/>
    </row>
    <row r="200" spans="1:18" s="135" customFormat="1" x14ac:dyDescent="0.25">
      <c r="A200" s="461"/>
      <c r="B200" s="445"/>
      <c r="C200" s="399"/>
      <c r="D200" s="428"/>
      <c r="E200" s="566"/>
      <c r="F200" s="436"/>
      <c r="G200" s="437"/>
      <c r="H200" s="419"/>
      <c r="I200" s="418"/>
      <c r="J200" s="419"/>
      <c r="K200" s="139"/>
      <c r="L200" s="139"/>
      <c r="M200" s="139"/>
      <c r="N200" s="277">
        <v>0</v>
      </c>
      <c r="O200" s="137">
        <f t="shared" si="2"/>
        <v>0</v>
      </c>
      <c r="P200" s="392"/>
      <c r="Q200" s="392"/>
      <c r="R200" s="392"/>
    </row>
    <row r="201" spans="1:18" s="135" customFormat="1" x14ac:dyDescent="0.25">
      <c r="A201" s="461">
        <v>47</v>
      </c>
      <c r="B201" s="445" t="s">
        <v>93</v>
      </c>
      <c r="C201" s="399" t="s">
        <v>1574</v>
      </c>
      <c r="D201" s="428" t="s">
        <v>72</v>
      </c>
      <c r="E201" s="432">
        <v>60</v>
      </c>
      <c r="F201" s="436">
        <f>H201+J201+R201</f>
        <v>0.12500163648000001</v>
      </c>
      <c r="G201" s="437"/>
      <c r="H201" s="419">
        <f>G201*$P$8/1000</f>
        <v>0</v>
      </c>
      <c r="I201" s="437"/>
      <c r="J201" s="419">
        <f>I201*$P$9/1000</f>
        <v>0</v>
      </c>
      <c r="K201" s="139" t="s">
        <v>287</v>
      </c>
      <c r="L201" s="139" t="s">
        <v>72</v>
      </c>
      <c r="M201" s="139">
        <v>1</v>
      </c>
      <c r="N201" s="277">
        <v>0.11040000000000001</v>
      </c>
      <c r="O201" s="137">
        <f t="shared" si="2"/>
        <v>0.11040000000000001</v>
      </c>
      <c r="P201" s="390">
        <f>E201*F201</f>
        <v>7.5000981888000009</v>
      </c>
      <c r="Q201" s="390">
        <f>SUM(O201:O204)</f>
        <v>0.11040000000000001</v>
      </c>
      <c r="R201" s="390">
        <f>Q201*1.02*1.05*$R$14</f>
        <v>0.12500163648000001</v>
      </c>
    </row>
    <row r="202" spans="1:18" s="135" customFormat="1" x14ac:dyDescent="0.25">
      <c r="A202" s="461"/>
      <c r="B202" s="445"/>
      <c r="C202" s="399"/>
      <c r="D202" s="428"/>
      <c r="E202" s="432"/>
      <c r="F202" s="436"/>
      <c r="G202" s="437"/>
      <c r="H202" s="419"/>
      <c r="I202" s="437"/>
      <c r="J202" s="419"/>
      <c r="K202" s="139"/>
      <c r="L202" s="139"/>
      <c r="M202" s="139"/>
      <c r="N202" s="277">
        <v>0</v>
      </c>
      <c r="O202" s="137">
        <f t="shared" si="2"/>
        <v>0</v>
      </c>
      <c r="P202" s="391"/>
      <c r="Q202" s="391"/>
      <c r="R202" s="391"/>
    </row>
    <row r="203" spans="1:18" s="135" customFormat="1" x14ac:dyDescent="0.25">
      <c r="A203" s="461"/>
      <c r="B203" s="445"/>
      <c r="C203" s="399"/>
      <c r="D203" s="428"/>
      <c r="E203" s="432"/>
      <c r="F203" s="436"/>
      <c r="G203" s="437"/>
      <c r="H203" s="419"/>
      <c r="I203" s="437"/>
      <c r="J203" s="419"/>
      <c r="K203" s="139"/>
      <c r="L203" s="139"/>
      <c r="M203" s="142"/>
      <c r="N203" s="277">
        <v>0</v>
      </c>
      <c r="O203" s="137">
        <f t="shared" si="2"/>
        <v>0</v>
      </c>
      <c r="P203" s="391"/>
      <c r="Q203" s="391"/>
      <c r="R203" s="391"/>
    </row>
    <row r="204" spans="1:18" s="135" customFormat="1" x14ac:dyDescent="0.25">
      <c r="A204" s="461"/>
      <c r="B204" s="445"/>
      <c r="C204" s="399"/>
      <c r="D204" s="428"/>
      <c r="E204" s="432"/>
      <c r="F204" s="436"/>
      <c r="G204" s="437"/>
      <c r="H204" s="419"/>
      <c r="I204" s="437"/>
      <c r="J204" s="419"/>
      <c r="K204" s="139"/>
      <c r="L204" s="139"/>
      <c r="M204" s="139"/>
      <c r="N204" s="277">
        <v>0</v>
      </c>
      <c r="O204" s="137">
        <f t="shared" si="2"/>
        <v>0</v>
      </c>
      <c r="P204" s="392"/>
      <c r="Q204" s="392"/>
      <c r="R204" s="392"/>
    </row>
    <row r="205" spans="1:18" s="135" customFormat="1" x14ac:dyDescent="0.25">
      <c r="A205" s="461">
        <v>48</v>
      </c>
      <c r="B205" s="445" t="s">
        <v>93</v>
      </c>
      <c r="C205" s="399" t="s">
        <v>1575</v>
      </c>
      <c r="D205" s="428" t="s">
        <v>72</v>
      </c>
      <c r="E205" s="432">
        <v>80</v>
      </c>
      <c r="F205" s="436">
        <f>H205+J205+R205</f>
        <v>0.10507383936</v>
      </c>
      <c r="G205" s="437"/>
      <c r="H205" s="419">
        <f>G205*$P$8/1000</f>
        <v>0</v>
      </c>
      <c r="I205" s="437"/>
      <c r="J205" s="419">
        <f>I205*$P$9/1000</f>
        <v>0</v>
      </c>
      <c r="K205" s="139" t="s">
        <v>287</v>
      </c>
      <c r="L205" s="139" t="s">
        <v>72</v>
      </c>
      <c r="M205" s="139">
        <v>1</v>
      </c>
      <c r="N205" s="277">
        <v>9.2800000000000007E-2</v>
      </c>
      <c r="O205" s="137">
        <f t="shared" si="2"/>
        <v>9.2800000000000007E-2</v>
      </c>
      <c r="P205" s="390">
        <f>E205*F205</f>
        <v>8.4059071488000008</v>
      </c>
      <c r="Q205" s="390">
        <f>SUM(O205:O208)</f>
        <v>9.2800000000000007E-2</v>
      </c>
      <c r="R205" s="390">
        <f>Q205*1.02*1.05*$R$14</f>
        <v>0.10507383936</v>
      </c>
    </row>
    <row r="206" spans="1:18" s="135" customFormat="1" x14ac:dyDescent="0.25">
      <c r="A206" s="461"/>
      <c r="B206" s="445"/>
      <c r="C206" s="399"/>
      <c r="D206" s="428"/>
      <c r="E206" s="432"/>
      <c r="F206" s="436"/>
      <c r="G206" s="437"/>
      <c r="H206" s="419"/>
      <c r="I206" s="437"/>
      <c r="J206" s="419"/>
      <c r="K206" s="139"/>
      <c r="L206" s="139"/>
      <c r="M206" s="139"/>
      <c r="N206" s="277">
        <v>0</v>
      </c>
      <c r="O206" s="137">
        <f t="shared" ref="O206:O269" si="3">M206*N206</f>
        <v>0</v>
      </c>
      <c r="P206" s="391"/>
      <c r="Q206" s="391"/>
      <c r="R206" s="391"/>
    </row>
    <row r="207" spans="1:18" s="135" customFormat="1" x14ac:dyDescent="0.25">
      <c r="A207" s="461"/>
      <c r="B207" s="445"/>
      <c r="C207" s="399"/>
      <c r="D207" s="428"/>
      <c r="E207" s="432"/>
      <c r="F207" s="436"/>
      <c r="G207" s="437"/>
      <c r="H207" s="419"/>
      <c r="I207" s="437"/>
      <c r="J207" s="419"/>
      <c r="K207" s="139"/>
      <c r="L207" s="277"/>
      <c r="M207" s="255"/>
      <c r="N207" s="277">
        <v>0</v>
      </c>
      <c r="O207" s="137">
        <f t="shared" si="3"/>
        <v>0</v>
      </c>
      <c r="P207" s="391"/>
      <c r="Q207" s="391"/>
      <c r="R207" s="391"/>
    </row>
    <row r="208" spans="1:18" s="135" customFormat="1" x14ac:dyDescent="0.25">
      <c r="A208" s="461"/>
      <c r="B208" s="445"/>
      <c r="C208" s="399"/>
      <c r="D208" s="428"/>
      <c r="E208" s="432"/>
      <c r="F208" s="436"/>
      <c r="G208" s="437"/>
      <c r="H208" s="419"/>
      <c r="I208" s="437"/>
      <c r="J208" s="419"/>
      <c r="K208" s="139"/>
      <c r="L208" s="139"/>
      <c r="M208" s="139"/>
      <c r="N208" s="277">
        <v>0</v>
      </c>
      <c r="O208" s="137">
        <f t="shared" si="3"/>
        <v>0</v>
      </c>
      <c r="P208" s="392"/>
      <c r="Q208" s="392"/>
      <c r="R208" s="392"/>
    </row>
    <row r="209" spans="1:18" s="135" customFormat="1" x14ac:dyDescent="0.25">
      <c r="A209" s="461">
        <v>49</v>
      </c>
      <c r="B209" s="445" t="s">
        <v>93</v>
      </c>
      <c r="C209" s="399" t="s">
        <v>1576</v>
      </c>
      <c r="D209" s="428" t="s">
        <v>72</v>
      </c>
      <c r="E209" s="432">
        <v>200</v>
      </c>
      <c r="F209" s="436">
        <f>H209+J209+R209</f>
        <v>6.340662720000001E-2</v>
      </c>
      <c r="G209" s="437"/>
      <c r="H209" s="419">
        <f>G209*$P$8/1000</f>
        <v>0</v>
      </c>
      <c r="I209" s="437"/>
      <c r="J209" s="419">
        <f>I209*$P$9/1000</f>
        <v>0</v>
      </c>
      <c r="K209" s="139" t="s">
        <v>287</v>
      </c>
      <c r="L209" s="139" t="s">
        <v>72</v>
      </c>
      <c r="M209" s="139">
        <v>1</v>
      </c>
      <c r="N209" s="277">
        <v>5.6000000000000008E-2</v>
      </c>
      <c r="O209" s="137">
        <f t="shared" si="3"/>
        <v>5.6000000000000008E-2</v>
      </c>
      <c r="P209" s="390">
        <f>E209*F209</f>
        <v>12.681325440000002</v>
      </c>
      <c r="Q209" s="390">
        <f>SUM(O209:O212)</f>
        <v>5.6000000000000008E-2</v>
      </c>
      <c r="R209" s="390">
        <f>Q209*1.02*1.05*$R$14</f>
        <v>6.340662720000001E-2</v>
      </c>
    </row>
    <row r="210" spans="1:18" s="135" customFormat="1" x14ac:dyDescent="0.25">
      <c r="A210" s="461"/>
      <c r="B210" s="445"/>
      <c r="C210" s="399"/>
      <c r="D210" s="428"/>
      <c r="E210" s="432"/>
      <c r="F210" s="436"/>
      <c r="G210" s="437"/>
      <c r="H210" s="419"/>
      <c r="I210" s="437"/>
      <c r="J210" s="419"/>
      <c r="K210" s="139"/>
      <c r="L210" s="139"/>
      <c r="M210" s="139"/>
      <c r="N210" s="277">
        <v>0</v>
      </c>
      <c r="O210" s="137">
        <f t="shared" si="3"/>
        <v>0</v>
      </c>
      <c r="P210" s="391"/>
      <c r="Q210" s="391"/>
      <c r="R210" s="391"/>
    </row>
    <row r="211" spans="1:18" s="135" customFormat="1" x14ac:dyDescent="0.25">
      <c r="A211" s="461"/>
      <c r="B211" s="445"/>
      <c r="C211" s="399"/>
      <c r="D211" s="428"/>
      <c r="E211" s="432"/>
      <c r="F211" s="436"/>
      <c r="G211" s="437"/>
      <c r="H211" s="419"/>
      <c r="I211" s="437"/>
      <c r="J211" s="419"/>
      <c r="K211" s="139"/>
      <c r="L211" s="139"/>
      <c r="M211" s="255"/>
      <c r="N211" s="277">
        <v>0</v>
      </c>
      <c r="O211" s="137">
        <f t="shared" si="3"/>
        <v>0</v>
      </c>
      <c r="P211" s="391"/>
      <c r="Q211" s="391"/>
      <c r="R211" s="391"/>
    </row>
    <row r="212" spans="1:18" s="135" customFormat="1" x14ac:dyDescent="0.25">
      <c r="A212" s="461"/>
      <c r="B212" s="445"/>
      <c r="C212" s="399"/>
      <c r="D212" s="428"/>
      <c r="E212" s="432"/>
      <c r="F212" s="436"/>
      <c r="G212" s="437"/>
      <c r="H212" s="419"/>
      <c r="I212" s="437"/>
      <c r="J212" s="419"/>
      <c r="K212" s="139"/>
      <c r="L212" s="139"/>
      <c r="M212" s="139"/>
      <c r="N212" s="277">
        <v>0</v>
      </c>
      <c r="O212" s="137">
        <f t="shared" si="3"/>
        <v>0</v>
      </c>
      <c r="P212" s="392"/>
      <c r="Q212" s="392"/>
      <c r="R212" s="392"/>
    </row>
    <row r="213" spans="1:18" s="135" customFormat="1" x14ac:dyDescent="0.25">
      <c r="A213" s="461">
        <v>50</v>
      </c>
      <c r="B213" s="445" t="s">
        <v>93</v>
      </c>
      <c r="C213" s="399" t="s">
        <v>1577</v>
      </c>
      <c r="D213" s="428" t="s">
        <v>72</v>
      </c>
      <c r="E213" s="432">
        <v>160</v>
      </c>
      <c r="F213" s="436">
        <f>H213+J213+R213</f>
        <v>8.3334424320000003E-2</v>
      </c>
      <c r="G213" s="437"/>
      <c r="H213" s="419">
        <f>G213*$P$8/1000</f>
        <v>0</v>
      </c>
      <c r="I213" s="437"/>
      <c r="J213" s="419">
        <f>I213*$P$9/1000</f>
        <v>0</v>
      </c>
      <c r="K213" s="139" t="s">
        <v>287</v>
      </c>
      <c r="L213" s="139" t="s">
        <v>72</v>
      </c>
      <c r="M213" s="139">
        <v>1</v>
      </c>
      <c r="N213" s="277">
        <v>7.3599999999999999E-2</v>
      </c>
      <c r="O213" s="137">
        <f t="shared" si="3"/>
        <v>7.3599999999999999E-2</v>
      </c>
      <c r="P213" s="390">
        <f>E213*F213</f>
        <v>13.3335078912</v>
      </c>
      <c r="Q213" s="390">
        <f>SUM(O213:O216)</f>
        <v>7.3599999999999999E-2</v>
      </c>
      <c r="R213" s="390">
        <f>Q213*1.02*1.05*$R$14</f>
        <v>8.3334424320000003E-2</v>
      </c>
    </row>
    <row r="214" spans="1:18" s="135" customFormat="1" x14ac:dyDescent="0.25">
      <c r="A214" s="461"/>
      <c r="B214" s="445"/>
      <c r="C214" s="399"/>
      <c r="D214" s="428"/>
      <c r="E214" s="432"/>
      <c r="F214" s="436"/>
      <c r="G214" s="437"/>
      <c r="H214" s="419"/>
      <c r="I214" s="437"/>
      <c r="J214" s="419"/>
      <c r="K214" s="139"/>
      <c r="L214" s="139"/>
      <c r="M214" s="139"/>
      <c r="N214" s="277">
        <v>0</v>
      </c>
      <c r="O214" s="137">
        <f t="shared" si="3"/>
        <v>0</v>
      </c>
      <c r="P214" s="391"/>
      <c r="Q214" s="391"/>
      <c r="R214" s="391"/>
    </row>
    <row r="215" spans="1:18" s="135" customFormat="1" x14ac:dyDescent="0.25">
      <c r="A215" s="461"/>
      <c r="B215" s="445"/>
      <c r="C215" s="399"/>
      <c r="D215" s="428"/>
      <c r="E215" s="432"/>
      <c r="F215" s="436"/>
      <c r="G215" s="437"/>
      <c r="H215" s="419"/>
      <c r="I215" s="437"/>
      <c r="J215" s="419"/>
      <c r="K215" s="139"/>
      <c r="L215" s="139"/>
      <c r="M215" s="255"/>
      <c r="N215" s="277">
        <v>0</v>
      </c>
      <c r="O215" s="137">
        <f t="shared" si="3"/>
        <v>0</v>
      </c>
      <c r="P215" s="391"/>
      <c r="Q215" s="391"/>
      <c r="R215" s="391"/>
    </row>
    <row r="216" spans="1:18" s="135" customFormat="1" x14ac:dyDescent="0.25">
      <c r="A216" s="461"/>
      <c r="B216" s="445"/>
      <c r="C216" s="399"/>
      <c r="D216" s="428"/>
      <c r="E216" s="432"/>
      <c r="F216" s="436"/>
      <c r="G216" s="437"/>
      <c r="H216" s="419"/>
      <c r="I216" s="437"/>
      <c r="J216" s="419"/>
      <c r="K216" s="139"/>
      <c r="L216" s="139"/>
      <c r="M216" s="139"/>
      <c r="N216" s="277">
        <v>0</v>
      </c>
      <c r="O216" s="137">
        <f t="shared" si="3"/>
        <v>0</v>
      </c>
      <c r="P216" s="392"/>
      <c r="Q216" s="392"/>
      <c r="R216" s="392"/>
    </row>
    <row r="217" spans="1:18" s="135" customFormat="1" x14ac:dyDescent="0.25">
      <c r="A217" s="461">
        <v>51</v>
      </c>
      <c r="B217" s="445" t="s">
        <v>93</v>
      </c>
      <c r="C217" s="399" t="s">
        <v>1578</v>
      </c>
      <c r="D217" s="428" t="s">
        <v>72</v>
      </c>
      <c r="E217" s="566">
        <v>10</v>
      </c>
      <c r="F217" s="436">
        <f>H217+J217+R217</f>
        <v>0.12681325440000002</v>
      </c>
      <c r="G217" s="437"/>
      <c r="H217" s="419">
        <f>G217*$P$8/1000</f>
        <v>0</v>
      </c>
      <c r="I217" s="423"/>
      <c r="J217" s="419">
        <f>I217*$P$9/1000</f>
        <v>0</v>
      </c>
      <c r="K217" s="139" t="s">
        <v>1579</v>
      </c>
      <c r="L217" s="139" t="s">
        <v>72</v>
      </c>
      <c r="M217" s="139">
        <v>1</v>
      </c>
      <c r="N217" s="277">
        <v>0.11200000000000002</v>
      </c>
      <c r="O217" s="137">
        <f t="shared" si="3"/>
        <v>0.11200000000000002</v>
      </c>
      <c r="P217" s="390">
        <f>E217*F217</f>
        <v>1.2681325440000002</v>
      </c>
      <c r="Q217" s="390">
        <f>SUM(O217:O220)</f>
        <v>0.11200000000000002</v>
      </c>
      <c r="R217" s="390">
        <f>Q217*1.02*1.05*$R$14</f>
        <v>0.12681325440000002</v>
      </c>
    </row>
    <row r="218" spans="1:18" s="135" customFormat="1" x14ac:dyDescent="0.25">
      <c r="A218" s="461"/>
      <c r="B218" s="445"/>
      <c r="C218" s="399"/>
      <c r="D218" s="428"/>
      <c r="E218" s="566"/>
      <c r="F218" s="436"/>
      <c r="G218" s="437"/>
      <c r="H218" s="419"/>
      <c r="I218" s="423"/>
      <c r="J218" s="419"/>
      <c r="K218" s="139"/>
      <c r="L218" s="139"/>
      <c r="M218" s="139"/>
      <c r="N218" s="277">
        <v>0</v>
      </c>
      <c r="O218" s="137">
        <f t="shared" si="3"/>
        <v>0</v>
      </c>
      <c r="P218" s="391"/>
      <c r="Q218" s="391"/>
      <c r="R218" s="391"/>
    </row>
    <row r="219" spans="1:18" s="135" customFormat="1" x14ac:dyDescent="0.25">
      <c r="A219" s="461"/>
      <c r="B219" s="445"/>
      <c r="C219" s="399"/>
      <c r="D219" s="428"/>
      <c r="E219" s="566"/>
      <c r="F219" s="436"/>
      <c r="G219" s="437"/>
      <c r="H219" s="419"/>
      <c r="I219" s="423"/>
      <c r="J219" s="419"/>
      <c r="K219" s="139"/>
      <c r="L219" s="139"/>
      <c r="M219" s="255"/>
      <c r="N219" s="277">
        <v>0</v>
      </c>
      <c r="O219" s="137">
        <f t="shared" si="3"/>
        <v>0</v>
      </c>
      <c r="P219" s="391"/>
      <c r="Q219" s="391"/>
      <c r="R219" s="391"/>
    </row>
    <row r="220" spans="1:18" s="135" customFormat="1" x14ac:dyDescent="0.25">
      <c r="A220" s="461"/>
      <c r="B220" s="445"/>
      <c r="C220" s="399"/>
      <c r="D220" s="428"/>
      <c r="E220" s="566"/>
      <c r="F220" s="436"/>
      <c r="G220" s="437"/>
      <c r="H220" s="419"/>
      <c r="I220" s="423"/>
      <c r="J220" s="419"/>
      <c r="K220" s="139"/>
      <c r="L220" s="139"/>
      <c r="M220" s="139"/>
      <c r="N220" s="277">
        <v>0</v>
      </c>
      <c r="O220" s="137">
        <f t="shared" si="3"/>
        <v>0</v>
      </c>
      <c r="P220" s="392"/>
      <c r="Q220" s="392"/>
      <c r="R220" s="392"/>
    </row>
    <row r="221" spans="1:18" s="135" customFormat="1" x14ac:dyDescent="0.25">
      <c r="A221" s="461">
        <v>52</v>
      </c>
      <c r="B221" s="445" t="s">
        <v>93</v>
      </c>
      <c r="C221" s="399" t="s">
        <v>1580</v>
      </c>
      <c r="D221" s="428" t="s">
        <v>72</v>
      </c>
      <c r="E221" s="566">
        <v>10</v>
      </c>
      <c r="F221" s="436">
        <f>H221+J221+R221</f>
        <v>7.7899570560000006E-2</v>
      </c>
      <c r="G221" s="567"/>
      <c r="H221" s="419">
        <f>G221*$P$8/1000</f>
        <v>0</v>
      </c>
      <c r="I221" s="427"/>
      <c r="J221" s="419">
        <f>I221*$P$9/1000</f>
        <v>0</v>
      </c>
      <c r="K221" s="139" t="s">
        <v>1579</v>
      </c>
      <c r="L221" s="139" t="s">
        <v>72</v>
      </c>
      <c r="M221" s="139">
        <v>1</v>
      </c>
      <c r="N221" s="277">
        <v>6.88E-2</v>
      </c>
      <c r="O221" s="137">
        <f t="shared" si="3"/>
        <v>6.88E-2</v>
      </c>
      <c r="P221" s="390">
        <f>E221*F221</f>
        <v>0.77899570560000009</v>
      </c>
      <c r="Q221" s="390">
        <f>SUM(O221:O224)</f>
        <v>6.88E-2</v>
      </c>
      <c r="R221" s="390">
        <f>Q221*1.02*1.05*$R$14</f>
        <v>7.7899570560000006E-2</v>
      </c>
    </row>
    <row r="222" spans="1:18" s="135" customFormat="1" x14ac:dyDescent="0.25">
      <c r="A222" s="461"/>
      <c r="B222" s="445"/>
      <c r="C222" s="399"/>
      <c r="D222" s="428"/>
      <c r="E222" s="566"/>
      <c r="F222" s="436"/>
      <c r="G222" s="567"/>
      <c r="H222" s="419"/>
      <c r="I222" s="427"/>
      <c r="J222" s="419"/>
      <c r="K222" s="139"/>
      <c r="L222" s="139"/>
      <c r="M222" s="139"/>
      <c r="N222" s="277">
        <v>0</v>
      </c>
      <c r="O222" s="137">
        <f t="shared" si="3"/>
        <v>0</v>
      </c>
      <c r="P222" s="391"/>
      <c r="Q222" s="391"/>
      <c r="R222" s="391"/>
    </row>
    <row r="223" spans="1:18" s="135" customFormat="1" x14ac:dyDescent="0.25">
      <c r="A223" s="461"/>
      <c r="B223" s="445"/>
      <c r="C223" s="399"/>
      <c r="D223" s="428"/>
      <c r="E223" s="566"/>
      <c r="F223" s="436"/>
      <c r="G223" s="567"/>
      <c r="H223" s="419"/>
      <c r="I223" s="427"/>
      <c r="J223" s="419"/>
      <c r="K223" s="139"/>
      <c r="L223" s="139"/>
      <c r="M223" s="255"/>
      <c r="N223" s="277">
        <v>0</v>
      </c>
      <c r="O223" s="137">
        <f t="shared" si="3"/>
        <v>0</v>
      </c>
      <c r="P223" s="391"/>
      <c r="Q223" s="391"/>
      <c r="R223" s="391"/>
    </row>
    <row r="224" spans="1:18" s="135" customFormat="1" x14ac:dyDescent="0.25">
      <c r="A224" s="461"/>
      <c r="B224" s="445"/>
      <c r="C224" s="399"/>
      <c r="D224" s="428"/>
      <c r="E224" s="566"/>
      <c r="F224" s="436"/>
      <c r="G224" s="567"/>
      <c r="H224" s="419"/>
      <c r="I224" s="427"/>
      <c r="J224" s="419"/>
      <c r="K224" s="139"/>
      <c r="L224" s="139"/>
      <c r="M224" s="139"/>
      <c r="N224" s="277">
        <v>0</v>
      </c>
      <c r="O224" s="137">
        <f t="shared" si="3"/>
        <v>0</v>
      </c>
      <c r="P224" s="392"/>
      <c r="Q224" s="392"/>
      <c r="R224" s="392"/>
    </row>
    <row r="225" spans="1:18" s="135" customFormat="1" x14ac:dyDescent="0.25">
      <c r="A225" s="461">
        <v>53</v>
      </c>
      <c r="B225" s="445" t="s">
        <v>93</v>
      </c>
      <c r="C225" s="399" t="s">
        <v>1581</v>
      </c>
      <c r="D225" s="428" t="s">
        <v>72</v>
      </c>
      <c r="E225" s="566">
        <v>10</v>
      </c>
      <c r="F225" s="436">
        <f>H225+J225+R225</f>
        <v>5.2536919680000002E-2</v>
      </c>
      <c r="G225" s="501"/>
      <c r="H225" s="419">
        <f>G225*$P$8/1000</f>
        <v>0</v>
      </c>
      <c r="I225" s="427"/>
      <c r="J225" s="419">
        <f>I225*$P$9/1000</f>
        <v>0</v>
      </c>
      <c r="K225" s="139" t="s">
        <v>1579</v>
      </c>
      <c r="L225" s="139" t="s">
        <v>72</v>
      </c>
      <c r="M225" s="139">
        <v>1</v>
      </c>
      <c r="N225" s="277">
        <v>4.6400000000000004E-2</v>
      </c>
      <c r="O225" s="137">
        <f t="shared" si="3"/>
        <v>4.6400000000000004E-2</v>
      </c>
      <c r="P225" s="390">
        <f>E225*F225</f>
        <v>0.52536919680000005</v>
      </c>
      <c r="Q225" s="390">
        <f>SUM(O225:O228)</f>
        <v>4.6400000000000004E-2</v>
      </c>
      <c r="R225" s="390">
        <f>Q225*1.02*1.05*$R$14</f>
        <v>5.2536919680000002E-2</v>
      </c>
    </row>
    <row r="226" spans="1:18" s="135" customFormat="1" x14ac:dyDescent="0.25">
      <c r="A226" s="461"/>
      <c r="B226" s="445"/>
      <c r="C226" s="399"/>
      <c r="D226" s="428"/>
      <c r="E226" s="566"/>
      <c r="F226" s="436"/>
      <c r="G226" s="501"/>
      <c r="H226" s="419"/>
      <c r="I226" s="427"/>
      <c r="J226" s="419"/>
      <c r="K226" s="139"/>
      <c r="L226" s="139"/>
      <c r="M226" s="139"/>
      <c r="N226" s="277">
        <v>0</v>
      </c>
      <c r="O226" s="137">
        <f t="shared" si="3"/>
        <v>0</v>
      </c>
      <c r="P226" s="391"/>
      <c r="Q226" s="391"/>
      <c r="R226" s="391"/>
    </row>
    <row r="227" spans="1:18" s="135" customFormat="1" x14ac:dyDescent="0.25">
      <c r="A227" s="461"/>
      <c r="B227" s="445"/>
      <c r="C227" s="399"/>
      <c r="D227" s="428"/>
      <c r="E227" s="566"/>
      <c r="F227" s="436"/>
      <c r="G227" s="501"/>
      <c r="H227" s="419"/>
      <c r="I227" s="427"/>
      <c r="J227" s="419"/>
      <c r="K227" s="139"/>
      <c r="L227" s="139"/>
      <c r="M227" s="140"/>
      <c r="N227" s="277">
        <v>0</v>
      </c>
      <c r="O227" s="137">
        <f t="shared" si="3"/>
        <v>0</v>
      </c>
      <c r="P227" s="391"/>
      <c r="Q227" s="391"/>
      <c r="R227" s="391"/>
    </row>
    <row r="228" spans="1:18" s="135" customFormat="1" x14ac:dyDescent="0.25">
      <c r="A228" s="461"/>
      <c r="B228" s="445"/>
      <c r="C228" s="399"/>
      <c r="D228" s="428"/>
      <c r="E228" s="566"/>
      <c r="F228" s="436"/>
      <c r="G228" s="501"/>
      <c r="H228" s="419"/>
      <c r="I228" s="427"/>
      <c r="J228" s="419"/>
      <c r="K228" s="139"/>
      <c r="L228" s="139"/>
      <c r="M228" s="139"/>
      <c r="N228" s="277">
        <v>0</v>
      </c>
      <c r="O228" s="137">
        <f t="shared" si="3"/>
        <v>0</v>
      </c>
      <c r="P228" s="392"/>
      <c r="Q228" s="392"/>
      <c r="R228" s="392"/>
    </row>
    <row r="229" spans="1:18" s="135" customFormat="1" x14ac:dyDescent="0.25">
      <c r="A229" s="461">
        <v>54</v>
      </c>
      <c r="B229" s="445" t="s">
        <v>93</v>
      </c>
      <c r="C229" s="399" t="s">
        <v>1582</v>
      </c>
      <c r="D229" s="428" t="s">
        <v>72</v>
      </c>
      <c r="E229" s="566">
        <v>4</v>
      </c>
      <c r="F229" s="436">
        <f>H229+J229+R229</f>
        <v>0.40036756032000004</v>
      </c>
      <c r="G229" s="501"/>
      <c r="H229" s="419">
        <f>G229*$P$8/1000</f>
        <v>0</v>
      </c>
      <c r="I229" s="427"/>
      <c r="J229" s="419">
        <f>I229*$P$9/1000</f>
        <v>0</v>
      </c>
      <c r="K229" s="139" t="s">
        <v>1527</v>
      </c>
      <c r="L229" s="139" t="s">
        <v>72</v>
      </c>
      <c r="M229" s="139">
        <v>1</v>
      </c>
      <c r="N229" s="277">
        <v>0.35360000000000003</v>
      </c>
      <c r="O229" s="137">
        <f t="shared" si="3"/>
        <v>0.35360000000000003</v>
      </c>
      <c r="P229" s="390">
        <f>E229*F229</f>
        <v>1.6014702412800002</v>
      </c>
      <c r="Q229" s="390">
        <f>SUM(O229:O232)</f>
        <v>0.35360000000000003</v>
      </c>
      <c r="R229" s="390">
        <f>Q229*1.02*1.05*$R$14</f>
        <v>0.40036756032000004</v>
      </c>
    </row>
    <row r="230" spans="1:18" s="135" customFormat="1" x14ac:dyDescent="0.25">
      <c r="A230" s="461"/>
      <c r="B230" s="445"/>
      <c r="C230" s="399"/>
      <c r="D230" s="428"/>
      <c r="E230" s="566"/>
      <c r="F230" s="436"/>
      <c r="G230" s="501"/>
      <c r="H230" s="419"/>
      <c r="I230" s="427"/>
      <c r="J230" s="419"/>
      <c r="K230" s="139"/>
      <c r="L230" s="139"/>
      <c r="M230" s="139"/>
      <c r="N230" s="277">
        <v>0</v>
      </c>
      <c r="O230" s="137">
        <f t="shared" si="3"/>
        <v>0</v>
      </c>
      <c r="P230" s="391"/>
      <c r="Q230" s="391"/>
      <c r="R230" s="391"/>
    </row>
    <row r="231" spans="1:18" s="135" customFormat="1" x14ac:dyDescent="0.25">
      <c r="A231" s="461"/>
      <c r="B231" s="445"/>
      <c r="C231" s="399"/>
      <c r="D231" s="428"/>
      <c r="E231" s="566"/>
      <c r="F231" s="436"/>
      <c r="G231" s="501"/>
      <c r="H231" s="419"/>
      <c r="I231" s="427"/>
      <c r="J231" s="419"/>
      <c r="K231" s="139"/>
      <c r="L231" s="139"/>
      <c r="M231" s="140"/>
      <c r="N231" s="277">
        <v>0</v>
      </c>
      <c r="O231" s="137">
        <f t="shared" si="3"/>
        <v>0</v>
      </c>
      <c r="P231" s="391"/>
      <c r="Q231" s="391"/>
      <c r="R231" s="391"/>
    </row>
    <row r="232" spans="1:18" s="135" customFormat="1" x14ac:dyDescent="0.25">
      <c r="A232" s="461"/>
      <c r="B232" s="445"/>
      <c r="C232" s="399"/>
      <c r="D232" s="428"/>
      <c r="E232" s="566"/>
      <c r="F232" s="436"/>
      <c r="G232" s="501"/>
      <c r="H232" s="419"/>
      <c r="I232" s="427"/>
      <c r="J232" s="419"/>
      <c r="K232" s="139"/>
      <c r="L232" s="139"/>
      <c r="M232" s="139"/>
      <c r="N232" s="277">
        <v>0</v>
      </c>
      <c r="O232" s="137">
        <f t="shared" si="3"/>
        <v>0</v>
      </c>
      <c r="P232" s="392"/>
      <c r="Q232" s="392"/>
      <c r="R232" s="392"/>
    </row>
    <row r="233" spans="1:18" s="135" customFormat="1" x14ac:dyDescent="0.25">
      <c r="A233" s="461">
        <v>55</v>
      </c>
      <c r="B233" s="445" t="s">
        <v>93</v>
      </c>
      <c r="C233" s="399" t="s">
        <v>1583</v>
      </c>
      <c r="D233" s="428" t="s">
        <v>72</v>
      </c>
      <c r="E233" s="566">
        <v>4</v>
      </c>
      <c r="F233" s="436">
        <f>H233+J233+R233</f>
        <v>0.40761403200000002</v>
      </c>
      <c r="G233" s="501"/>
      <c r="H233" s="419">
        <f>G233*$P$8/1000</f>
        <v>0</v>
      </c>
      <c r="I233" s="427"/>
      <c r="J233" s="419">
        <f>I233*$P$9/1000</f>
        <v>0</v>
      </c>
      <c r="K233" s="139" t="s">
        <v>1527</v>
      </c>
      <c r="L233" s="139" t="s">
        <v>72</v>
      </c>
      <c r="M233" s="139">
        <v>1</v>
      </c>
      <c r="N233" s="277">
        <v>0.36000000000000004</v>
      </c>
      <c r="O233" s="137">
        <f t="shared" si="3"/>
        <v>0.36000000000000004</v>
      </c>
      <c r="P233" s="390">
        <f>E233*F233</f>
        <v>1.6304561280000001</v>
      </c>
      <c r="Q233" s="390">
        <f>SUM(O233:O236)</f>
        <v>0.36000000000000004</v>
      </c>
      <c r="R233" s="390">
        <f>Q233*1.02*1.05*$R$14</f>
        <v>0.40761403200000002</v>
      </c>
    </row>
    <row r="234" spans="1:18" s="135" customFormat="1" x14ac:dyDescent="0.25">
      <c r="A234" s="461"/>
      <c r="B234" s="445"/>
      <c r="C234" s="399"/>
      <c r="D234" s="428"/>
      <c r="E234" s="566"/>
      <c r="F234" s="436"/>
      <c r="G234" s="501"/>
      <c r="H234" s="419"/>
      <c r="I234" s="427"/>
      <c r="J234" s="419"/>
      <c r="K234" s="139"/>
      <c r="L234" s="139"/>
      <c r="M234" s="139"/>
      <c r="N234" s="277">
        <v>0</v>
      </c>
      <c r="O234" s="137">
        <f t="shared" si="3"/>
        <v>0</v>
      </c>
      <c r="P234" s="391"/>
      <c r="Q234" s="391"/>
      <c r="R234" s="391"/>
    </row>
    <row r="235" spans="1:18" s="135" customFormat="1" x14ac:dyDescent="0.25">
      <c r="A235" s="461"/>
      <c r="B235" s="445"/>
      <c r="C235" s="399"/>
      <c r="D235" s="428"/>
      <c r="E235" s="566"/>
      <c r="F235" s="436"/>
      <c r="G235" s="501"/>
      <c r="H235" s="419"/>
      <c r="I235" s="427"/>
      <c r="J235" s="419"/>
      <c r="K235" s="139"/>
      <c r="L235" s="139"/>
      <c r="M235" s="140"/>
      <c r="N235" s="277">
        <v>0</v>
      </c>
      <c r="O235" s="137">
        <f t="shared" si="3"/>
        <v>0</v>
      </c>
      <c r="P235" s="391"/>
      <c r="Q235" s="391"/>
      <c r="R235" s="391"/>
    </row>
    <row r="236" spans="1:18" s="135" customFormat="1" x14ac:dyDescent="0.25">
      <c r="A236" s="461"/>
      <c r="B236" s="445"/>
      <c r="C236" s="399"/>
      <c r="D236" s="428"/>
      <c r="E236" s="566"/>
      <c r="F236" s="436"/>
      <c r="G236" s="501"/>
      <c r="H236" s="419"/>
      <c r="I236" s="427"/>
      <c r="J236" s="419"/>
      <c r="K236" s="139"/>
      <c r="L236" s="139"/>
      <c r="M236" s="139"/>
      <c r="N236" s="277">
        <v>0</v>
      </c>
      <c r="O236" s="137">
        <f t="shared" si="3"/>
        <v>0</v>
      </c>
      <c r="P236" s="392"/>
      <c r="Q236" s="392"/>
      <c r="R236" s="392"/>
    </row>
    <row r="237" spans="1:18" s="135" customFormat="1" x14ac:dyDescent="0.25">
      <c r="A237" s="461">
        <v>56</v>
      </c>
      <c r="B237" s="445" t="s">
        <v>93</v>
      </c>
      <c r="C237" s="399" t="s">
        <v>1584</v>
      </c>
      <c r="D237" s="428" t="s">
        <v>72</v>
      </c>
      <c r="E237" s="566">
        <v>4</v>
      </c>
      <c r="F237" s="436">
        <f>H237+J237+R237</f>
        <v>0.40761403200000002</v>
      </c>
      <c r="G237" s="501"/>
      <c r="H237" s="419">
        <f>G237*$P$8/1000</f>
        <v>0</v>
      </c>
      <c r="I237" s="427"/>
      <c r="J237" s="419">
        <f>I237*$P$9/1000</f>
        <v>0</v>
      </c>
      <c r="K237" s="139" t="s">
        <v>1527</v>
      </c>
      <c r="L237" s="139" t="s">
        <v>72</v>
      </c>
      <c r="M237" s="139">
        <v>1</v>
      </c>
      <c r="N237" s="277">
        <v>0.36000000000000004</v>
      </c>
      <c r="O237" s="137">
        <f t="shared" si="3"/>
        <v>0.36000000000000004</v>
      </c>
      <c r="P237" s="390">
        <f>E237*F237</f>
        <v>1.6304561280000001</v>
      </c>
      <c r="Q237" s="390">
        <f>SUM(O237:O240)</f>
        <v>0.36000000000000004</v>
      </c>
      <c r="R237" s="390">
        <f>Q237*1.02*1.05*$R$14</f>
        <v>0.40761403200000002</v>
      </c>
    </row>
    <row r="238" spans="1:18" s="135" customFormat="1" x14ac:dyDescent="0.25">
      <c r="A238" s="461"/>
      <c r="B238" s="445"/>
      <c r="C238" s="399"/>
      <c r="D238" s="428"/>
      <c r="E238" s="566"/>
      <c r="F238" s="436"/>
      <c r="G238" s="501"/>
      <c r="H238" s="419"/>
      <c r="I238" s="427"/>
      <c r="J238" s="419"/>
      <c r="K238" s="139"/>
      <c r="L238" s="139"/>
      <c r="M238" s="139"/>
      <c r="N238" s="277">
        <v>0</v>
      </c>
      <c r="O238" s="137">
        <f t="shared" si="3"/>
        <v>0</v>
      </c>
      <c r="P238" s="391"/>
      <c r="Q238" s="391"/>
      <c r="R238" s="391"/>
    </row>
    <row r="239" spans="1:18" s="135" customFormat="1" x14ac:dyDescent="0.25">
      <c r="A239" s="461"/>
      <c r="B239" s="445"/>
      <c r="C239" s="399"/>
      <c r="D239" s="428"/>
      <c r="E239" s="566"/>
      <c r="F239" s="436"/>
      <c r="G239" s="501"/>
      <c r="H239" s="419"/>
      <c r="I239" s="427"/>
      <c r="J239" s="419"/>
      <c r="K239" s="139"/>
      <c r="L239" s="139"/>
      <c r="M239" s="140"/>
      <c r="N239" s="277">
        <v>0</v>
      </c>
      <c r="O239" s="137">
        <f t="shared" si="3"/>
        <v>0</v>
      </c>
      <c r="P239" s="391"/>
      <c r="Q239" s="391"/>
      <c r="R239" s="391"/>
    </row>
    <row r="240" spans="1:18" s="135" customFormat="1" x14ac:dyDescent="0.25">
      <c r="A240" s="461"/>
      <c r="B240" s="445"/>
      <c r="C240" s="399"/>
      <c r="D240" s="428"/>
      <c r="E240" s="566"/>
      <c r="F240" s="436"/>
      <c r="G240" s="501"/>
      <c r="H240" s="419"/>
      <c r="I240" s="427"/>
      <c r="J240" s="419"/>
      <c r="K240" s="139"/>
      <c r="L240" s="139"/>
      <c r="M240" s="139"/>
      <c r="N240" s="277">
        <v>0</v>
      </c>
      <c r="O240" s="137">
        <f t="shared" si="3"/>
        <v>0</v>
      </c>
      <c r="P240" s="392"/>
      <c r="Q240" s="392"/>
      <c r="R240" s="392"/>
    </row>
    <row r="241" spans="1:18" s="135" customFormat="1" x14ac:dyDescent="0.25">
      <c r="A241" s="461">
        <v>57</v>
      </c>
      <c r="B241" s="445" t="s">
        <v>93</v>
      </c>
      <c r="C241" s="399" t="s">
        <v>1585</v>
      </c>
      <c r="D241" s="428" t="s">
        <v>72</v>
      </c>
      <c r="E241" s="566">
        <v>6</v>
      </c>
      <c r="F241" s="436">
        <f>H241+J241+R241</f>
        <v>0.32427960767999997</v>
      </c>
      <c r="G241" s="501"/>
      <c r="H241" s="419">
        <f>G241*$P$8/1000</f>
        <v>0</v>
      </c>
      <c r="I241" s="427"/>
      <c r="J241" s="419">
        <f>I241*$P$9/1000</f>
        <v>0</v>
      </c>
      <c r="K241" s="139" t="s">
        <v>1527</v>
      </c>
      <c r="L241" s="139" t="s">
        <v>72</v>
      </c>
      <c r="M241" s="139">
        <v>1</v>
      </c>
      <c r="N241" s="277">
        <v>0.28639999999999999</v>
      </c>
      <c r="O241" s="137">
        <f t="shared" si="3"/>
        <v>0.28639999999999999</v>
      </c>
      <c r="P241" s="390">
        <f>E241*F241</f>
        <v>1.9456776460799998</v>
      </c>
      <c r="Q241" s="390">
        <f>SUM(O241:O244)</f>
        <v>0.28639999999999999</v>
      </c>
      <c r="R241" s="390">
        <f>Q241*1.02*1.05*$R$14</f>
        <v>0.32427960767999997</v>
      </c>
    </row>
    <row r="242" spans="1:18" s="135" customFormat="1" x14ac:dyDescent="0.25">
      <c r="A242" s="461"/>
      <c r="B242" s="445"/>
      <c r="C242" s="399"/>
      <c r="D242" s="428"/>
      <c r="E242" s="566"/>
      <c r="F242" s="436"/>
      <c r="G242" s="501"/>
      <c r="H242" s="419"/>
      <c r="I242" s="427"/>
      <c r="J242" s="419"/>
      <c r="K242" s="139"/>
      <c r="L242" s="139"/>
      <c r="M242" s="139"/>
      <c r="N242" s="277">
        <v>0</v>
      </c>
      <c r="O242" s="137">
        <f t="shared" si="3"/>
        <v>0</v>
      </c>
      <c r="P242" s="391"/>
      <c r="Q242" s="391"/>
      <c r="R242" s="391"/>
    </row>
    <row r="243" spans="1:18" s="135" customFormat="1" x14ac:dyDescent="0.25">
      <c r="A243" s="461"/>
      <c r="B243" s="445"/>
      <c r="C243" s="399"/>
      <c r="D243" s="428"/>
      <c r="E243" s="566"/>
      <c r="F243" s="436"/>
      <c r="G243" s="501"/>
      <c r="H243" s="419"/>
      <c r="I243" s="427"/>
      <c r="J243" s="419"/>
      <c r="K243" s="139"/>
      <c r="L243" s="139"/>
      <c r="M243" s="140"/>
      <c r="N243" s="277">
        <v>0</v>
      </c>
      <c r="O243" s="137">
        <f t="shared" si="3"/>
        <v>0</v>
      </c>
      <c r="P243" s="391"/>
      <c r="Q243" s="391"/>
      <c r="R243" s="391"/>
    </row>
    <row r="244" spans="1:18" s="135" customFormat="1" x14ac:dyDescent="0.25">
      <c r="A244" s="461"/>
      <c r="B244" s="445"/>
      <c r="C244" s="399"/>
      <c r="D244" s="428"/>
      <c r="E244" s="566"/>
      <c r="F244" s="436"/>
      <c r="G244" s="501"/>
      <c r="H244" s="419"/>
      <c r="I244" s="427"/>
      <c r="J244" s="419"/>
      <c r="K244" s="139"/>
      <c r="L244" s="139"/>
      <c r="M244" s="139"/>
      <c r="N244" s="277">
        <v>0</v>
      </c>
      <c r="O244" s="137">
        <f t="shared" si="3"/>
        <v>0</v>
      </c>
      <c r="P244" s="392"/>
      <c r="Q244" s="392"/>
      <c r="R244" s="392"/>
    </row>
    <row r="245" spans="1:18" s="135" customFormat="1" x14ac:dyDescent="0.25">
      <c r="A245" s="461">
        <v>58</v>
      </c>
      <c r="B245" s="445" t="s">
        <v>93</v>
      </c>
      <c r="C245" s="399" t="s">
        <v>1586</v>
      </c>
      <c r="D245" s="428" t="s">
        <v>72</v>
      </c>
      <c r="E245" s="432">
        <v>4</v>
      </c>
      <c r="F245" s="436">
        <f>H245+J245+R245</f>
        <v>0.17753855616</v>
      </c>
      <c r="G245" s="501"/>
      <c r="H245" s="419">
        <f>G245*$P$8/1000</f>
        <v>0</v>
      </c>
      <c r="I245" s="427"/>
      <c r="J245" s="419">
        <f>I245*$P$9/1000</f>
        <v>0</v>
      </c>
      <c r="K245" s="139" t="s">
        <v>1527</v>
      </c>
      <c r="L245" s="139" t="s">
        <v>72</v>
      </c>
      <c r="M245" s="139">
        <v>1</v>
      </c>
      <c r="N245" s="277">
        <v>0.15680000000000002</v>
      </c>
      <c r="O245" s="137">
        <f t="shared" si="3"/>
        <v>0.15680000000000002</v>
      </c>
      <c r="P245" s="390">
        <f>E245*F245</f>
        <v>0.71015422464</v>
      </c>
      <c r="Q245" s="390">
        <f>SUM(O245:O248)</f>
        <v>0.15680000000000002</v>
      </c>
      <c r="R245" s="390">
        <f>Q245*1.02*1.05*$R$14</f>
        <v>0.17753855616</v>
      </c>
    </row>
    <row r="246" spans="1:18" s="135" customFormat="1" x14ac:dyDescent="0.25">
      <c r="A246" s="461"/>
      <c r="B246" s="445"/>
      <c r="C246" s="399"/>
      <c r="D246" s="428"/>
      <c r="E246" s="432"/>
      <c r="F246" s="436"/>
      <c r="G246" s="501"/>
      <c r="H246" s="419"/>
      <c r="I246" s="427"/>
      <c r="J246" s="419"/>
      <c r="K246" s="139"/>
      <c r="L246" s="139"/>
      <c r="M246" s="139"/>
      <c r="N246" s="277">
        <v>0</v>
      </c>
      <c r="O246" s="137">
        <f t="shared" si="3"/>
        <v>0</v>
      </c>
      <c r="P246" s="391"/>
      <c r="Q246" s="391"/>
      <c r="R246" s="391"/>
    </row>
    <row r="247" spans="1:18" s="135" customFormat="1" x14ac:dyDescent="0.25">
      <c r="A247" s="461"/>
      <c r="B247" s="445"/>
      <c r="C247" s="399"/>
      <c r="D247" s="428"/>
      <c r="E247" s="432"/>
      <c r="F247" s="436"/>
      <c r="G247" s="501"/>
      <c r="H247" s="419"/>
      <c r="I247" s="427"/>
      <c r="J247" s="419"/>
      <c r="K247" s="139"/>
      <c r="L247" s="139"/>
      <c r="M247" s="140"/>
      <c r="N247" s="277">
        <v>0</v>
      </c>
      <c r="O247" s="137">
        <f t="shared" si="3"/>
        <v>0</v>
      </c>
      <c r="P247" s="391"/>
      <c r="Q247" s="391"/>
      <c r="R247" s="391"/>
    </row>
    <row r="248" spans="1:18" s="135" customFormat="1" x14ac:dyDescent="0.25">
      <c r="A248" s="461"/>
      <c r="B248" s="445"/>
      <c r="C248" s="399"/>
      <c r="D248" s="428"/>
      <c r="E248" s="432"/>
      <c r="F248" s="436"/>
      <c r="G248" s="501"/>
      <c r="H248" s="419"/>
      <c r="I248" s="427"/>
      <c r="J248" s="419"/>
      <c r="K248" s="139"/>
      <c r="L248" s="139"/>
      <c r="M248" s="139"/>
      <c r="N248" s="277">
        <v>0</v>
      </c>
      <c r="O248" s="137">
        <f t="shared" si="3"/>
        <v>0</v>
      </c>
      <c r="P248" s="392"/>
      <c r="Q248" s="392"/>
      <c r="R248" s="392"/>
    </row>
    <row r="249" spans="1:18" s="135" customFormat="1" x14ac:dyDescent="0.25">
      <c r="A249" s="461">
        <v>59</v>
      </c>
      <c r="B249" s="445" t="s">
        <v>93</v>
      </c>
      <c r="C249" s="399" t="s">
        <v>1587</v>
      </c>
      <c r="D249" s="428" t="s">
        <v>72</v>
      </c>
      <c r="E249" s="432">
        <v>4</v>
      </c>
      <c r="F249" s="436">
        <f>H249+J249+R249</f>
        <v>0.14311781568000004</v>
      </c>
      <c r="G249" s="501"/>
      <c r="H249" s="419">
        <f>G249*$P$8/1000</f>
        <v>0</v>
      </c>
      <c r="I249" s="427"/>
      <c r="J249" s="419">
        <f>I249*$P$9/1000</f>
        <v>0</v>
      </c>
      <c r="K249" s="139" t="s">
        <v>1527</v>
      </c>
      <c r="L249" s="139" t="s">
        <v>72</v>
      </c>
      <c r="M249" s="139">
        <v>1</v>
      </c>
      <c r="N249" s="277">
        <v>0.12640000000000001</v>
      </c>
      <c r="O249" s="137">
        <f t="shared" si="3"/>
        <v>0.12640000000000001</v>
      </c>
      <c r="P249" s="390">
        <f>E249*F249</f>
        <v>0.57247126272000015</v>
      </c>
      <c r="Q249" s="390">
        <f>SUM(O249:O252)</f>
        <v>0.12640000000000001</v>
      </c>
      <c r="R249" s="390">
        <f>Q249*1.02*1.05*$R$14</f>
        <v>0.14311781568000004</v>
      </c>
    </row>
    <row r="250" spans="1:18" s="135" customFormat="1" x14ac:dyDescent="0.25">
      <c r="A250" s="461"/>
      <c r="B250" s="445"/>
      <c r="C250" s="399"/>
      <c r="D250" s="428"/>
      <c r="E250" s="432"/>
      <c r="F250" s="436"/>
      <c r="G250" s="501"/>
      <c r="H250" s="419"/>
      <c r="I250" s="427"/>
      <c r="J250" s="419"/>
      <c r="K250" s="139"/>
      <c r="L250" s="139"/>
      <c r="M250" s="139"/>
      <c r="N250" s="277">
        <v>0</v>
      </c>
      <c r="O250" s="137">
        <f t="shared" si="3"/>
        <v>0</v>
      </c>
      <c r="P250" s="391"/>
      <c r="Q250" s="391"/>
      <c r="R250" s="391"/>
    </row>
    <row r="251" spans="1:18" s="135" customFormat="1" x14ac:dyDescent="0.25">
      <c r="A251" s="461"/>
      <c r="B251" s="445"/>
      <c r="C251" s="399"/>
      <c r="D251" s="428"/>
      <c r="E251" s="432"/>
      <c r="F251" s="436"/>
      <c r="G251" s="501"/>
      <c r="H251" s="419"/>
      <c r="I251" s="427"/>
      <c r="J251" s="419"/>
      <c r="K251" s="139"/>
      <c r="L251" s="139"/>
      <c r="M251" s="140"/>
      <c r="N251" s="277">
        <v>0</v>
      </c>
      <c r="O251" s="137">
        <f t="shared" si="3"/>
        <v>0</v>
      </c>
      <c r="P251" s="391"/>
      <c r="Q251" s="391"/>
      <c r="R251" s="391"/>
    </row>
    <row r="252" spans="1:18" s="135" customFormat="1" x14ac:dyDescent="0.25">
      <c r="A252" s="461"/>
      <c r="B252" s="445"/>
      <c r="C252" s="399"/>
      <c r="D252" s="428"/>
      <c r="E252" s="432"/>
      <c r="F252" s="436"/>
      <c r="G252" s="501"/>
      <c r="H252" s="419"/>
      <c r="I252" s="427"/>
      <c r="J252" s="419"/>
      <c r="K252" s="139"/>
      <c r="L252" s="139"/>
      <c r="M252" s="139"/>
      <c r="N252" s="277">
        <v>0</v>
      </c>
      <c r="O252" s="137">
        <f t="shared" si="3"/>
        <v>0</v>
      </c>
      <c r="P252" s="392"/>
      <c r="Q252" s="392"/>
      <c r="R252" s="392"/>
    </row>
    <row r="253" spans="1:18" s="135" customFormat="1" x14ac:dyDescent="0.25">
      <c r="A253" s="461">
        <v>60</v>
      </c>
      <c r="B253" s="445" t="s">
        <v>93</v>
      </c>
      <c r="C253" s="399" t="s">
        <v>1588</v>
      </c>
      <c r="D253" s="428" t="s">
        <v>72</v>
      </c>
      <c r="E253" s="432">
        <v>6</v>
      </c>
      <c r="F253" s="436">
        <f>H253+J253+R253</f>
        <v>9.4204131839999997E-2</v>
      </c>
      <c r="G253" s="501"/>
      <c r="H253" s="419">
        <f>G253*$P$8/1000</f>
        <v>0</v>
      </c>
      <c r="I253" s="427"/>
      <c r="J253" s="419">
        <f>I253*$P$9/1000</f>
        <v>0</v>
      </c>
      <c r="K253" s="139" t="s">
        <v>1527</v>
      </c>
      <c r="L253" s="139" t="s">
        <v>72</v>
      </c>
      <c r="M253" s="139">
        <v>1</v>
      </c>
      <c r="N253" s="277">
        <v>8.3199999999999996E-2</v>
      </c>
      <c r="O253" s="137">
        <f t="shared" si="3"/>
        <v>8.3199999999999996E-2</v>
      </c>
      <c r="P253" s="390">
        <f>E253*F253</f>
        <v>0.56522479104000001</v>
      </c>
      <c r="Q253" s="390">
        <f>SUM(O253:O256)</f>
        <v>8.3199999999999996E-2</v>
      </c>
      <c r="R253" s="390">
        <f>Q253*1.02*1.05*$R$14</f>
        <v>9.4204131839999997E-2</v>
      </c>
    </row>
    <row r="254" spans="1:18" s="135" customFormat="1" x14ac:dyDescent="0.25">
      <c r="A254" s="461"/>
      <c r="B254" s="445"/>
      <c r="C254" s="399"/>
      <c r="D254" s="428"/>
      <c r="E254" s="432"/>
      <c r="F254" s="436"/>
      <c r="G254" s="501"/>
      <c r="H254" s="419"/>
      <c r="I254" s="427"/>
      <c r="J254" s="419"/>
      <c r="K254" s="139"/>
      <c r="L254" s="139"/>
      <c r="M254" s="139"/>
      <c r="N254" s="277">
        <v>0</v>
      </c>
      <c r="O254" s="137">
        <f t="shared" si="3"/>
        <v>0</v>
      </c>
      <c r="P254" s="391"/>
      <c r="Q254" s="391"/>
      <c r="R254" s="391"/>
    </row>
    <row r="255" spans="1:18" s="135" customFormat="1" x14ac:dyDescent="0.25">
      <c r="A255" s="461"/>
      <c r="B255" s="445"/>
      <c r="C255" s="399"/>
      <c r="D255" s="428"/>
      <c r="E255" s="432"/>
      <c r="F255" s="436"/>
      <c r="G255" s="501"/>
      <c r="H255" s="419"/>
      <c r="I255" s="427"/>
      <c r="J255" s="419"/>
      <c r="K255" s="139"/>
      <c r="L255" s="139"/>
      <c r="M255" s="140"/>
      <c r="N255" s="277">
        <v>0</v>
      </c>
      <c r="O255" s="137">
        <f t="shared" si="3"/>
        <v>0</v>
      </c>
      <c r="P255" s="391"/>
      <c r="Q255" s="391"/>
      <c r="R255" s="391"/>
    </row>
    <row r="256" spans="1:18" s="135" customFormat="1" x14ac:dyDescent="0.25">
      <c r="A256" s="461"/>
      <c r="B256" s="445"/>
      <c r="C256" s="399"/>
      <c r="D256" s="428"/>
      <c r="E256" s="432"/>
      <c r="F256" s="436"/>
      <c r="G256" s="501"/>
      <c r="H256" s="419"/>
      <c r="I256" s="427"/>
      <c r="J256" s="419"/>
      <c r="K256" s="139"/>
      <c r="L256" s="139"/>
      <c r="M256" s="139"/>
      <c r="N256" s="277">
        <v>0</v>
      </c>
      <c r="O256" s="137">
        <f t="shared" si="3"/>
        <v>0</v>
      </c>
      <c r="P256" s="392"/>
      <c r="Q256" s="392"/>
      <c r="R256" s="392"/>
    </row>
    <row r="257" spans="1:18" s="135" customFormat="1" x14ac:dyDescent="0.25">
      <c r="A257" s="461">
        <v>61</v>
      </c>
      <c r="B257" s="445" t="s">
        <v>93</v>
      </c>
      <c r="C257" s="399" t="s">
        <v>1589</v>
      </c>
      <c r="D257" s="428" t="s">
        <v>72</v>
      </c>
      <c r="E257" s="566">
        <v>4</v>
      </c>
      <c r="F257" s="436">
        <f>H257+J257+R257</f>
        <v>7.6087952640000012E-2</v>
      </c>
      <c r="G257" s="501"/>
      <c r="H257" s="419">
        <f>G257*$P$8/1000</f>
        <v>0</v>
      </c>
      <c r="I257" s="427"/>
      <c r="J257" s="419">
        <f>I257*$P$9/1000</f>
        <v>0</v>
      </c>
      <c r="K257" s="139" t="s">
        <v>1527</v>
      </c>
      <c r="L257" s="139" t="s">
        <v>72</v>
      </c>
      <c r="M257" s="139">
        <v>1</v>
      </c>
      <c r="N257" s="277">
        <v>6.720000000000001E-2</v>
      </c>
      <c r="O257" s="137">
        <f t="shared" si="3"/>
        <v>6.720000000000001E-2</v>
      </c>
      <c r="P257" s="390">
        <f>E257*F257</f>
        <v>0.30435181056000005</v>
      </c>
      <c r="Q257" s="390">
        <f>SUM(O257:O260)</f>
        <v>6.720000000000001E-2</v>
      </c>
      <c r="R257" s="390">
        <f>Q257*1.02*1.05*$R$14</f>
        <v>7.6087952640000012E-2</v>
      </c>
    </row>
    <row r="258" spans="1:18" s="135" customFormat="1" x14ac:dyDescent="0.25">
      <c r="A258" s="461"/>
      <c r="B258" s="445"/>
      <c r="C258" s="399"/>
      <c r="D258" s="428"/>
      <c r="E258" s="566"/>
      <c r="F258" s="436"/>
      <c r="G258" s="501"/>
      <c r="H258" s="419"/>
      <c r="I258" s="427"/>
      <c r="J258" s="419"/>
      <c r="K258" s="139"/>
      <c r="L258" s="139"/>
      <c r="M258" s="139"/>
      <c r="N258" s="277">
        <v>0</v>
      </c>
      <c r="O258" s="137">
        <f t="shared" si="3"/>
        <v>0</v>
      </c>
      <c r="P258" s="391"/>
      <c r="Q258" s="391"/>
      <c r="R258" s="391"/>
    </row>
    <row r="259" spans="1:18" s="135" customFormat="1" x14ac:dyDescent="0.25">
      <c r="A259" s="461"/>
      <c r="B259" s="445"/>
      <c r="C259" s="399"/>
      <c r="D259" s="428"/>
      <c r="E259" s="566"/>
      <c r="F259" s="436"/>
      <c r="G259" s="501"/>
      <c r="H259" s="419"/>
      <c r="I259" s="427"/>
      <c r="J259" s="419"/>
      <c r="K259" s="139"/>
      <c r="L259" s="139"/>
      <c r="M259" s="140"/>
      <c r="N259" s="277">
        <v>0</v>
      </c>
      <c r="O259" s="137">
        <f t="shared" si="3"/>
        <v>0</v>
      </c>
      <c r="P259" s="391"/>
      <c r="Q259" s="391"/>
      <c r="R259" s="391"/>
    </row>
    <row r="260" spans="1:18" s="135" customFormat="1" x14ac:dyDescent="0.25">
      <c r="A260" s="461"/>
      <c r="B260" s="445"/>
      <c r="C260" s="399"/>
      <c r="D260" s="428"/>
      <c r="E260" s="566"/>
      <c r="F260" s="436"/>
      <c r="G260" s="501"/>
      <c r="H260" s="419"/>
      <c r="I260" s="427"/>
      <c r="J260" s="419"/>
      <c r="K260" s="139"/>
      <c r="L260" s="139"/>
      <c r="M260" s="139"/>
      <c r="N260" s="277">
        <v>0</v>
      </c>
      <c r="O260" s="137">
        <f t="shared" si="3"/>
        <v>0</v>
      </c>
      <c r="P260" s="392"/>
      <c r="Q260" s="392"/>
      <c r="R260" s="392"/>
    </row>
    <row r="261" spans="1:18" s="135" customFormat="1" x14ac:dyDescent="0.25">
      <c r="A261" s="461">
        <v>62</v>
      </c>
      <c r="B261" s="445" t="s">
        <v>93</v>
      </c>
      <c r="C261" s="399" t="s">
        <v>1590</v>
      </c>
      <c r="D261" s="428" t="s">
        <v>72</v>
      </c>
      <c r="E261" s="566">
        <v>4</v>
      </c>
      <c r="F261" s="436">
        <f>H261+J261+R261</f>
        <v>6.340662720000001E-2</v>
      </c>
      <c r="G261" s="501"/>
      <c r="H261" s="419">
        <f>G261*$P$8/1000</f>
        <v>0</v>
      </c>
      <c r="I261" s="427"/>
      <c r="J261" s="419">
        <f>I261*$P$9/1000</f>
        <v>0</v>
      </c>
      <c r="K261" s="139" t="s">
        <v>1527</v>
      </c>
      <c r="L261" s="139" t="s">
        <v>72</v>
      </c>
      <c r="M261" s="139">
        <v>1</v>
      </c>
      <c r="N261" s="277">
        <v>5.6000000000000008E-2</v>
      </c>
      <c r="O261" s="137">
        <f t="shared" si="3"/>
        <v>5.6000000000000008E-2</v>
      </c>
      <c r="P261" s="390">
        <f>E261*F261</f>
        <v>0.25362650880000004</v>
      </c>
      <c r="Q261" s="390">
        <f>SUM(O261:O264)</f>
        <v>5.6000000000000008E-2</v>
      </c>
      <c r="R261" s="390">
        <f>Q261*1.02*1.05*$R$14</f>
        <v>6.340662720000001E-2</v>
      </c>
    </row>
    <row r="262" spans="1:18" s="135" customFormat="1" x14ac:dyDescent="0.25">
      <c r="A262" s="461"/>
      <c r="B262" s="445"/>
      <c r="C262" s="399"/>
      <c r="D262" s="428"/>
      <c r="E262" s="566"/>
      <c r="F262" s="436"/>
      <c r="G262" s="501"/>
      <c r="H262" s="419"/>
      <c r="I262" s="427"/>
      <c r="J262" s="419"/>
      <c r="K262" s="139"/>
      <c r="L262" s="139"/>
      <c r="M262" s="139"/>
      <c r="N262" s="277">
        <v>0</v>
      </c>
      <c r="O262" s="137">
        <f t="shared" si="3"/>
        <v>0</v>
      </c>
      <c r="P262" s="391"/>
      <c r="Q262" s="391"/>
      <c r="R262" s="391"/>
    </row>
    <row r="263" spans="1:18" s="135" customFormat="1" x14ac:dyDescent="0.25">
      <c r="A263" s="461"/>
      <c r="B263" s="445"/>
      <c r="C263" s="399"/>
      <c r="D263" s="428"/>
      <c r="E263" s="566"/>
      <c r="F263" s="436"/>
      <c r="G263" s="501"/>
      <c r="H263" s="419"/>
      <c r="I263" s="427"/>
      <c r="J263" s="419"/>
      <c r="K263" s="139"/>
      <c r="L263" s="139"/>
      <c r="M263" s="140"/>
      <c r="N263" s="277">
        <v>0</v>
      </c>
      <c r="O263" s="137">
        <f t="shared" si="3"/>
        <v>0</v>
      </c>
      <c r="P263" s="391"/>
      <c r="Q263" s="391"/>
      <c r="R263" s="391"/>
    </row>
    <row r="264" spans="1:18" s="135" customFormat="1" x14ac:dyDescent="0.25">
      <c r="A264" s="461"/>
      <c r="B264" s="445"/>
      <c r="C264" s="399"/>
      <c r="D264" s="428"/>
      <c r="E264" s="566"/>
      <c r="F264" s="436"/>
      <c r="G264" s="501"/>
      <c r="H264" s="419"/>
      <c r="I264" s="427"/>
      <c r="J264" s="419"/>
      <c r="K264" s="139"/>
      <c r="L264" s="139"/>
      <c r="M264" s="139"/>
      <c r="N264" s="277">
        <v>0</v>
      </c>
      <c r="O264" s="137">
        <f t="shared" si="3"/>
        <v>0</v>
      </c>
      <c r="P264" s="392"/>
      <c r="Q264" s="392"/>
      <c r="R264" s="392"/>
    </row>
    <row r="265" spans="1:18" s="135" customFormat="1" x14ac:dyDescent="0.25">
      <c r="A265" s="461">
        <v>63</v>
      </c>
      <c r="B265" s="445" t="s">
        <v>93</v>
      </c>
      <c r="C265" s="399" t="s">
        <v>1591</v>
      </c>
      <c r="D265" s="428" t="s">
        <v>72</v>
      </c>
      <c r="E265" s="566">
        <v>6</v>
      </c>
      <c r="F265" s="436">
        <f>H265+J265+R265</f>
        <v>0.78443055936000006</v>
      </c>
      <c r="G265" s="501"/>
      <c r="H265" s="419">
        <f>G265*$P$8/1000</f>
        <v>0</v>
      </c>
      <c r="I265" s="427"/>
      <c r="J265" s="419">
        <f>I265*$P$9/1000</f>
        <v>0</v>
      </c>
      <c r="K265" s="139" t="s">
        <v>1527</v>
      </c>
      <c r="L265" s="139" t="s">
        <v>72</v>
      </c>
      <c r="M265" s="139">
        <v>1</v>
      </c>
      <c r="N265" s="277">
        <v>0.69280000000000008</v>
      </c>
      <c r="O265" s="137">
        <f t="shared" si="3"/>
        <v>0.69280000000000008</v>
      </c>
      <c r="P265" s="390">
        <f>E265*F265</f>
        <v>4.7065833561600003</v>
      </c>
      <c r="Q265" s="390">
        <f>SUM(O265:O268)</f>
        <v>0.69280000000000008</v>
      </c>
      <c r="R265" s="390">
        <f>Q265*1.02*1.05*$R$14</f>
        <v>0.78443055936000006</v>
      </c>
    </row>
    <row r="266" spans="1:18" s="135" customFormat="1" x14ac:dyDescent="0.25">
      <c r="A266" s="461"/>
      <c r="B266" s="445"/>
      <c r="C266" s="399"/>
      <c r="D266" s="428"/>
      <c r="E266" s="566"/>
      <c r="F266" s="436"/>
      <c r="G266" s="501"/>
      <c r="H266" s="419"/>
      <c r="I266" s="427"/>
      <c r="J266" s="419"/>
      <c r="K266" s="139"/>
      <c r="L266" s="139"/>
      <c r="M266" s="139"/>
      <c r="N266" s="277">
        <v>0</v>
      </c>
      <c r="O266" s="137">
        <f t="shared" si="3"/>
        <v>0</v>
      </c>
      <c r="P266" s="391"/>
      <c r="Q266" s="391"/>
      <c r="R266" s="391"/>
    </row>
    <row r="267" spans="1:18" s="135" customFormat="1" x14ac:dyDescent="0.25">
      <c r="A267" s="461"/>
      <c r="B267" s="445"/>
      <c r="C267" s="399"/>
      <c r="D267" s="428"/>
      <c r="E267" s="566"/>
      <c r="F267" s="436"/>
      <c r="G267" s="501"/>
      <c r="H267" s="419"/>
      <c r="I267" s="427"/>
      <c r="J267" s="419"/>
      <c r="K267" s="139"/>
      <c r="L267" s="139"/>
      <c r="M267" s="140"/>
      <c r="N267" s="277">
        <v>0</v>
      </c>
      <c r="O267" s="137">
        <f t="shared" si="3"/>
        <v>0</v>
      </c>
      <c r="P267" s="391"/>
      <c r="Q267" s="391"/>
      <c r="R267" s="391"/>
    </row>
    <row r="268" spans="1:18" s="135" customFormat="1" x14ac:dyDescent="0.25">
      <c r="A268" s="461"/>
      <c r="B268" s="445"/>
      <c r="C268" s="399"/>
      <c r="D268" s="428"/>
      <c r="E268" s="566"/>
      <c r="F268" s="436"/>
      <c r="G268" s="501"/>
      <c r="H268" s="419"/>
      <c r="I268" s="427"/>
      <c r="J268" s="419"/>
      <c r="K268" s="139"/>
      <c r="L268" s="139"/>
      <c r="M268" s="139"/>
      <c r="N268" s="277">
        <v>0</v>
      </c>
      <c r="O268" s="137">
        <f t="shared" si="3"/>
        <v>0</v>
      </c>
      <c r="P268" s="392"/>
      <c r="Q268" s="392"/>
      <c r="R268" s="392"/>
    </row>
    <row r="269" spans="1:18" s="135" customFormat="1" x14ac:dyDescent="0.25">
      <c r="A269" s="461">
        <v>64</v>
      </c>
      <c r="B269" s="445" t="s">
        <v>93</v>
      </c>
      <c r="C269" s="399" t="s">
        <v>1592</v>
      </c>
      <c r="D269" s="428" t="s">
        <v>72</v>
      </c>
      <c r="E269" s="432">
        <v>6</v>
      </c>
      <c r="F269" s="436">
        <f>H269+J269+R269</f>
        <v>0.39312108864</v>
      </c>
      <c r="G269" s="501"/>
      <c r="H269" s="419">
        <f>G269*$P$8/1000</f>
        <v>0</v>
      </c>
      <c r="I269" s="427"/>
      <c r="J269" s="419">
        <f>I269*$P$9/1000</f>
        <v>0</v>
      </c>
      <c r="K269" s="139" t="s">
        <v>1527</v>
      </c>
      <c r="L269" s="139" t="s">
        <v>72</v>
      </c>
      <c r="M269" s="139">
        <v>1</v>
      </c>
      <c r="N269" s="277">
        <v>0.34720000000000001</v>
      </c>
      <c r="O269" s="137">
        <f t="shared" si="3"/>
        <v>0.34720000000000001</v>
      </c>
      <c r="P269" s="390">
        <f>E269*F269</f>
        <v>2.3587265318399999</v>
      </c>
      <c r="Q269" s="390">
        <f>SUM(O269:O272)</f>
        <v>0.34720000000000001</v>
      </c>
      <c r="R269" s="390">
        <f>Q269*1.02*1.05*$R$14</f>
        <v>0.39312108864</v>
      </c>
    </row>
    <row r="270" spans="1:18" s="135" customFormat="1" x14ac:dyDescent="0.25">
      <c r="A270" s="461"/>
      <c r="B270" s="445"/>
      <c r="C270" s="399"/>
      <c r="D270" s="428"/>
      <c r="E270" s="432"/>
      <c r="F270" s="436"/>
      <c r="G270" s="501"/>
      <c r="H270" s="419"/>
      <c r="I270" s="427"/>
      <c r="J270" s="419"/>
      <c r="K270" s="139"/>
      <c r="L270" s="139"/>
      <c r="M270" s="139"/>
      <c r="N270" s="277">
        <v>0</v>
      </c>
      <c r="O270" s="137">
        <f t="shared" ref="O270:O333" si="4">M270*N270</f>
        <v>0</v>
      </c>
      <c r="P270" s="391"/>
      <c r="Q270" s="391"/>
      <c r="R270" s="391"/>
    </row>
    <row r="271" spans="1:18" s="135" customFormat="1" x14ac:dyDescent="0.25">
      <c r="A271" s="461"/>
      <c r="B271" s="445"/>
      <c r="C271" s="399"/>
      <c r="D271" s="428"/>
      <c r="E271" s="432"/>
      <c r="F271" s="436"/>
      <c r="G271" s="501"/>
      <c r="H271" s="419"/>
      <c r="I271" s="427"/>
      <c r="J271" s="419"/>
      <c r="K271" s="139"/>
      <c r="L271" s="139"/>
      <c r="M271" s="140"/>
      <c r="N271" s="277">
        <v>0</v>
      </c>
      <c r="O271" s="137">
        <f t="shared" si="4"/>
        <v>0</v>
      </c>
      <c r="P271" s="391"/>
      <c r="Q271" s="391"/>
      <c r="R271" s="391"/>
    </row>
    <row r="272" spans="1:18" s="135" customFormat="1" x14ac:dyDescent="0.25">
      <c r="A272" s="461"/>
      <c r="B272" s="445"/>
      <c r="C272" s="399"/>
      <c r="D272" s="428"/>
      <c r="E272" s="432"/>
      <c r="F272" s="436"/>
      <c r="G272" s="501"/>
      <c r="H272" s="419"/>
      <c r="I272" s="427"/>
      <c r="J272" s="419"/>
      <c r="K272" s="139"/>
      <c r="L272" s="139"/>
      <c r="M272" s="139"/>
      <c r="N272" s="277">
        <v>0</v>
      </c>
      <c r="O272" s="137">
        <f t="shared" si="4"/>
        <v>0</v>
      </c>
      <c r="P272" s="392"/>
      <c r="Q272" s="392"/>
      <c r="R272" s="392"/>
    </row>
    <row r="273" spans="1:18" s="135" customFormat="1" x14ac:dyDescent="0.25">
      <c r="A273" s="461">
        <v>65</v>
      </c>
      <c r="B273" s="445" t="s">
        <v>93</v>
      </c>
      <c r="C273" s="399" t="s">
        <v>1593</v>
      </c>
      <c r="D273" s="428" t="s">
        <v>72</v>
      </c>
      <c r="E273" s="566">
        <v>8</v>
      </c>
      <c r="F273" s="436">
        <f>H273+J273+R273</f>
        <v>0.21920576831999999</v>
      </c>
      <c r="G273" s="501"/>
      <c r="H273" s="419">
        <f>G273*$P$8/1000</f>
        <v>0</v>
      </c>
      <c r="I273" s="427"/>
      <c r="J273" s="419">
        <f>I273*$P$9/1000</f>
        <v>0</v>
      </c>
      <c r="K273" s="139" t="s">
        <v>1527</v>
      </c>
      <c r="L273" s="139" t="s">
        <v>72</v>
      </c>
      <c r="M273" s="139">
        <v>1</v>
      </c>
      <c r="N273" s="277">
        <v>0.19359999999999999</v>
      </c>
      <c r="O273" s="137">
        <f t="shared" si="4"/>
        <v>0.19359999999999999</v>
      </c>
      <c r="P273" s="390">
        <f>E273*F273</f>
        <v>1.75364614656</v>
      </c>
      <c r="Q273" s="390">
        <f>SUM(O273:O276)</f>
        <v>0.19359999999999999</v>
      </c>
      <c r="R273" s="390">
        <f>Q273*1.02*1.05*$R$14</f>
        <v>0.21920576831999999</v>
      </c>
    </row>
    <row r="274" spans="1:18" s="135" customFormat="1" x14ac:dyDescent="0.25">
      <c r="A274" s="461"/>
      <c r="B274" s="445"/>
      <c r="C274" s="399"/>
      <c r="D274" s="428"/>
      <c r="E274" s="566"/>
      <c r="F274" s="436"/>
      <c r="G274" s="501"/>
      <c r="H274" s="419"/>
      <c r="I274" s="427"/>
      <c r="J274" s="419"/>
      <c r="K274" s="139"/>
      <c r="L274" s="139"/>
      <c r="M274" s="139"/>
      <c r="N274" s="277">
        <v>0</v>
      </c>
      <c r="O274" s="137">
        <f t="shared" si="4"/>
        <v>0</v>
      </c>
      <c r="P274" s="391"/>
      <c r="Q274" s="391"/>
      <c r="R274" s="391"/>
    </row>
    <row r="275" spans="1:18" s="135" customFormat="1" x14ac:dyDescent="0.25">
      <c r="A275" s="461"/>
      <c r="B275" s="445"/>
      <c r="C275" s="399"/>
      <c r="D275" s="428"/>
      <c r="E275" s="566"/>
      <c r="F275" s="436"/>
      <c r="G275" s="501"/>
      <c r="H275" s="419"/>
      <c r="I275" s="427"/>
      <c r="J275" s="419"/>
      <c r="K275" s="139"/>
      <c r="L275" s="139"/>
      <c r="M275" s="140"/>
      <c r="N275" s="277">
        <v>0</v>
      </c>
      <c r="O275" s="137">
        <f t="shared" si="4"/>
        <v>0</v>
      </c>
      <c r="P275" s="391"/>
      <c r="Q275" s="391"/>
      <c r="R275" s="391"/>
    </row>
    <row r="276" spans="1:18" s="135" customFormat="1" x14ac:dyDescent="0.25">
      <c r="A276" s="461"/>
      <c r="B276" s="445"/>
      <c r="C276" s="399"/>
      <c r="D276" s="428"/>
      <c r="E276" s="566"/>
      <c r="F276" s="436"/>
      <c r="G276" s="501"/>
      <c r="H276" s="419"/>
      <c r="I276" s="427"/>
      <c r="J276" s="419"/>
      <c r="K276" s="139"/>
      <c r="L276" s="139"/>
      <c r="M276" s="139"/>
      <c r="N276" s="277">
        <v>0</v>
      </c>
      <c r="O276" s="137">
        <f t="shared" si="4"/>
        <v>0</v>
      </c>
      <c r="P276" s="392"/>
      <c r="Q276" s="392"/>
      <c r="R276" s="392"/>
    </row>
    <row r="277" spans="1:18" s="135" customFormat="1" x14ac:dyDescent="0.25">
      <c r="A277" s="461">
        <v>66</v>
      </c>
      <c r="B277" s="445" t="s">
        <v>93</v>
      </c>
      <c r="C277" s="399" t="s">
        <v>1594</v>
      </c>
      <c r="D277" s="428" t="s">
        <v>72</v>
      </c>
      <c r="E277" s="566">
        <v>8</v>
      </c>
      <c r="F277" s="436">
        <f>H277+J277+R277</f>
        <v>0.12681325440000002</v>
      </c>
      <c r="G277" s="501"/>
      <c r="H277" s="419">
        <f>G277*$P$8/1000</f>
        <v>0</v>
      </c>
      <c r="I277" s="427"/>
      <c r="J277" s="419">
        <f>I277*$P$9/1000</f>
        <v>0</v>
      </c>
      <c r="K277" s="139" t="s">
        <v>1527</v>
      </c>
      <c r="L277" s="139" t="s">
        <v>72</v>
      </c>
      <c r="M277" s="139">
        <v>1</v>
      </c>
      <c r="N277" s="277">
        <v>0.11200000000000002</v>
      </c>
      <c r="O277" s="137">
        <f t="shared" si="4"/>
        <v>0.11200000000000002</v>
      </c>
      <c r="P277" s="390">
        <f>E277*F277</f>
        <v>1.0145060352000002</v>
      </c>
      <c r="Q277" s="390">
        <f>SUM(O277:O280)</f>
        <v>0.11200000000000002</v>
      </c>
      <c r="R277" s="390">
        <f>Q277*1.02*1.05*$R$14</f>
        <v>0.12681325440000002</v>
      </c>
    </row>
    <row r="278" spans="1:18" s="135" customFormat="1" x14ac:dyDescent="0.25">
      <c r="A278" s="461"/>
      <c r="B278" s="445"/>
      <c r="C278" s="399"/>
      <c r="D278" s="428"/>
      <c r="E278" s="566"/>
      <c r="F278" s="436"/>
      <c r="G278" s="501"/>
      <c r="H278" s="419"/>
      <c r="I278" s="427"/>
      <c r="J278" s="419"/>
      <c r="K278" s="139"/>
      <c r="L278" s="139"/>
      <c r="M278" s="139"/>
      <c r="N278" s="277">
        <v>0</v>
      </c>
      <c r="O278" s="137">
        <f t="shared" si="4"/>
        <v>0</v>
      </c>
      <c r="P278" s="391"/>
      <c r="Q278" s="391"/>
      <c r="R278" s="391"/>
    </row>
    <row r="279" spans="1:18" s="135" customFormat="1" x14ac:dyDescent="0.25">
      <c r="A279" s="461"/>
      <c r="B279" s="445"/>
      <c r="C279" s="399"/>
      <c r="D279" s="428"/>
      <c r="E279" s="566"/>
      <c r="F279" s="436"/>
      <c r="G279" s="501"/>
      <c r="H279" s="419"/>
      <c r="I279" s="427"/>
      <c r="J279" s="419"/>
      <c r="K279" s="139"/>
      <c r="L279" s="139"/>
      <c r="M279" s="140"/>
      <c r="N279" s="277">
        <v>0</v>
      </c>
      <c r="O279" s="137">
        <f t="shared" si="4"/>
        <v>0</v>
      </c>
      <c r="P279" s="391"/>
      <c r="Q279" s="391"/>
      <c r="R279" s="391"/>
    </row>
    <row r="280" spans="1:18" s="135" customFormat="1" x14ac:dyDescent="0.25">
      <c r="A280" s="461"/>
      <c r="B280" s="445"/>
      <c r="C280" s="399"/>
      <c r="D280" s="428"/>
      <c r="E280" s="566"/>
      <c r="F280" s="436"/>
      <c r="G280" s="501"/>
      <c r="H280" s="419"/>
      <c r="I280" s="427"/>
      <c r="J280" s="419"/>
      <c r="K280" s="139"/>
      <c r="L280" s="139"/>
      <c r="M280" s="139"/>
      <c r="N280" s="277">
        <v>0</v>
      </c>
      <c r="O280" s="137">
        <f t="shared" si="4"/>
        <v>0</v>
      </c>
      <c r="P280" s="392"/>
      <c r="Q280" s="392"/>
      <c r="R280" s="392"/>
    </row>
    <row r="281" spans="1:18" s="135" customFormat="1" x14ac:dyDescent="0.25">
      <c r="A281" s="461">
        <v>67</v>
      </c>
      <c r="B281" s="445" t="s">
        <v>93</v>
      </c>
      <c r="C281" s="399" t="s">
        <v>1595</v>
      </c>
      <c r="D281" s="428" t="s">
        <v>72</v>
      </c>
      <c r="E281" s="566">
        <v>8</v>
      </c>
      <c r="F281" s="436">
        <f>H281+J281+R281</f>
        <v>7.7899570560000006E-2</v>
      </c>
      <c r="G281" s="501"/>
      <c r="H281" s="419">
        <f>G281*$P$8/1000</f>
        <v>0</v>
      </c>
      <c r="I281" s="427"/>
      <c r="J281" s="419">
        <f>I281*$P$9/1000</f>
        <v>0</v>
      </c>
      <c r="K281" s="139" t="s">
        <v>1527</v>
      </c>
      <c r="L281" s="139" t="s">
        <v>72</v>
      </c>
      <c r="M281" s="139">
        <v>1</v>
      </c>
      <c r="N281" s="277">
        <v>6.88E-2</v>
      </c>
      <c r="O281" s="137">
        <f t="shared" si="4"/>
        <v>6.88E-2</v>
      </c>
      <c r="P281" s="390">
        <f>E281*F281</f>
        <v>0.62319656448000005</v>
      </c>
      <c r="Q281" s="390">
        <f>SUM(O281:O284)</f>
        <v>6.88E-2</v>
      </c>
      <c r="R281" s="390">
        <f>Q281*1.02*1.05*$R$14</f>
        <v>7.7899570560000006E-2</v>
      </c>
    </row>
    <row r="282" spans="1:18" s="135" customFormat="1" x14ac:dyDescent="0.25">
      <c r="A282" s="461"/>
      <c r="B282" s="445"/>
      <c r="C282" s="399"/>
      <c r="D282" s="428"/>
      <c r="E282" s="566"/>
      <c r="F282" s="436"/>
      <c r="G282" s="501"/>
      <c r="H282" s="419"/>
      <c r="I282" s="427"/>
      <c r="J282" s="419"/>
      <c r="K282" s="139"/>
      <c r="L282" s="139"/>
      <c r="M282" s="139"/>
      <c r="N282" s="277">
        <v>0</v>
      </c>
      <c r="O282" s="137">
        <f t="shared" si="4"/>
        <v>0</v>
      </c>
      <c r="P282" s="391"/>
      <c r="Q282" s="391"/>
      <c r="R282" s="391"/>
    </row>
    <row r="283" spans="1:18" s="135" customFormat="1" x14ac:dyDescent="0.25">
      <c r="A283" s="461"/>
      <c r="B283" s="445"/>
      <c r="C283" s="399"/>
      <c r="D283" s="428"/>
      <c r="E283" s="566"/>
      <c r="F283" s="436"/>
      <c r="G283" s="501"/>
      <c r="H283" s="419"/>
      <c r="I283" s="427"/>
      <c r="J283" s="419"/>
      <c r="K283" s="139"/>
      <c r="L283" s="139"/>
      <c r="M283" s="140"/>
      <c r="N283" s="277">
        <v>0</v>
      </c>
      <c r="O283" s="137">
        <f t="shared" si="4"/>
        <v>0</v>
      </c>
      <c r="P283" s="391"/>
      <c r="Q283" s="391"/>
      <c r="R283" s="391"/>
    </row>
    <row r="284" spans="1:18" s="135" customFormat="1" x14ac:dyDescent="0.25">
      <c r="A284" s="461"/>
      <c r="B284" s="445"/>
      <c r="C284" s="399"/>
      <c r="D284" s="428"/>
      <c r="E284" s="566"/>
      <c r="F284" s="436"/>
      <c r="G284" s="501"/>
      <c r="H284" s="419"/>
      <c r="I284" s="427"/>
      <c r="J284" s="419"/>
      <c r="K284" s="139"/>
      <c r="L284" s="139"/>
      <c r="M284" s="139"/>
      <c r="N284" s="277">
        <v>0</v>
      </c>
      <c r="O284" s="137">
        <f t="shared" si="4"/>
        <v>0</v>
      </c>
      <c r="P284" s="392"/>
      <c r="Q284" s="392"/>
      <c r="R284" s="392"/>
    </row>
    <row r="285" spans="1:18" s="135" customFormat="1" x14ac:dyDescent="0.25">
      <c r="A285" s="461">
        <v>68</v>
      </c>
      <c r="B285" s="445" t="s">
        <v>93</v>
      </c>
      <c r="C285" s="399" t="s">
        <v>1596</v>
      </c>
      <c r="D285" s="428" t="s">
        <v>72</v>
      </c>
      <c r="E285" s="566">
        <v>60</v>
      </c>
      <c r="F285" s="436">
        <f>H285+J285+R285</f>
        <v>5.2536919680000002E-2</v>
      </c>
      <c r="G285" s="501"/>
      <c r="H285" s="419">
        <f>G285*$P$8/1000</f>
        <v>0</v>
      </c>
      <c r="I285" s="427"/>
      <c r="J285" s="419">
        <f>I285*$P$9/1000</f>
        <v>0</v>
      </c>
      <c r="K285" s="139" t="s">
        <v>1527</v>
      </c>
      <c r="L285" s="139" t="s">
        <v>72</v>
      </c>
      <c r="M285" s="139">
        <v>1</v>
      </c>
      <c r="N285" s="277">
        <v>4.6400000000000004E-2</v>
      </c>
      <c r="O285" s="137">
        <f t="shared" si="4"/>
        <v>4.6400000000000004E-2</v>
      </c>
      <c r="P285" s="390">
        <f>E285*F285</f>
        <v>3.1522151808000003</v>
      </c>
      <c r="Q285" s="390">
        <f>SUM(O285:O288)</f>
        <v>4.6400000000000004E-2</v>
      </c>
      <c r="R285" s="390">
        <f>Q285*1.02*1.05*$R$14</f>
        <v>5.2536919680000002E-2</v>
      </c>
    </row>
    <row r="286" spans="1:18" s="135" customFormat="1" x14ac:dyDescent="0.25">
      <c r="A286" s="461"/>
      <c r="B286" s="445"/>
      <c r="C286" s="399"/>
      <c r="D286" s="428"/>
      <c r="E286" s="566"/>
      <c r="F286" s="436"/>
      <c r="G286" s="501"/>
      <c r="H286" s="419"/>
      <c r="I286" s="427"/>
      <c r="J286" s="419"/>
      <c r="K286" s="139"/>
      <c r="L286" s="139"/>
      <c r="M286" s="139"/>
      <c r="N286" s="277"/>
      <c r="O286" s="137">
        <f t="shared" si="4"/>
        <v>0</v>
      </c>
      <c r="P286" s="391"/>
      <c r="Q286" s="391"/>
      <c r="R286" s="391"/>
    </row>
    <row r="287" spans="1:18" s="135" customFormat="1" x14ac:dyDescent="0.25">
      <c r="A287" s="461"/>
      <c r="B287" s="445"/>
      <c r="C287" s="399"/>
      <c r="D287" s="428"/>
      <c r="E287" s="566"/>
      <c r="F287" s="436"/>
      <c r="G287" s="501"/>
      <c r="H287" s="419"/>
      <c r="I287" s="427"/>
      <c r="J287" s="419"/>
      <c r="K287" s="139"/>
      <c r="L287" s="139"/>
      <c r="M287" s="140"/>
      <c r="N287" s="277"/>
      <c r="O287" s="137">
        <f t="shared" si="4"/>
        <v>0</v>
      </c>
      <c r="P287" s="391"/>
      <c r="Q287" s="391"/>
      <c r="R287" s="391"/>
    </row>
    <row r="288" spans="1:18" s="135" customFormat="1" x14ac:dyDescent="0.25">
      <c r="A288" s="461"/>
      <c r="B288" s="445"/>
      <c r="C288" s="399"/>
      <c r="D288" s="428"/>
      <c r="E288" s="566"/>
      <c r="F288" s="436"/>
      <c r="G288" s="501"/>
      <c r="H288" s="419"/>
      <c r="I288" s="427"/>
      <c r="J288" s="419"/>
      <c r="K288" s="139"/>
      <c r="L288" s="139"/>
      <c r="M288" s="139"/>
      <c r="N288" s="277"/>
      <c r="O288" s="137">
        <f t="shared" si="4"/>
        <v>0</v>
      </c>
      <c r="P288" s="392"/>
      <c r="Q288" s="392"/>
      <c r="R288" s="392"/>
    </row>
    <row r="289" spans="1:18" s="135" customFormat="1" x14ac:dyDescent="0.25">
      <c r="A289" s="461">
        <v>69</v>
      </c>
      <c r="B289" s="495" t="s">
        <v>318</v>
      </c>
      <c r="C289" s="571" t="s">
        <v>1604</v>
      </c>
      <c r="D289" s="393" t="s">
        <v>78</v>
      </c>
      <c r="E289" s="403">
        <v>55</v>
      </c>
      <c r="F289" s="464">
        <f>H289+J289+R289</f>
        <v>8.2535810618799985</v>
      </c>
      <c r="G289" s="415">
        <v>0.83</v>
      </c>
      <c r="H289" s="390">
        <f>G289*$P$8/1000</f>
        <v>1.6698105999999997</v>
      </c>
      <c r="I289" s="429">
        <v>0.03</v>
      </c>
      <c r="J289" s="390">
        <f>I289*$P$9/1000</f>
        <v>8.4704399999999999E-2</v>
      </c>
      <c r="K289" s="139" t="s">
        <v>96</v>
      </c>
      <c r="L289" s="139" t="s">
        <v>78</v>
      </c>
      <c r="M289" s="139">
        <v>0.95</v>
      </c>
      <c r="N289" s="281">
        <v>6.0419999999999998</v>
      </c>
      <c r="O289" s="137">
        <f t="shared" si="4"/>
        <v>5.7398999999999996</v>
      </c>
      <c r="P289" s="390">
        <f>E289*F289</f>
        <v>453.94695840339989</v>
      </c>
      <c r="Q289" s="390">
        <f>SUM(O289:O292)</f>
        <v>5.7398999999999996</v>
      </c>
      <c r="R289" s="390">
        <f>Q289*1.02*1.05*$R$14</f>
        <v>6.4990660618799998</v>
      </c>
    </row>
    <row r="290" spans="1:18" s="135" customFormat="1" x14ac:dyDescent="0.25">
      <c r="A290" s="461"/>
      <c r="B290" s="496"/>
      <c r="C290" s="572"/>
      <c r="D290" s="394"/>
      <c r="E290" s="404"/>
      <c r="F290" s="465"/>
      <c r="G290" s="416"/>
      <c r="H290" s="391"/>
      <c r="I290" s="430"/>
      <c r="J290" s="391"/>
      <c r="K290" s="138"/>
      <c r="L290" s="138"/>
      <c r="M290" s="138"/>
      <c r="N290" s="281"/>
      <c r="O290" s="137">
        <f t="shared" si="4"/>
        <v>0</v>
      </c>
      <c r="P290" s="391"/>
      <c r="Q290" s="391"/>
      <c r="R290" s="391"/>
    </row>
    <row r="291" spans="1:18" s="135" customFormat="1" x14ac:dyDescent="0.25">
      <c r="A291" s="461"/>
      <c r="B291" s="496"/>
      <c r="C291" s="572"/>
      <c r="D291" s="394"/>
      <c r="E291" s="404"/>
      <c r="F291" s="465"/>
      <c r="G291" s="416"/>
      <c r="H291" s="391"/>
      <c r="I291" s="430"/>
      <c r="J291" s="391"/>
      <c r="K291" s="138"/>
      <c r="L291" s="138"/>
      <c r="M291" s="143"/>
      <c r="N291" s="281"/>
      <c r="O291" s="137">
        <f t="shared" si="4"/>
        <v>0</v>
      </c>
      <c r="P291" s="391"/>
      <c r="Q291" s="391"/>
      <c r="R291" s="391"/>
    </row>
    <row r="292" spans="1:18" s="135" customFormat="1" x14ac:dyDescent="0.25">
      <c r="A292" s="461"/>
      <c r="B292" s="497"/>
      <c r="C292" s="573"/>
      <c r="D292" s="395"/>
      <c r="E292" s="405"/>
      <c r="F292" s="466"/>
      <c r="G292" s="417"/>
      <c r="H292" s="392"/>
      <c r="I292" s="431"/>
      <c r="J292" s="392"/>
      <c r="K292" s="138"/>
      <c r="L292" s="138"/>
      <c r="M292" s="138"/>
      <c r="N292" s="281"/>
      <c r="O292" s="137">
        <f t="shared" si="4"/>
        <v>0</v>
      </c>
      <c r="P292" s="392"/>
      <c r="Q292" s="392"/>
      <c r="R292" s="392"/>
    </row>
    <row r="293" spans="1:18" s="135" customFormat="1" x14ac:dyDescent="0.25">
      <c r="A293" s="461">
        <v>70</v>
      </c>
      <c r="B293" s="495" t="s">
        <v>319</v>
      </c>
      <c r="C293" s="571" t="s">
        <v>1605</v>
      </c>
      <c r="D293" s="393" t="s">
        <v>78</v>
      </c>
      <c r="E293" s="403">
        <v>33</v>
      </c>
      <c r="F293" s="464">
        <f>H293+J293+R293</f>
        <v>6.0119303381199991</v>
      </c>
      <c r="G293" s="415">
        <v>0.83</v>
      </c>
      <c r="H293" s="390">
        <f>G293*$P$8/1000</f>
        <v>1.6698105999999997</v>
      </c>
      <c r="I293" s="429">
        <v>0.03</v>
      </c>
      <c r="J293" s="390">
        <f>I293*$P$9/1000</f>
        <v>8.4704399999999999E-2</v>
      </c>
      <c r="K293" s="139" t="s">
        <v>96</v>
      </c>
      <c r="L293" s="139" t="s">
        <v>78</v>
      </c>
      <c r="M293" s="139">
        <v>0.95</v>
      </c>
      <c r="N293" s="281">
        <v>3.9580000000000002</v>
      </c>
      <c r="O293" s="137">
        <f t="shared" si="4"/>
        <v>3.7601</v>
      </c>
      <c r="P293" s="390">
        <f>E293*F293</f>
        <v>198.39370115795998</v>
      </c>
      <c r="Q293" s="390">
        <f>SUM(O293:O296)</f>
        <v>3.7601</v>
      </c>
      <c r="R293" s="390">
        <f>Q293*1.02*1.05*$R$14</f>
        <v>4.2574153381199995</v>
      </c>
    </row>
    <row r="294" spans="1:18" s="135" customFormat="1" x14ac:dyDescent="0.25">
      <c r="A294" s="461"/>
      <c r="B294" s="496"/>
      <c r="C294" s="572"/>
      <c r="D294" s="394"/>
      <c r="E294" s="404"/>
      <c r="F294" s="465"/>
      <c r="G294" s="416"/>
      <c r="H294" s="391"/>
      <c r="I294" s="430"/>
      <c r="J294" s="391"/>
      <c r="K294" s="138"/>
      <c r="L294" s="138"/>
      <c r="M294" s="138"/>
      <c r="N294" s="281"/>
      <c r="O294" s="137">
        <f t="shared" si="4"/>
        <v>0</v>
      </c>
      <c r="P294" s="391"/>
      <c r="Q294" s="391"/>
      <c r="R294" s="391"/>
    </row>
    <row r="295" spans="1:18" s="135" customFormat="1" x14ac:dyDescent="0.25">
      <c r="A295" s="461"/>
      <c r="B295" s="496"/>
      <c r="C295" s="572"/>
      <c r="D295" s="394"/>
      <c r="E295" s="404"/>
      <c r="F295" s="465"/>
      <c r="G295" s="416"/>
      <c r="H295" s="391"/>
      <c r="I295" s="430"/>
      <c r="J295" s="391"/>
      <c r="K295" s="138"/>
      <c r="L295" s="138"/>
      <c r="M295" s="143"/>
      <c r="N295" s="281"/>
      <c r="O295" s="137">
        <f t="shared" si="4"/>
        <v>0</v>
      </c>
      <c r="P295" s="391"/>
      <c r="Q295" s="391"/>
      <c r="R295" s="391"/>
    </row>
    <row r="296" spans="1:18" s="135" customFormat="1" x14ac:dyDescent="0.25">
      <c r="A296" s="461"/>
      <c r="B296" s="497"/>
      <c r="C296" s="573"/>
      <c r="D296" s="395"/>
      <c r="E296" s="405"/>
      <c r="F296" s="466"/>
      <c r="G296" s="417"/>
      <c r="H296" s="392"/>
      <c r="I296" s="431"/>
      <c r="J296" s="392"/>
      <c r="K296" s="138"/>
      <c r="L296" s="138"/>
      <c r="M296" s="138"/>
      <c r="N296" s="281"/>
      <c r="O296" s="137">
        <f t="shared" si="4"/>
        <v>0</v>
      </c>
      <c r="P296" s="392"/>
      <c r="Q296" s="392"/>
      <c r="R296" s="392"/>
    </row>
    <row r="297" spans="1:18" s="135" customFormat="1" x14ac:dyDescent="0.25">
      <c r="A297" s="461">
        <v>71</v>
      </c>
      <c r="B297" s="495" t="s">
        <v>320</v>
      </c>
      <c r="C297" s="571" t="s">
        <v>1606</v>
      </c>
      <c r="D297" s="393" t="s">
        <v>78</v>
      </c>
      <c r="E297" s="403">
        <v>60</v>
      </c>
      <c r="F297" s="464">
        <f>H297+J297+R297</f>
        <v>4.8263729831759994</v>
      </c>
      <c r="G297" s="415">
        <v>0.96</v>
      </c>
      <c r="H297" s="390">
        <f>G297*$P$8/1000</f>
        <v>1.9313471999999998</v>
      </c>
      <c r="I297" s="429">
        <v>0.02</v>
      </c>
      <c r="J297" s="390">
        <f>I297*$P$9/1000</f>
        <v>5.6469600000000002E-2</v>
      </c>
      <c r="K297" s="139" t="s">
        <v>96</v>
      </c>
      <c r="L297" s="139" t="s">
        <v>78</v>
      </c>
      <c r="M297" s="139">
        <v>0.94</v>
      </c>
      <c r="N297" s="281">
        <v>2.6669999999999998</v>
      </c>
      <c r="O297" s="137">
        <f t="shared" si="4"/>
        <v>2.5069799999999995</v>
      </c>
      <c r="P297" s="390">
        <f>E297*F297</f>
        <v>289.58237899055996</v>
      </c>
      <c r="Q297" s="390">
        <f>SUM(O297:O300)</f>
        <v>2.5069799999999995</v>
      </c>
      <c r="R297" s="390">
        <f>Q297*1.02*1.05*$R$14</f>
        <v>2.8385561831759993</v>
      </c>
    </row>
    <row r="298" spans="1:18" s="135" customFormat="1" x14ac:dyDescent="0.25">
      <c r="A298" s="461"/>
      <c r="B298" s="496"/>
      <c r="C298" s="572"/>
      <c r="D298" s="394"/>
      <c r="E298" s="404"/>
      <c r="F298" s="465"/>
      <c r="G298" s="416"/>
      <c r="H298" s="391"/>
      <c r="I298" s="430"/>
      <c r="J298" s="391"/>
      <c r="K298" s="138"/>
      <c r="L298" s="138"/>
      <c r="M298" s="138"/>
      <c r="N298" s="281"/>
      <c r="O298" s="137">
        <f t="shared" si="4"/>
        <v>0</v>
      </c>
      <c r="P298" s="391"/>
      <c r="Q298" s="391"/>
      <c r="R298" s="391"/>
    </row>
    <row r="299" spans="1:18" s="135" customFormat="1" x14ac:dyDescent="0.25">
      <c r="A299" s="461"/>
      <c r="B299" s="496"/>
      <c r="C299" s="572"/>
      <c r="D299" s="394"/>
      <c r="E299" s="404"/>
      <c r="F299" s="465"/>
      <c r="G299" s="416"/>
      <c r="H299" s="391"/>
      <c r="I299" s="430"/>
      <c r="J299" s="391"/>
      <c r="K299" s="138"/>
      <c r="L299" s="138"/>
      <c r="M299" s="143"/>
      <c r="N299" s="281"/>
      <c r="O299" s="137">
        <f t="shared" si="4"/>
        <v>0</v>
      </c>
      <c r="P299" s="391"/>
      <c r="Q299" s="391"/>
      <c r="R299" s="391"/>
    </row>
    <row r="300" spans="1:18" s="135" customFormat="1" x14ac:dyDescent="0.25">
      <c r="A300" s="461"/>
      <c r="B300" s="497"/>
      <c r="C300" s="573"/>
      <c r="D300" s="395"/>
      <c r="E300" s="405"/>
      <c r="F300" s="466"/>
      <c r="G300" s="417"/>
      <c r="H300" s="392"/>
      <c r="I300" s="431"/>
      <c r="J300" s="392"/>
      <c r="K300" s="138"/>
      <c r="L300" s="138"/>
      <c r="M300" s="138"/>
      <c r="N300" s="281"/>
      <c r="O300" s="137">
        <f t="shared" si="4"/>
        <v>0</v>
      </c>
      <c r="P300" s="392"/>
      <c r="Q300" s="392"/>
      <c r="R300" s="392"/>
    </row>
    <row r="301" spans="1:18" s="135" customFormat="1" x14ac:dyDescent="0.25">
      <c r="A301" s="461">
        <v>72</v>
      </c>
      <c r="B301" s="495" t="s">
        <v>208</v>
      </c>
      <c r="C301" s="571" t="s">
        <v>1607</v>
      </c>
      <c r="D301" s="393" t="s">
        <v>78</v>
      </c>
      <c r="E301" s="403">
        <v>160</v>
      </c>
      <c r="F301" s="464">
        <f>H301+J301+R301</f>
        <v>2.8353869099999995</v>
      </c>
      <c r="G301" s="415">
        <v>0.72</v>
      </c>
      <c r="H301" s="390">
        <f>G301*$P$8/1000</f>
        <v>1.4485104</v>
      </c>
      <c r="I301" s="429">
        <v>0.02</v>
      </c>
      <c r="J301" s="390">
        <f>I301*$P$9/1000</f>
        <v>5.6469600000000002E-2</v>
      </c>
      <c r="K301" s="139" t="s">
        <v>96</v>
      </c>
      <c r="L301" s="139" t="s">
        <v>78</v>
      </c>
      <c r="M301" s="139">
        <v>0.94</v>
      </c>
      <c r="N301" s="281">
        <v>1.25</v>
      </c>
      <c r="O301" s="137">
        <f t="shared" si="4"/>
        <v>1.1749999999999998</v>
      </c>
      <c r="P301" s="390">
        <f>E301*F301</f>
        <v>453.66190559999995</v>
      </c>
      <c r="Q301" s="390">
        <f>SUM(O301:O304)</f>
        <v>1.1749999999999998</v>
      </c>
      <c r="R301" s="390">
        <f>Q301*1.02*1.05*$R$14</f>
        <v>1.3304069099999998</v>
      </c>
    </row>
    <row r="302" spans="1:18" s="135" customFormat="1" x14ac:dyDescent="0.25">
      <c r="A302" s="461"/>
      <c r="B302" s="496"/>
      <c r="C302" s="572"/>
      <c r="D302" s="394"/>
      <c r="E302" s="404"/>
      <c r="F302" s="465"/>
      <c r="G302" s="416"/>
      <c r="H302" s="391"/>
      <c r="I302" s="430"/>
      <c r="J302" s="391"/>
      <c r="K302" s="138"/>
      <c r="L302" s="138"/>
      <c r="M302" s="138"/>
      <c r="N302" s="281"/>
      <c r="O302" s="137">
        <f t="shared" si="4"/>
        <v>0</v>
      </c>
      <c r="P302" s="391"/>
      <c r="Q302" s="391"/>
      <c r="R302" s="391"/>
    </row>
    <row r="303" spans="1:18" s="135" customFormat="1" x14ac:dyDescent="0.25">
      <c r="A303" s="461"/>
      <c r="B303" s="496"/>
      <c r="C303" s="572"/>
      <c r="D303" s="394"/>
      <c r="E303" s="404"/>
      <c r="F303" s="465"/>
      <c r="G303" s="416"/>
      <c r="H303" s="391"/>
      <c r="I303" s="430"/>
      <c r="J303" s="391"/>
      <c r="K303" s="138"/>
      <c r="L303" s="138"/>
      <c r="M303" s="143"/>
      <c r="N303" s="281"/>
      <c r="O303" s="137">
        <f t="shared" si="4"/>
        <v>0</v>
      </c>
      <c r="P303" s="391"/>
      <c r="Q303" s="391"/>
      <c r="R303" s="391"/>
    </row>
    <row r="304" spans="1:18" s="135" customFormat="1" x14ac:dyDescent="0.25">
      <c r="A304" s="461"/>
      <c r="B304" s="497"/>
      <c r="C304" s="573"/>
      <c r="D304" s="395"/>
      <c r="E304" s="405"/>
      <c r="F304" s="466"/>
      <c r="G304" s="417"/>
      <c r="H304" s="392"/>
      <c r="I304" s="431"/>
      <c r="J304" s="392"/>
      <c r="K304" s="138"/>
      <c r="L304" s="138"/>
      <c r="M304" s="138"/>
      <c r="N304" s="281"/>
      <c r="O304" s="137">
        <f t="shared" si="4"/>
        <v>0</v>
      </c>
      <c r="P304" s="392"/>
      <c r="Q304" s="392"/>
      <c r="R304" s="392"/>
    </row>
    <row r="305" spans="1:18" s="135" customFormat="1" x14ac:dyDescent="0.25">
      <c r="A305" s="461">
        <v>73</v>
      </c>
      <c r="B305" s="495" t="s">
        <v>321</v>
      </c>
      <c r="C305" s="571" t="s">
        <v>1608</v>
      </c>
      <c r="D305" s="393" t="s">
        <v>78</v>
      </c>
      <c r="E305" s="403">
        <v>984</v>
      </c>
      <c r="F305" s="464">
        <f>H305+J305+R305</f>
        <v>2.715409382372</v>
      </c>
      <c r="G305" s="415">
        <v>0.88</v>
      </c>
      <c r="H305" s="390">
        <f>G305*$P$8/1000</f>
        <v>1.7704016</v>
      </c>
      <c r="I305" s="429">
        <v>0.03</v>
      </c>
      <c r="J305" s="390">
        <f>I305*$P$9/1000</f>
        <v>8.4704399999999999E-2</v>
      </c>
      <c r="K305" s="139" t="s">
        <v>96</v>
      </c>
      <c r="L305" s="139" t="s">
        <v>78</v>
      </c>
      <c r="M305" s="139">
        <v>0.93</v>
      </c>
      <c r="N305" s="281">
        <v>0.81699999999999995</v>
      </c>
      <c r="O305" s="137">
        <f t="shared" si="4"/>
        <v>0.75980999999999999</v>
      </c>
      <c r="P305" s="390">
        <f>E305*F305</f>
        <v>2671.962832254048</v>
      </c>
      <c r="Q305" s="390">
        <f>SUM(O305:O308)</f>
        <v>0.75980999999999999</v>
      </c>
      <c r="R305" s="390">
        <f>Q305*1.02*1.05*$R$14</f>
        <v>0.86030338237199999</v>
      </c>
    </row>
    <row r="306" spans="1:18" s="135" customFormat="1" x14ac:dyDescent="0.25">
      <c r="A306" s="461"/>
      <c r="B306" s="496"/>
      <c r="C306" s="572"/>
      <c r="D306" s="394"/>
      <c r="E306" s="404"/>
      <c r="F306" s="465"/>
      <c r="G306" s="416"/>
      <c r="H306" s="391"/>
      <c r="I306" s="430"/>
      <c r="J306" s="391"/>
      <c r="K306" s="138"/>
      <c r="L306" s="138"/>
      <c r="M306" s="138"/>
      <c r="N306" s="281"/>
      <c r="O306" s="137">
        <f t="shared" si="4"/>
        <v>0</v>
      </c>
      <c r="P306" s="391"/>
      <c r="Q306" s="391"/>
      <c r="R306" s="391"/>
    </row>
    <row r="307" spans="1:18" s="135" customFormat="1" x14ac:dyDescent="0.25">
      <c r="A307" s="461"/>
      <c r="B307" s="496"/>
      <c r="C307" s="572"/>
      <c r="D307" s="394"/>
      <c r="E307" s="404"/>
      <c r="F307" s="465"/>
      <c r="G307" s="416"/>
      <c r="H307" s="391"/>
      <c r="I307" s="430"/>
      <c r="J307" s="391"/>
      <c r="K307" s="138"/>
      <c r="L307" s="138"/>
      <c r="M307" s="143"/>
      <c r="N307" s="281"/>
      <c r="O307" s="137">
        <f t="shared" si="4"/>
        <v>0</v>
      </c>
      <c r="P307" s="391"/>
      <c r="Q307" s="391"/>
      <c r="R307" s="391"/>
    </row>
    <row r="308" spans="1:18" s="135" customFormat="1" x14ac:dyDescent="0.25">
      <c r="A308" s="461"/>
      <c r="B308" s="497"/>
      <c r="C308" s="573"/>
      <c r="D308" s="395"/>
      <c r="E308" s="405"/>
      <c r="F308" s="466"/>
      <c r="G308" s="417"/>
      <c r="H308" s="392"/>
      <c r="I308" s="431"/>
      <c r="J308" s="392"/>
      <c r="K308" s="138"/>
      <c r="L308" s="138"/>
      <c r="M308" s="138"/>
      <c r="N308" s="281"/>
      <c r="O308" s="137">
        <f t="shared" si="4"/>
        <v>0</v>
      </c>
      <c r="P308" s="392"/>
      <c r="Q308" s="392"/>
      <c r="R308" s="392"/>
    </row>
    <row r="309" spans="1:18" s="135" customFormat="1" x14ac:dyDescent="0.25">
      <c r="A309" s="461">
        <v>74</v>
      </c>
      <c r="B309" s="495" t="s">
        <v>716</v>
      </c>
      <c r="C309" s="571" t="s">
        <v>1609</v>
      </c>
      <c r="D309" s="393" t="s">
        <v>78</v>
      </c>
      <c r="E309" s="403">
        <v>1460</v>
      </c>
      <c r="F309" s="464">
        <f>H309+J309+R309</f>
        <v>2.9360807113200003</v>
      </c>
      <c r="G309" s="415">
        <v>1.1100000000000001</v>
      </c>
      <c r="H309" s="390">
        <f>G309*$P$8/1000</f>
        <v>2.2331202000000001</v>
      </c>
      <c r="I309" s="429">
        <v>0.04</v>
      </c>
      <c r="J309" s="390">
        <f>I309*$P$9/1000</f>
        <v>0.1129392</v>
      </c>
      <c r="K309" s="139" t="s">
        <v>96</v>
      </c>
      <c r="L309" s="139" t="s">
        <v>78</v>
      </c>
      <c r="M309" s="139">
        <v>0.9</v>
      </c>
      <c r="N309" s="281">
        <v>0.57899999999999996</v>
      </c>
      <c r="O309" s="137">
        <f t="shared" si="4"/>
        <v>0.52110000000000001</v>
      </c>
      <c r="P309" s="390">
        <f>E309*F309</f>
        <v>4286.6778385272</v>
      </c>
      <c r="Q309" s="390">
        <f>SUM(O309:O312)</f>
        <v>0.52110000000000001</v>
      </c>
      <c r="R309" s="390">
        <f>Q309*1.02*1.05*$R$14</f>
        <v>0.59002131132000002</v>
      </c>
    </row>
    <row r="310" spans="1:18" s="135" customFormat="1" x14ac:dyDescent="0.25">
      <c r="A310" s="461"/>
      <c r="B310" s="496"/>
      <c r="C310" s="572"/>
      <c r="D310" s="394"/>
      <c r="E310" s="404"/>
      <c r="F310" s="465"/>
      <c r="G310" s="416"/>
      <c r="H310" s="391"/>
      <c r="I310" s="430"/>
      <c r="J310" s="391"/>
      <c r="K310" s="138"/>
      <c r="L310" s="138"/>
      <c r="M310" s="138"/>
      <c r="N310" s="281"/>
      <c r="O310" s="137">
        <f t="shared" si="4"/>
        <v>0</v>
      </c>
      <c r="P310" s="391"/>
      <c r="Q310" s="391"/>
      <c r="R310" s="391"/>
    </row>
    <row r="311" spans="1:18" s="135" customFormat="1" x14ac:dyDescent="0.25">
      <c r="A311" s="461"/>
      <c r="B311" s="496"/>
      <c r="C311" s="572"/>
      <c r="D311" s="394"/>
      <c r="E311" s="404"/>
      <c r="F311" s="465"/>
      <c r="G311" s="416"/>
      <c r="H311" s="391"/>
      <c r="I311" s="430"/>
      <c r="J311" s="391"/>
      <c r="K311" s="138"/>
      <c r="L311" s="138"/>
      <c r="M311" s="143"/>
      <c r="N311" s="281"/>
      <c r="O311" s="137">
        <f t="shared" si="4"/>
        <v>0</v>
      </c>
      <c r="P311" s="391"/>
      <c r="Q311" s="391"/>
      <c r="R311" s="391"/>
    </row>
    <row r="312" spans="1:18" s="135" customFormat="1" x14ac:dyDescent="0.25">
      <c r="A312" s="461"/>
      <c r="B312" s="497"/>
      <c r="C312" s="573"/>
      <c r="D312" s="395"/>
      <c r="E312" s="405"/>
      <c r="F312" s="466"/>
      <c r="G312" s="417"/>
      <c r="H312" s="392"/>
      <c r="I312" s="431"/>
      <c r="J312" s="392"/>
      <c r="K312" s="138"/>
      <c r="L312" s="138"/>
      <c r="M312" s="138"/>
      <c r="N312" s="281"/>
      <c r="O312" s="137">
        <f t="shared" si="4"/>
        <v>0</v>
      </c>
      <c r="P312" s="392"/>
      <c r="Q312" s="392"/>
      <c r="R312" s="392"/>
    </row>
    <row r="313" spans="1:18" s="135" customFormat="1" x14ac:dyDescent="0.25">
      <c r="A313" s="461">
        <v>75</v>
      </c>
      <c r="B313" s="399" t="s">
        <v>253</v>
      </c>
      <c r="C313" s="399" t="s">
        <v>1597</v>
      </c>
      <c r="D313" s="428" t="s">
        <v>75</v>
      </c>
      <c r="E313" s="570">
        <v>180</v>
      </c>
      <c r="F313" s="436">
        <f>H313+J313+R313</f>
        <v>0.58861350800000012</v>
      </c>
      <c r="G313" s="437">
        <v>6.0999999999999999E-2</v>
      </c>
      <c r="H313" s="419">
        <f>G313*$P$8/1000</f>
        <v>0.12272102</v>
      </c>
      <c r="I313" s="423">
        <v>4.5999999999999999E-3</v>
      </c>
      <c r="J313" s="419">
        <f>I313*$P$9/1000</f>
        <v>1.2988008000000001E-2</v>
      </c>
      <c r="K313" s="139" t="s">
        <v>1598</v>
      </c>
      <c r="L313" s="139" t="s">
        <v>75</v>
      </c>
      <c r="M313" s="139">
        <v>1</v>
      </c>
      <c r="N313" s="277">
        <v>0.4</v>
      </c>
      <c r="O313" s="137">
        <f t="shared" si="4"/>
        <v>0.4</v>
      </c>
      <c r="P313" s="390">
        <f>E313*F313</f>
        <v>105.95043144000002</v>
      </c>
      <c r="Q313" s="390">
        <f>SUM(O313:O316)</f>
        <v>0.4</v>
      </c>
      <c r="R313" s="390">
        <f>Q313*1.02*1.05*$R$14</f>
        <v>0.45290448000000005</v>
      </c>
    </row>
    <row r="314" spans="1:18" s="135" customFormat="1" x14ac:dyDescent="0.25">
      <c r="A314" s="461"/>
      <c r="B314" s="399"/>
      <c r="C314" s="399"/>
      <c r="D314" s="428"/>
      <c r="E314" s="570"/>
      <c r="F314" s="436"/>
      <c r="G314" s="437"/>
      <c r="H314" s="419"/>
      <c r="I314" s="423"/>
      <c r="J314" s="419"/>
      <c r="K314" s="139"/>
      <c r="L314" s="139"/>
      <c r="M314" s="139"/>
      <c r="N314" s="277"/>
      <c r="O314" s="137">
        <f t="shared" si="4"/>
        <v>0</v>
      </c>
      <c r="P314" s="391"/>
      <c r="Q314" s="391"/>
      <c r="R314" s="391"/>
    </row>
    <row r="315" spans="1:18" s="135" customFormat="1" x14ac:dyDescent="0.25">
      <c r="A315" s="461"/>
      <c r="B315" s="399"/>
      <c r="C315" s="399"/>
      <c r="D315" s="428"/>
      <c r="E315" s="570"/>
      <c r="F315" s="436"/>
      <c r="G315" s="437"/>
      <c r="H315" s="419"/>
      <c r="I315" s="423"/>
      <c r="J315" s="419"/>
      <c r="K315" s="139"/>
      <c r="L315" s="139"/>
      <c r="M315" s="140"/>
      <c r="N315" s="277"/>
      <c r="O315" s="137">
        <f t="shared" si="4"/>
        <v>0</v>
      </c>
      <c r="P315" s="391"/>
      <c r="Q315" s="391"/>
      <c r="R315" s="391"/>
    </row>
    <row r="316" spans="1:18" s="135" customFormat="1" x14ac:dyDescent="0.25">
      <c r="A316" s="461"/>
      <c r="B316" s="399"/>
      <c r="C316" s="399"/>
      <c r="D316" s="428"/>
      <c r="E316" s="570"/>
      <c r="F316" s="436"/>
      <c r="G316" s="437"/>
      <c r="H316" s="419"/>
      <c r="I316" s="423"/>
      <c r="J316" s="419"/>
      <c r="K316" s="139"/>
      <c r="L316" s="139"/>
      <c r="M316" s="139"/>
      <c r="N316" s="277"/>
      <c r="O316" s="137">
        <f t="shared" si="4"/>
        <v>0</v>
      </c>
      <c r="P316" s="392"/>
      <c r="Q316" s="392"/>
      <c r="R316" s="392"/>
    </row>
    <row r="317" spans="1:18" s="135" customFormat="1" x14ac:dyDescent="0.25">
      <c r="A317" s="461">
        <v>76</v>
      </c>
      <c r="B317" s="445" t="s">
        <v>93</v>
      </c>
      <c r="C317" s="399" t="s">
        <v>1599</v>
      </c>
      <c r="D317" s="428" t="s">
        <v>72</v>
      </c>
      <c r="E317" s="432">
        <v>600</v>
      </c>
      <c r="F317" s="436">
        <f>H317+J317+R317</f>
        <v>3.1703313600000005E-2</v>
      </c>
      <c r="G317" s="501"/>
      <c r="H317" s="419">
        <f>G317*$P$8/1000</f>
        <v>0</v>
      </c>
      <c r="I317" s="427"/>
      <c r="J317" s="419">
        <f>I317*$P$9/1000</f>
        <v>0</v>
      </c>
      <c r="K317" s="139" t="s">
        <v>1600</v>
      </c>
      <c r="L317" s="139" t="s">
        <v>72</v>
      </c>
      <c r="M317" s="139">
        <v>1</v>
      </c>
      <c r="N317" s="277">
        <v>2.8000000000000001E-2</v>
      </c>
      <c r="O317" s="137">
        <f t="shared" si="4"/>
        <v>2.8000000000000001E-2</v>
      </c>
      <c r="P317" s="390">
        <f>E317*F317</f>
        <v>19.021988160000003</v>
      </c>
      <c r="Q317" s="390">
        <f>SUM(O317:O320)</f>
        <v>2.8000000000000001E-2</v>
      </c>
      <c r="R317" s="390">
        <f>Q317*1.02*1.05*$R$14</f>
        <v>3.1703313600000005E-2</v>
      </c>
    </row>
    <row r="318" spans="1:18" s="135" customFormat="1" x14ac:dyDescent="0.25">
      <c r="A318" s="461"/>
      <c r="B318" s="445"/>
      <c r="C318" s="399"/>
      <c r="D318" s="428"/>
      <c r="E318" s="432"/>
      <c r="F318" s="436"/>
      <c r="G318" s="501"/>
      <c r="H318" s="419"/>
      <c r="I318" s="427"/>
      <c r="J318" s="419"/>
      <c r="K318" s="139"/>
      <c r="L318" s="139"/>
      <c r="M318" s="139"/>
      <c r="N318" s="277"/>
      <c r="O318" s="137">
        <f t="shared" si="4"/>
        <v>0</v>
      </c>
      <c r="P318" s="391"/>
      <c r="Q318" s="391"/>
      <c r="R318" s="391"/>
    </row>
    <row r="319" spans="1:18" s="135" customFormat="1" x14ac:dyDescent="0.25">
      <c r="A319" s="461"/>
      <c r="B319" s="445"/>
      <c r="C319" s="399"/>
      <c r="D319" s="428"/>
      <c r="E319" s="432"/>
      <c r="F319" s="436"/>
      <c r="G319" s="501"/>
      <c r="H319" s="419"/>
      <c r="I319" s="427"/>
      <c r="J319" s="419"/>
      <c r="K319" s="139"/>
      <c r="L319" s="139"/>
      <c r="M319" s="140"/>
      <c r="N319" s="277"/>
      <c r="O319" s="137">
        <f t="shared" si="4"/>
        <v>0</v>
      </c>
      <c r="P319" s="391"/>
      <c r="Q319" s="391"/>
      <c r="R319" s="391"/>
    </row>
    <row r="320" spans="1:18" s="135" customFormat="1" x14ac:dyDescent="0.25">
      <c r="A320" s="461"/>
      <c r="B320" s="445"/>
      <c r="C320" s="399"/>
      <c r="D320" s="428"/>
      <c r="E320" s="432"/>
      <c r="F320" s="436"/>
      <c r="G320" s="501"/>
      <c r="H320" s="419"/>
      <c r="I320" s="427"/>
      <c r="J320" s="419"/>
      <c r="K320" s="139"/>
      <c r="L320" s="139"/>
      <c r="M320" s="139"/>
      <c r="N320" s="277"/>
      <c r="O320" s="137">
        <f t="shared" si="4"/>
        <v>0</v>
      </c>
      <c r="P320" s="392"/>
      <c r="Q320" s="392"/>
      <c r="R320" s="392"/>
    </row>
    <row r="321" spans="1:18" s="135" customFormat="1" x14ac:dyDescent="0.25">
      <c r="A321" s="461">
        <v>77</v>
      </c>
      <c r="B321" s="445" t="s">
        <v>93</v>
      </c>
      <c r="C321" s="399" t="s">
        <v>1601</v>
      </c>
      <c r="D321" s="428" t="s">
        <v>78</v>
      </c>
      <c r="E321" s="570">
        <v>24</v>
      </c>
      <c r="F321" s="436">
        <f>H321+J321+R321</f>
        <v>1.9474892639999999</v>
      </c>
      <c r="G321" s="501"/>
      <c r="H321" s="419">
        <f>G321*$P$8/1000</f>
        <v>0</v>
      </c>
      <c r="I321" s="427"/>
      <c r="J321" s="419">
        <f>I321*$P$9/1000</f>
        <v>0</v>
      </c>
      <c r="K321" s="139" t="s">
        <v>322</v>
      </c>
      <c r="L321" s="139" t="s">
        <v>78</v>
      </c>
      <c r="M321" s="139">
        <v>1</v>
      </c>
      <c r="N321" s="277">
        <v>1.72</v>
      </c>
      <c r="O321" s="137">
        <f t="shared" si="4"/>
        <v>1.72</v>
      </c>
      <c r="P321" s="390">
        <f>E321*F321</f>
        <v>46.739742335999999</v>
      </c>
      <c r="Q321" s="390">
        <f>SUM(O321:O324)</f>
        <v>1.72</v>
      </c>
      <c r="R321" s="390">
        <f>Q321*1.02*1.05*$R$14</f>
        <v>1.9474892639999999</v>
      </c>
    </row>
    <row r="322" spans="1:18" s="135" customFormat="1" x14ac:dyDescent="0.25">
      <c r="A322" s="461"/>
      <c r="B322" s="445"/>
      <c r="C322" s="399"/>
      <c r="D322" s="428"/>
      <c r="E322" s="570"/>
      <c r="F322" s="436"/>
      <c r="G322" s="501"/>
      <c r="H322" s="419"/>
      <c r="I322" s="427"/>
      <c r="J322" s="419"/>
      <c r="K322" s="139"/>
      <c r="L322" s="139"/>
      <c r="M322" s="139"/>
      <c r="N322" s="277"/>
      <c r="O322" s="137">
        <f t="shared" si="4"/>
        <v>0</v>
      </c>
      <c r="P322" s="391"/>
      <c r="Q322" s="391"/>
      <c r="R322" s="391"/>
    </row>
    <row r="323" spans="1:18" s="135" customFormat="1" x14ac:dyDescent="0.25">
      <c r="A323" s="461"/>
      <c r="B323" s="445"/>
      <c r="C323" s="399"/>
      <c r="D323" s="428"/>
      <c r="E323" s="570"/>
      <c r="F323" s="436"/>
      <c r="G323" s="501"/>
      <c r="H323" s="419"/>
      <c r="I323" s="427"/>
      <c r="J323" s="419"/>
      <c r="K323" s="139"/>
      <c r="L323" s="139"/>
      <c r="M323" s="140"/>
      <c r="N323" s="277"/>
      <c r="O323" s="137">
        <f t="shared" si="4"/>
        <v>0</v>
      </c>
      <c r="P323" s="391"/>
      <c r="Q323" s="391"/>
      <c r="R323" s="391"/>
    </row>
    <row r="324" spans="1:18" s="135" customFormat="1" x14ac:dyDescent="0.25">
      <c r="A324" s="461"/>
      <c r="B324" s="445"/>
      <c r="C324" s="399"/>
      <c r="D324" s="428"/>
      <c r="E324" s="570"/>
      <c r="F324" s="436"/>
      <c r="G324" s="501"/>
      <c r="H324" s="419"/>
      <c r="I324" s="427"/>
      <c r="J324" s="419"/>
      <c r="K324" s="139"/>
      <c r="L324" s="139"/>
      <c r="M324" s="139"/>
      <c r="N324" s="277"/>
      <c r="O324" s="137">
        <f t="shared" si="4"/>
        <v>0</v>
      </c>
      <c r="P324" s="392"/>
      <c r="Q324" s="392"/>
      <c r="R324" s="392"/>
    </row>
    <row r="325" spans="1:18" s="135" customFormat="1" x14ac:dyDescent="0.25">
      <c r="A325" s="461">
        <v>78</v>
      </c>
      <c r="B325" s="445" t="s">
        <v>93</v>
      </c>
      <c r="C325" s="399" t="s">
        <v>1602</v>
      </c>
      <c r="D325" s="428" t="s">
        <v>72</v>
      </c>
      <c r="E325" s="432">
        <v>100</v>
      </c>
      <c r="F325" s="436">
        <f>H325+J325+R325</f>
        <v>0.22645224000000003</v>
      </c>
      <c r="G325" s="501"/>
      <c r="H325" s="419">
        <f>G325*$P$8/1000</f>
        <v>0</v>
      </c>
      <c r="I325" s="427"/>
      <c r="J325" s="419">
        <f>I325*$P$9/1000</f>
        <v>0</v>
      </c>
      <c r="K325" s="139" t="s">
        <v>525</v>
      </c>
      <c r="L325" s="139" t="s">
        <v>72</v>
      </c>
      <c r="M325" s="139">
        <v>1</v>
      </c>
      <c r="N325" s="277">
        <v>0.2</v>
      </c>
      <c r="O325" s="137">
        <f t="shared" si="4"/>
        <v>0.2</v>
      </c>
      <c r="P325" s="390">
        <f>E325*F325</f>
        <v>22.645224000000002</v>
      </c>
      <c r="Q325" s="390">
        <f>SUM(O325:O328)</f>
        <v>0.2</v>
      </c>
      <c r="R325" s="390">
        <f>Q325*1.02*1.05*$R$14</f>
        <v>0.22645224000000003</v>
      </c>
    </row>
    <row r="326" spans="1:18" s="135" customFormat="1" x14ac:dyDescent="0.25">
      <c r="A326" s="461"/>
      <c r="B326" s="445"/>
      <c r="C326" s="399"/>
      <c r="D326" s="428"/>
      <c r="E326" s="432"/>
      <c r="F326" s="436"/>
      <c r="G326" s="501"/>
      <c r="H326" s="419"/>
      <c r="I326" s="427"/>
      <c r="J326" s="419"/>
      <c r="K326" s="139"/>
      <c r="L326" s="139"/>
      <c r="M326" s="139"/>
      <c r="N326" s="277"/>
      <c r="O326" s="137">
        <f t="shared" si="4"/>
        <v>0</v>
      </c>
      <c r="P326" s="391"/>
      <c r="Q326" s="391"/>
      <c r="R326" s="391"/>
    </row>
    <row r="327" spans="1:18" s="135" customFormat="1" x14ac:dyDescent="0.25">
      <c r="A327" s="461"/>
      <c r="B327" s="445"/>
      <c r="C327" s="399"/>
      <c r="D327" s="428"/>
      <c r="E327" s="432"/>
      <c r="F327" s="436"/>
      <c r="G327" s="501"/>
      <c r="H327" s="419"/>
      <c r="I327" s="427"/>
      <c r="J327" s="419"/>
      <c r="K327" s="139"/>
      <c r="L327" s="139"/>
      <c r="M327" s="140"/>
      <c r="N327" s="277"/>
      <c r="O327" s="137">
        <f t="shared" si="4"/>
        <v>0</v>
      </c>
      <c r="P327" s="391"/>
      <c r="Q327" s="391"/>
      <c r="R327" s="391"/>
    </row>
    <row r="328" spans="1:18" s="135" customFormat="1" x14ac:dyDescent="0.25">
      <c r="A328" s="461"/>
      <c r="B328" s="445"/>
      <c r="C328" s="399"/>
      <c r="D328" s="428"/>
      <c r="E328" s="432"/>
      <c r="F328" s="436"/>
      <c r="G328" s="501"/>
      <c r="H328" s="419"/>
      <c r="I328" s="427"/>
      <c r="J328" s="419"/>
      <c r="K328" s="139"/>
      <c r="L328" s="139"/>
      <c r="M328" s="139"/>
      <c r="N328" s="277"/>
      <c r="O328" s="137">
        <f t="shared" si="4"/>
        <v>0</v>
      </c>
      <c r="P328" s="392"/>
      <c r="Q328" s="392"/>
      <c r="R328" s="392"/>
    </row>
    <row r="329" spans="1:18" s="135" customFormat="1" x14ac:dyDescent="0.25">
      <c r="A329" s="461">
        <v>79</v>
      </c>
      <c r="B329" s="445" t="s">
        <v>93</v>
      </c>
      <c r="C329" s="399" t="s">
        <v>1603</v>
      </c>
      <c r="D329" s="428" t="s">
        <v>75</v>
      </c>
      <c r="E329" s="446">
        <v>2</v>
      </c>
      <c r="F329" s="436">
        <f>H329+J329+R329</f>
        <v>8.6617981799999999</v>
      </c>
      <c r="G329" s="501"/>
      <c r="H329" s="419">
        <f>G329*$P$8/1000</f>
        <v>0</v>
      </c>
      <c r="I329" s="427"/>
      <c r="J329" s="419">
        <f>I329*$P$9/1000</f>
        <v>0</v>
      </c>
      <c r="K329" s="139" t="s">
        <v>554</v>
      </c>
      <c r="L329" s="139" t="s">
        <v>75</v>
      </c>
      <c r="M329" s="139">
        <v>1.02</v>
      </c>
      <c r="N329" s="277">
        <v>7.5</v>
      </c>
      <c r="O329" s="137">
        <f t="shared" si="4"/>
        <v>7.65</v>
      </c>
      <c r="P329" s="390">
        <f>E329*F329</f>
        <v>17.32359636</v>
      </c>
      <c r="Q329" s="390">
        <f>SUM(O329:O332)</f>
        <v>7.65</v>
      </c>
      <c r="R329" s="390">
        <f>Q329*1.02*1.05*$R$14</f>
        <v>8.6617981799999999</v>
      </c>
    </row>
    <row r="330" spans="1:18" s="135" customFormat="1" x14ac:dyDescent="0.25">
      <c r="A330" s="461"/>
      <c r="B330" s="445"/>
      <c r="C330" s="399"/>
      <c r="D330" s="428"/>
      <c r="E330" s="446"/>
      <c r="F330" s="436"/>
      <c r="G330" s="501"/>
      <c r="H330" s="419"/>
      <c r="I330" s="427"/>
      <c r="J330" s="419"/>
      <c r="K330" s="139"/>
      <c r="L330" s="139"/>
      <c r="M330" s="139"/>
      <c r="N330" s="277"/>
      <c r="O330" s="137">
        <f t="shared" si="4"/>
        <v>0</v>
      </c>
      <c r="P330" s="391"/>
      <c r="Q330" s="391"/>
      <c r="R330" s="391"/>
    </row>
    <row r="331" spans="1:18" s="135" customFormat="1" x14ac:dyDescent="0.25">
      <c r="A331" s="461"/>
      <c r="B331" s="445"/>
      <c r="C331" s="399"/>
      <c r="D331" s="428"/>
      <c r="E331" s="446"/>
      <c r="F331" s="436"/>
      <c r="G331" s="501"/>
      <c r="H331" s="419"/>
      <c r="I331" s="427"/>
      <c r="J331" s="419"/>
      <c r="K331" s="139"/>
      <c r="L331" s="139"/>
      <c r="M331" s="140"/>
      <c r="N331" s="277"/>
      <c r="O331" s="137">
        <f t="shared" si="4"/>
        <v>0</v>
      </c>
      <c r="P331" s="391"/>
      <c r="Q331" s="391"/>
      <c r="R331" s="391"/>
    </row>
    <row r="332" spans="1:18" s="135" customFormat="1" x14ac:dyDescent="0.25">
      <c r="A332" s="461"/>
      <c r="B332" s="445"/>
      <c r="C332" s="399"/>
      <c r="D332" s="428"/>
      <c r="E332" s="446"/>
      <c r="F332" s="436"/>
      <c r="G332" s="501"/>
      <c r="H332" s="419"/>
      <c r="I332" s="427"/>
      <c r="J332" s="419"/>
      <c r="K332" s="139"/>
      <c r="L332" s="139"/>
      <c r="M332" s="139"/>
      <c r="N332" s="277"/>
      <c r="O332" s="137">
        <f t="shared" si="4"/>
        <v>0</v>
      </c>
      <c r="P332" s="392"/>
      <c r="Q332" s="392"/>
      <c r="R332" s="392"/>
    </row>
    <row r="333" spans="1:18" ht="12.75" customHeight="1" x14ac:dyDescent="0.25">
      <c r="A333" s="461">
        <v>80</v>
      </c>
      <c r="B333" s="495" t="s">
        <v>93</v>
      </c>
      <c r="C333" s="396" t="s">
        <v>517</v>
      </c>
      <c r="D333" s="495" t="s">
        <v>86</v>
      </c>
      <c r="E333" s="403">
        <v>60</v>
      </c>
      <c r="F333" s="464">
        <f>H333+J333+R333</f>
        <v>1.3700360520000001</v>
      </c>
      <c r="G333" s="415"/>
      <c r="H333" s="390">
        <f>G333*$P$8/1000</f>
        <v>0</v>
      </c>
      <c r="I333" s="415"/>
      <c r="J333" s="390">
        <f>I333*$P$9/1000</f>
        <v>0</v>
      </c>
      <c r="K333" s="139" t="s">
        <v>518</v>
      </c>
      <c r="L333" s="139" t="s">
        <v>63</v>
      </c>
      <c r="M333" s="139">
        <v>1</v>
      </c>
      <c r="N333" s="277">
        <v>1.21</v>
      </c>
      <c r="O333" s="137">
        <f t="shared" si="4"/>
        <v>1.21</v>
      </c>
      <c r="P333" s="390">
        <f>E333*F333</f>
        <v>82.202163120000009</v>
      </c>
      <c r="Q333" s="390">
        <f>SUM(O333:O336)</f>
        <v>1.21</v>
      </c>
      <c r="R333" s="390">
        <f>Q333*1.02*1.05*$R$14</f>
        <v>1.3700360520000001</v>
      </c>
    </row>
    <row r="334" spans="1:18" ht="12.75" customHeight="1" x14ac:dyDescent="0.25">
      <c r="A334" s="461"/>
      <c r="B334" s="496"/>
      <c r="C334" s="397"/>
      <c r="D334" s="496"/>
      <c r="E334" s="404"/>
      <c r="F334" s="465"/>
      <c r="G334" s="416"/>
      <c r="H334" s="391"/>
      <c r="I334" s="416"/>
      <c r="J334" s="391"/>
      <c r="K334" s="139"/>
      <c r="L334" s="139"/>
      <c r="M334" s="139"/>
      <c r="N334" s="277"/>
      <c r="O334" s="137">
        <f>M334*N334</f>
        <v>0</v>
      </c>
      <c r="P334" s="391"/>
      <c r="Q334" s="391"/>
      <c r="R334" s="391"/>
    </row>
    <row r="335" spans="1:18" ht="12.75" customHeight="1" x14ac:dyDescent="0.25">
      <c r="A335" s="461"/>
      <c r="B335" s="496"/>
      <c r="C335" s="397"/>
      <c r="D335" s="496"/>
      <c r="E335" s="404"/>
      <c r="F335" s="465"/>
      <c r="G335" s="416"/>
      <c r="H335" s="391"/>
      <c r="I335" s="416"/>
      <c r="J335" s="391"/>
      <c r="K335" s="139"/>
      <c r="L335" s="139"/>
      <c r="M335" s="142"/>
      <c r="N335" s="277"/>
      <c r="O335" s="137">
        <f>M335*N335</f>
        <v>0</v>
      </c>
      <c r="P335" s="391"/>
      <c r="Q335" s="391"/>
      <c r="R335" s="391"/>
    </row>
    <row r="336" spans="1:18" ht="12.75" customHeight="1" x14ac:dyDescent="0.25">
      <c r="A336" s="461"/>
      <c r="B336" s="497"/>
      <c r="C336" s="398"/>
      <c r="D336" s="497"/>
      <c r="E336" s="405"/>
      <c r="F336" s="466"/>
      <c r="G336" s="417"/>
      <c r="H336" s="392"/>
      <c r="I336" s="417"/>
      <c r="J336" s="392"/>
      <c r="K336" s="139"/>
      <c r="L336" s="139"/>
      <c r="M336" s="139"/>
      <c r="N336" s="277"/>
      <c r="O336" s="137">
        <f>M336*N336</f>
        <v>0</v>
      </c>
      <c r="P336" s="392"/>
      <c r="Q336" s="392"/>
      <c r="R336" s="392"/>
    </row>
    <row r="337" spans="1:20" s="1" customFormat="1" ht="12.75" customHeight="1" x14ac:dyDescent="0.25">
      <c r="A337" s="131"/>
      <c r="B337" s="135"/>
      <c r="C337" s="136" t="s">
        <v>21</v>
      </c>
      <c r="D337" s="136"/>
      <c r="E337" s="136"/>
      <c r="F337" s="132"/>
      <c r="G337" s="132"/>
      <c r="H337" s="132"/>
      <c r="I337" s="132"/>
      <c r="J337" s="132"/>
      <c r="K337" s="132"/>
      <c r="L337" s="132"/>
      <c r="M337" s="132"/>
      <c r="N337" s="132"/>
      <c r="O337" s="132"/>
      <c r="P337" s="133">
        <f>SUM(P17:P336)</f>
        <v>10358.247418548528</v>
      </c>
      <c r="Q337" s="132"/>
      <c r="R337" s="134"/>
      <c r="S337" s="135"/>
      <c r="T337" s="135"/>
    </row>
    <row r="338" spans="1:20" s="1" customFormat="1" ht="3" customHeight="1" x14ac:dyDescent="0.25">
      <c r="A338" s="131"/>
      <c r="B338" s="135"/>
      <c r="C338" s="136"/>
      <c r="D338" s="136"/>
      <c r="E338" s="136"/>
      <c r="F338" s="132"/>
      <c r="G338" s="132"/>
      <c r="H338" s="132"/>
      <c r="I338" s="132"/>
      <c r="J338" s="132"/>
      <c r="K338" s="132"/>
      <c r="L338" s="132"/>
      <c r="M338" s="132"/>
      <c r="N338" s="132"/>
      <c r="O338" s="132"/>
      <c r="P338" s="133"/>
      <c r="Q338" s="132"/>
      <c r="R338" s="134"/>
      <c r="S338" s="135"/>
      <c r="T338" s="135"/>
    </row>
    <row r="339" spans="1:20" s="1" customFormat="1" ht="12.75" customHeight="1" x14ac:dyDescent="0.25">
      <c r="B339" s="135"/>
      <c r="C339" s="136" t="s">
        <v>22</v>
      </c>
      <c r="D339" s="136"/>
      <c r="E339" s="136"/>
      <c r="F339" s="136"/>
      <c r="G339" s="136"/>
      <c r="H339" s="136"/>
      <c r="I339" s="136"/>
      <c r="J339" s="136"/>
      <c r="K339" s="136"/>
      <c r="L339" s="136"/>
      <c r="M339" s="136"/>
      <c r="N339" s="136"/>
      <c r="O339" s="136"/>
      <c r="P339" s="133">
        <f>P337*13.3%</f>
        <v>1377.6469066669542</v>
      </c>
      <c r="Q339" s="92"/>
      <c r="R339" s="92"/>
      <c r="S339" s="135"/>
      <c r="T339" s="135"/>
    </row>
    <row r="340" spans="1:20" s="1" customFormat="1" ht="3" customHeight="1" x14ac:dyDescent="0.25">
      <c r="B340" s="135"/>
      <c r="C340" s="136"/>
      <c r="D340" s="136"/>
      <c r="E340" s="136"/>
      <c r="F340" s="136"/>
      <c r="G340" s="136"/>
      <c r="H340" s="136"/>
      <c r="I340" s="136"/>
      <c r="J340" s="136"/>
      <c r="K340" s="136"/>
      <c r="L340" s="136"/>
      <c r="M340" s="136"/>
      <c r="N340" s="136"/>
      <c r="O340" s="136"/>
      <c r="P340" s="133"/>
      <c r="Q340" s="92"/>
      <c r="R340" s="92"/>
      <c r="S340" s="135"/>
      <c r="T340" s="135"/>
    </row>
    <row r="341" spans="1:20" s="1" customFormat="1" ht="12.75" customHeight="1" x14ac:dyDescent="0.25">
      <c r="B341" s="135"/>
      <c r="C341" s="136" t="s">
        <v>21</v>
      </c>
      <c r="D341" s="136"/>
      <c r="E341" s="136"/>
      <c r="F341" s="136"/>
      <c r="G341" s="136"/>
      <c r="H341" s="136"/>
      <c r="I341" s="136"/>
      <c r="J341" s="136"/>
      <c r="K341" s="136"/>
      <c r="L341" s="136"/>
      <c r="M341" s="136"/>
      <c r="N341" s="136"/>
      <c r="O341" s="136"/>
      <c r="P341" s="133">
        <f>SUM(P337:P339)</f>
        <v>11735.894325215482</v>
      </c>
      <c r="Q341" s="92"/>
      <c r="R341" s="92"/>
      <c r="S341" s="135"/>
      <c r="T341" s="135"/>
    </row>
    <row r="342" spans="1:20" s="1" customFormat="1" ht="3" customHeight="1" x14ac:dyDescent="0.25">
      <c r="B342" s="135"/>
      <c r="C342" s="136"/>
      <c r="D342" s="136"/>
      <c r="E342" s="136"/>
      <c r="F342" s="136"/>
      <c r="G342" s="136"/>
      <c r="H342" s="136"/>
      <c r="I342" s="136"/>
      <c r="J342" s="136"/>
      <c r="K342" s="136"/>
      <c r="L342" s="136"/>
      <c r="M342" s="136"/>
      <c r="N342" s="136"/>
      <c r="O342" s="136"/>
      <c r="P342" s="133"/>
      <c r="Q342" s="92"/>
      <c r="R342" s="92"/>
      <c r="S342" s="135"/>
      <c r="T342" s="135"/>
    </row>
    <row r="343" spans="1:20" s="1" customFormat="1" ht="12.75" customHeight="1" x14ac:dyDescent="0.25">
      <c r="B343" s="135"/>
      <c r="C343" s="136" t="s">
        <v>23</v>
      </c>
      <c r="D343" s="136"/>
      <c r="E343" s="136"/>
      <c r="F343" s="136"/>
      <c r="G343" s="136"/>
      <c r="H343" s="136"/>
      <c r="I343" s="136"/>
      <c r="J343" s="136"/>
      <c r="K343" s="136"/>
      <c r="L343" s="136"/>
      <c r="M343" s="136"/>
      <c r="N343" s="136"/>
      <c r="O343" s="136"/>
      <c r="P343" s="133">
        <f>P341*11%</f>
        <v>1290.948375773703</v>
      </c>
      <c r="Q343" s="136"/>
      <c r="R343" s="136"/>
      <c r="S343" s="135"/>
      <c r="T343" s="135"/>
    </row>
    <row r="344" spans="1:20" s="1" customFormat="1" ht="3" customHeight="1" x14ac:dyDescent="0.25">
      <c r="B344" s="135"/>
      <c r="C344" s="136"/>
      <c r="D344" s="136"/>
      <c r="E344" s="136"/>
      <c r="F344" s="136"/>
      <c r="G344" s="136"/>
      <c r="H344" s="136"/>
      <c r="I344" s="136"/>
      <c r="J344" s="136"/>
      <c r="K344" s="136"/>
      <c r="L344" s="136"/>
      <c r="M344" s="136"/>
      <c r="N344" s="136"/>
      <c r="O344" s="136"/>
      <c r="P344" s="133"/>
      <c r="Q344" s="136"/>
      <c r="R344" s="136"/>
      <c r="S344" s="135"/>
      <c r="T344" s="135"/>
    </row>
    <row r="345" spans="1:20" s="1" customFormat="1" ht="12.75" customHeight="1" x14ac:dyDescent="0.25">
      <c r="B345" s="135"/>
      <c r="C345" s="136" t="s">
        <v>21</v>
      </c>
      <c r="D345" s="136"/>
      <c r="E345" s="136"/>
      <c r="F345" s="136"/>
      <c r="G345" s="136"/>
      <c r="H345" s="136"/>
      <c r="I345" s="136"/>
      <c r="J345" s="136"/>
      <c r="K345" s="136"/>
      <c r="L345" s="136"/>
      <c r="M345" s="136"/>
      <c r="N345" s="136"/>
      <c r="O345" s="136"/>
      <c r="P345" s="133">
        <f>SUM(P341:P343)</f>
        <v>13026.842700989186</v>
      </c>
      <c r="Q345" s="136"/>
      <c r="R345" s="136"/>
      <c r="S345" s="135"/>
      <c r="T345" s="135"/>
    </row>
    <row r="346" spans="1:20" s="1" customFormat="1" ht="12.75" customHeight="1" x14ac:dyDescent="0.25">
      <c r="B346" s="135"/>
      <c r="C346" s="136"/>
      <c r="D346" s="136"/>
      <c r="E346" s="136"/>
      <c r="F346" s="136"/>
      <c r="G346" s="136"/>
      <c r="H346" s="136"/>
      <c r="I346" s="136"/>
      <c r="J346" s="136"/>
      <c r="K346" s="136"/>
      <c r="L346" s="136"/>
      <c r="M346" s="136"/>
      <c r="N346" s="136"/>
      <c r="O346" s="136"/>
      <c r="P346" s="133"/>
      <c r="Q346" s="136"/>
      <c r="R346" s="136"/>
      <c r="S346" s="135"/>
      <c r="T346" s="135"/>
    </row>
    <row r="347" spans="1:20" s="1" customFormat="1" ht="12.75" customHeight="1" x14ac:dyDescent="0.25">
      <c r="B347" s="169"/>
      <c r="C347" s="93"/>
      <c r="D347" s="93"/>
      <c r="E347" s="93"/>
      <c r="F347" s="93"/>
      <c r="G347" s="93"/>
      <c r="H347" s="575" t="s">
        <v>316</v>
      </c>
      <c r="I347" s="575"/>
      <c r="J347" s="575"/>
      <c r="K347" s="575"/>
      <c r="L347" s="575"/>
      <c r="M347" s="575"/>
      <c r="N347" s="575"/>
      <c r="O347" s="575"/>
      <c r="P347" s="575"/>
      <c r="Q347" s="575"/>
      <c r="R347" s="93"/>
      <c r="S347" s="135"/>
      <c r="T347" s="135"/>
    </row>
    <row r="348" spans="1:20" ht="12.75" customHeight="1" x14ac:dyDescent="0.25">
      <c r="C348" s="135"/>
      <c r="D348" s="135"/>
      <c r="E348" s="135"/>
      <c r="F348" s="135"/>
      <c r="G348" s="135"/>
      <c r="H348" s="135"/>
      <c r="I348" s="135"/>
      <c r="J348" s="135"/>
      <c r="K348" s="135"/>
      <c r="L348" s="135"/>
      <c r="M348" s="135"/>
      <c r="N348" s="135"/>
      <c r="O348" s="135"/>
      <c r="P348" s="135"/>
      <c r="Q348" s="135"/>
      <c r="R348" s="135"/>
    </row>
    <row r="349" spans="1:20" ht="12.75" customHeight="1" x14ac:dyDescent="0.25">
      <c r="C349" s="135"/>
      <c r="D349" s="135"/>
      <c r="E349" s="135"/>
      <c r="F349" s="135"/>
      <c r="G349" s="135"/>
      <c r="H349" s="135"/>
      <c r="I349" s="135"/>
      <c r="J349" s="135"/>
      <c r="K349" s="135"/>
      <c r="L349" s="135"/>
      <c r="M349" s="135"/>
      <c r="N349" s="135"/>
      <c r="O349" s="135"/>
      <c r="P349" s="135"/>
      <c r="Q349" s="135"/>
      <c r="R349" s="135"/>
    </row>
    <row r="350" spans="1:20" ht="12.75" customHeight="1" x14ac:dyDescent="0.25">
      <c r="C350" s="135"/>
      <c r="D350" s="135"/>
      <c r="E350" s="135"/>
      <c r="F350" s="135"/>
      <c r="G350" s="135"/>
      <c r="H350" s="135"/>
      <c r="I350" s="135"/>
      <c r="J350" s="135"/>
      <c r="K350" s="135"/>
      <c r="L350" s="135"/>
      <c r="M350" s="135"/>
      <c r="N350" s="135"/>
      <c r="O350" s="135"/>
      <c r="P350" s="135"/>
      <c r="Q350" s="135"/>
      <c r="R350" s="135"/>
    </row>
    <row r="351" spans="1:20" ht="12.75" customHeight="1" x14ac:dyDescent="0.25">
      <c r="C351" s="135"/>
      <c r="D351" s="135"/>
      <c r="E351" s="135"/>
      <c r="F351" s="135"/>
      <c r="G351" s="135"/>
      <c r="H351" s="135"/>
      <c r="I351" s="135"/>
      <c r="J351" s="135"/>
      <c r="K351" s="135"/>
      <c r="L351" s="135"/>
      <c r="M351" s="135"/>
      <c r="N351" s="135"/>
      <c r="O351" s="135"/>
      <c r="P351" s="135"/>
      <c r="Q351" s="135"/>
      <c r="R351" s="135"/>
    </row>
    <row r="352" spans="1:20" ht="12.75" customHeight="1" x14ac:dyDescent="0.25">
      <c r="C352" s="135"/>
      <c r="D352" s="135"/>
      <c r="E352" s="135"/>
      <c r="F352" s="135"/>
      <c r="G352" s="135"/>
      <c r="H352" s="135"/>
      <c r="I352" s="135"/>
      <c r="J352" s="135"/>
      <c r="K352" s="135"/>
      <c r="L352" s="135"/>
      <c r="M352" s="135"/>
      <c r="N352" s="135"/>
      <c r="O352" s="135"/>
      <c r="P352" s="135"/>
      <c r="Q352" s="135"/>
      <c r="R352" s="135"/>
    </row>
    <row r="353" spans="3:18" ht="12.75" customHeight="1" x14ac:dyDescent="0.25">
      <c r="C353" s="135"/>
      <c r="D353" s="135"/>
      <c r="E353" s="135"/>
      <c r="F353" s="135"/>
      <c r="G353" s="135"/>
      <c r="H353" s="135"/>
      <c r="I353" s="135"/>
      <c r="J353" s="135"/>
      <c r="K353" s="135"/>
      <c r="L353" s="135"/>
      <c r="M353" s="135"/>
      <c r="N353" s="135"/>
      <c r="O353" s="135"/>
      <c r="P353" s="135"/>
      <c r="Q353" s="135"/>
      <c r="R353" s="135"/>
    </row>
    <row r="354" spans="3:18" ht="12.75" customHeight="1" x14ac:dyDescent="0.25">
      <c r="C354" s="135"/>
      <c r="D354" s="135"/>
      <c r="E354" s="135"/>
      <c r="F354" s="135"/>
      <c r="G354" s="135"/>
      <c r="H354" s="135"/>
      <c r="I354" s="135"/>
      <c r="J354" s="135"/>
      <c r="K354" s="135"/>
      <c r="L354" s="135"/>
      <c r="M354" s="135"/>
      <c r="N354" s="135"/>
      <c r="O354" s="135"/>
      <c r="P354" s="135"/>
      <c r="Q354" s="135"/>
      <c r="R354" s="135"/>
    </row>
    <row r="355" spans="3:18" ht="12.75" customHeight="1" x14ac:dyDescent="0.25">
      <c r="C355" s="135"/>
      <c r="D355" s="135"/>
      <c r="E355" s="135"/>
      <c r="F355" s="135"/>
      <c r="G355" s="135"/>
      <c r="H355" s="135"/>
      <c r="I355" s="135"/>
      <c r="J355" s="135"/>
      <c r="K355" s="135"/>
      <c r="L355" s="135"/>
      <c r="M355" s="135"/>
      <c r="N355" s="135"/>
      <c r="O355" s="135"/>
      <c r="P355" s="135"/>
      <c r="Q355" s="135"/>
      <c r="R355" s="135"/>
    </row>
    <row r="356" spans="3:18" ht="12.75" customHeight="1" x14ac:dyDescent="0.25">
      <c r="C356" s="135"/>
      <c r="D356" s="135"/>
      <c r="E356" s="135"/>
      <c r="F356" s="135"/>
      <c r="G356" s="135"/>
      <c r="H356" s="135"/>
      <c r="I356" s="135"/>
      <c r="J356" s="135"/>
      <c r="K356" s="135"/>
      <c r="L356" s="135"/>
      <c r="M356" s="135"/>
      <c r="N356" s="135"/>
      <c r="O356" s="135"/>
      <c r="P356" s="135"/>
      <c r="Q356" s="135"/>
      <c r="R356" s="135"/>
    </row>
    <row r="357" spans="3:18" ht="12.75" customHeight="1" x14ac:dyDescent="0.25">
      <c r="C357" s="135"/>
      <c r="D357" s="135"/>
      <c r="E357" s="135"/>
      <c r="F357" s="135"/>
      <c r="G357" s="135"/>
      <c r="H357" s="135"/>
      <c r="I357" s="135"/>
      <c r="J357" s="135"/>
      <c r="K357" s="135"/>
      <c r="L357" s="135"/>
      <c r="M357" s="135"/>
      <c r="N357" s="135"/>
      <c r="O357" s="135"/>
      <c r="P357" s="135"/>
      <c r="Q357" s="135"/>
      <c r="R357" s="135"/>
    </row>
    <row r="358" spans="3:18" ht="12.75" customHeight="1" x14ac:dyDescent="0.25">
      <c r="C358" s="135"/>
      <c r="D358" s="135"/>
      <c r="E358" s="135"/>
      <c r="F358" s="135"/>
      <c r="G358" s="135"/>
      <c r="H358" s="135"/>
      <c r="I358" s="135"/>
      <c r="J358" s="135"/>
      <c r="K358" s="135"/>
      <c r="L358" s="135"/>
      <c r="M358" s="135"/>
      <c r="N358" s="135"/>
      <c r="O358" s="135"/>
      <c r="P358" s="135"/>
      <c r="Q358" s="135"/>
      <c r="R358" s="135"/>
    </row>
    <row r="359" spans="3:18" ht="12.75" customHeight="1" x14ac:dyDescent="0.25">
      <c r="C359" s="135"/>
      <c r="D359" s="135"/>
      <c r="E359" s="135"/>
      <c r="F359" s="135"/>
      <c r="G359" s="135"/>
      <c r="H359" s="135"/>
      <c r="I359" s="135"/>
      <c r="J359" s="135"/>
      <c r="K359" s="135"/>
      <c r="L359" s="135"/>
      <c r="M359" s="135"/>
      <c r="N359" s="135"/>
      <c r="O359" s="135"/>
      <c r="P359" s="135"/>
      <c r="Q359" s="135"/>
      <c r="R359" s="135"/>
    </row>
    <row r="360" spans="3:18" ht="12.75" customHeight="1" x14ac:dyDescent="0.25">
      <c r="C360" s="135"/>
      <c r="D360" s="135"/>
      <c r="E360" s="135"/>
      <c r="F360" s="135"/>
      <c r="G360" s="135"/>
      <c r="H360" s="135"/>
      <c r="I360" s="135"/>
      <c r="J360" s="135"/>
      <c r="K360" s="135"/>
      <c r="L360" s="135"/>
      <c r="M360" s="135"/>
      <c r="N360" s="135"/>
      <c r="O360" s="135"/>
      <c r="P360" s="135"/>
      <c r="Q360" s="135"/>
      <c r="R360" s="135"/>
    </row>
    <row r="361" spans="3:18" ht="12.75" customHeight="1" x14ac:dyDescent="0.25">
      <c r="C361" s="135"/>
      <c r="D361" s="135"/>
      <c r="E361" s="135"/>
      <c r="F361" s="135"/>
      <c r="G361" s="135"/>
      <c r="H361" s="135"/>
      <c r="I361" s="135"/>
      <c r="J361" s="135"/>
      <c r="K361" s="135"/>
      <c r="L361" s="135"/>
      <c r="M361" s="135"/>
      <c r="N361" s="135"/>
      <c r="O361" s="135"/>
      <c r="P361" s="135"/>
      <c r="Q361" s="135"/>
      <c r="R361" s="135"/>
    </row>
    <row r="362" spans="3:18" ht="12.75" customHeight="1" x14ac:dyDescent="0.25">
      <c r="C362" s="135"/>
      <c r="D362" s="135"/>
      <c r="E362" s="135"/>
      <c r="F362" s="135"/>
      <c r="G362" s="135"/>
      <c r="H362" s="135"/>
      <c r="I362" s="135"/>
      <c r="J362" s="135"/>
      <c r="K362" s="135"/>
      <c r="L362" s="135"/>
      <c r="M362" s="135"/>
      <c r="N362" s="135"/>
      <c r="O362" s="135"/>
      <c r="P362" s="135"/>
      <c r="Q362" s="135"/>
      <c r="R362" s="135"/>
    </row>
    <row r="363" spans="3:18" ht="12.75" customHeight="1" x14ac:dyDescent="0.25">
      <c r="C363" s="135"/>
      <c r="D363" s="135"/>
      <c r="E363" s="135"/>
      <c r="F363" s="135"/>
      <c r="G363" s="135"/>
      <c r="H363" s="135"/>
      <c r="I363" s="135"/>
      <c r="J363" s="135"/>
      <c r="K363" s="135"/>
      <c r="L363" s="135"/>
      <c r="M363" s="135"/>
      <c r="N363" s="135"/>
      <c r="O363" s="135"/>
      <c r="P363" s="135"/>
      <c r="Q363" s="135"/>
      <c r="R363" s="135"/>
    </row>
    <row r="364" spans="3:18" ht="12.75" customHeight="1" x14ac:dyDescent="0.25">
      <c r="C364" s="135"/>
      <c r="D364" s="135"/>
      <c r="E364" s="135"/>
      <c r="F364" s="135"/>
      <c r="G364" s="135"/>
      <c r="H364" s="135"/>
      <c r="I364" s="135"/>
      <c r="J364" s="135"/>
      <c r="K364" s="135"/>
      <c r="L364" s="135"/>
      <c r="M364" s="135"/>
      <c r="N364" s="135"/>
      <c r="O364" s="135"/>
      <c r="P364" s="135"/>
      <c r="Q364" s="135"/>
      <c r="R364" s="135"/>
    </row>
    <row r="365" spans="3:18" ht="12.75" customHeight="1" x14ac:dyDescent="0.25">
      <c r="C365" s="135"/>
      <c r="D365" s="135"/>
      <c r="E365" s="135"/>
      <c r="F365" s="135"/>
      <c r="G365" s="135"/>
      <c r="H365" s="135"/>
      <c r="I365" s="135"/>
      <c r="J365" s="135"/>
      <c r="K365" s="135"/>
      <c r="L365" s="135"/>
      <c r="M365" s="135"/>
      <c r="N365" s="135"/>
      <c r="O365" s="135"/>
      <c r="P365" s="135"/>
      <c r="Q365" s="135"/>
      <c r="R365" s="135"/>
    </row>
    <row r="366" spans="3:18" ht="12.75" customHeight="1" x14ac:dyDescent="0.25">
      <c r="C366" s="135"/>
      <c r="D366" s="135"/>
      <c r="E366" s="135"/>
      <c r="F366" s="135"/>
      <c r="G366" s="135"/>
      <c r="H366" s="135"/>
      <c r="I366" s="135"/>
      <c r="J366" s="135"/>
      <c r="K366" s="135"/>
      <c r="L366" s="135"/>
      <c r="M366" s="135"/>
      <c r="N366" s="135"/>
      <c r="O366" s="135"/>
      <c r="P366" s="135"/>
      <c r="Q366" s="135"/>
      <c r="R366" s="135"/>
    </row>
    <row r="367" spans="3:18" ht="12.75" customHeight="1" x14ac:dyDescent="0.25">
      <c r="C367" s="135"/>
      <c r="D367" s="135"/>
      <c r="E367" s="135"/>
      <c r="F367" s="135"/>
      <c r="G367" s="135"/>
      <c r="H367" s="135"/>
      <c r="I367" s="135"/>
      <c r="J367" s="135"/>
      <c r="K367" s="135"/>
      <c r="L367" s="135"/>
      <c r="M367" s="135"/>
      <c r="N367" s="135"/>
      <c r="O367" s="135"/>
      <c r="P367" s="135"/>
      <c r="Q367" s="135"/>
      <c r="R367" s="135"/>
    </row>
    <row r="368" spans="3:18" ht="12.75" customHeight="1" x14ac:dyDescent="0.25">
      <c r="C368" s="135"/>
      <c r="D368" s="135"/>
      <c r="E368" s="135"/>
      <c r="F368" s="135"/>
      <c r="G368" s="135"/>
      <c r="H368" s="135"/>
      <c r="I368" s="135"/>
      <c r="J368" s="135"/>
      <c r="K368" s="135"/>
      <c r="L368" s="135"/>
      <c r="M368" s="135"/>
      <c r="N368" s="135"/>
      <c r="O368" s="135"/>
      <c r="P368" s="135"/>
      <c r="Q368" s="135"/>
      <c r="R368" s="135"/>
    </row>
    <row r="369" spans="3:18" ht="12.75" customHeight="1" x14ac:dyDescent="0.25">
      <c r="C369" s="135"/>
      <c r="D369" s="135"/>
      <c r="E369" s="135"/>
      <c r="F369" s="135"/>
      <c r="G369" s="135"/>
      <c r="H369" s="135"/>
      <c r="I369" s="135"/>
      <c r="J369" s="135"/>
      <c r="K369" s="135"/>
      <c r="L369" s="135"/>
      <c r="M369" s="135"/>
      <c r="N369" s="135"/>
      <c r="O369" s="135"/>
      <c r="P369" s="135"/>
      <c r="Q369" s="135"/>
      <c r="R369" s="135"/>
    </row>
    <row r="370" spans="3:18" ht="12.75" customHeight="1" x14ac:dyDescent="0.25">
      <c r="C370" s="135"/>
      <c r="D370" s="135"/>
      <c r="E370" s="135"/>
      <c r="F370" s="135"/>
      <c r="G370" s="135"/>
      <c r="H370" s="135"/>
      <c r="I370" s="135"/>
      <c r="J370" s="135"/>
      <c r="K370" s="135"/>
      <c r="L370" s="135"/>
      <c r="M370" s="135"/>
      <c r="N370" s="135"/>
      <c r="O370" s="135"/>
      <c r="P370" s="135"/>
      <c r="Q370" s="135"/>
      <c r="R370" s="135"/>
    </row>
    <row r="371" spans="3:18" ht="12.75" customHeight="1" x14ac:dyDescent="0.25">
      <c r="C371" s="135"/>
      <c r="D371" s="135"/>
      <c r="E371" s="135"/>
      <c r="F371" s="135"/>
      <c r="G371" s="135"/>
      <c r="H371" s="135"/>
      <c r="I371" s="135"/>
      <c r="J371" s="135"/>
      <c r="K371" s="135"/>
      <c r="L371" s="135"/>
      <c r="M371" s="135"/>
      <c r="N371" s="135"/>
      <c r="O371" s="135"/>
      <c r="P371" s="135"/>
      <c r="Q371" s="135"/>
      <c r="R371" s="135"/>
    </row>
    <row r="372" spans="3:18" ht="12.75" customHeight="1" x14ac:dyDescent="0.25">
      <c r="C372" s="135"/>
      <c r="D372" s="135"/>
      <c r="E372" s="135"/>
      <c r="F372" s="135"/>
      <c r="G372" s="135"/>
      <c r="H372" s="135"/>
      <c r="I372" s="135"/>
      <c r="J372" s="135"/>
      <c r="K372" s="135"/>
      <c r="L372" s="135"/>
      <c r="M372" s="135"/>
      <c r="N372" s="135"/>
      <c r="O372" s="135"/>
      <c r="P372" s="135"/>
      <c r="Q372" s="135"/>
      <c r="R372" s="135"/>
    </row>
    <row r="373" spans="3:18" ht="12.75" customHeight="1" x14ac:dyDescent="0.25">
      <c r="C373" s="135"/>
      <c r="D373" s="135"/>
      <c r="E373" s="135"/>
      <c r="F373" s="135"/>
      <c r="G373" s="135"/>
      <c r="H373" s="135"/>
      <c r="I373" s="135"/>
      <c r="J373" s="135"/>
      <c r="K373" s="135"/>
      <c r="L373" s="135"/>
      <c r="M373" s="135"/>
      <c r="N373" s="135"/>
      <c r="O373" s="135"/>
      <c r="P373" s="135"/>
      <c r="Q373" s="135"/>
      <c r="R373" s="135"/>
    </row>
    <row r="374" spans="3:18" ht="12.75" customHeight="1" x14ac:dyDescent="0.25">
      <c r="C374" s="135"/>
      <c r="D374" s="135"/>
      <c r="E374" s="135"/>
      <c r="F374" s="135"/>
      <c r="G374" s="135"/>
      <c r="H374" s="135"/>
      <c r="I374" s="135"/>
      <c r="J374" s="135"/>
      <c r="K374" s="135"/>
      <c r="L374" s="135"/>
      <c r="M374" s="135"/>
      <c r="N374" s="135"/>
      <c r="O374" s="135"/>
      <c r="P374" s="135"/>
      <c r="Q374" s="135"/>
      <c r="R374" s="135"/>
    </row>
    <row r="375" spans="3:18" ht="12.75" customHeight="1" x14ac:dyDescent="0.25">
      <c r="C375" s="135"/>
      <c r="D375" s="135"/>
      <c r="E375" s="135"/>
      <c r="F375" s="135"/>
      <c r="G375" s="135"/>
      <c r="H375" s="135"/>
      <c r="I375" s="135"/>
      <c r="J375" s="135"/>
      <c r="K375" s="135"/>
      <c r="L375" s="135"/>
      <c r="M375" s="135"/>
      <c r="N375" s="135"/>
      <c r="O375" s="135"/>
      <c r="P375" s="135"/>
      <c r="Q375" s="135"/>
      <c r="R375" s="135"/>
    </row>
    <row r="376" spans="3:18" ht="12.75" customHeight="1" x14ac:dyDescent="0.25">
      <c r="C376" s="135"/>
      <c r="D376" s="135"/>
      <c r="E376" s="135"/>
      <c r="F376" s="135"/>
      <c r="G376" s="135"/>
      <c r="H376" s="135"/>
      <c r="I376" s="135"/>
      <c r="J376" s="135"/>
      <c r="K376" s="135"/>
      <c r="L376" s="135"/>
      <c r="M376" s="135"/>
      <c r="N376" s="135"/>
      <c r="O376" s="135"/>
      <c r="P376" s="135"/>
      <c r="Q376" s="135"/>
      <c r="R376" s="135"/>
    </row>
    <row r="377" spans="3:18" x14ac:dyDescent="0.25">
      <c r="C377" s="135"/>
      <c r="D377" s="135"/>
      <c r="E377" s="135"/>
      <c r="F377" s="135"/>
      <c r="G377" s="135"/>
      <c r="H377" s="135"/>
      <c r="I377" s="135"/>
      <c r="J377" s="135"/>
      <c r="K377" s="135"/>
      <c r="L377" s="135"/>
      <c r="M377" s="135"/>
      <c r="N377" s="135"/>
      <c r="O377" s="135"/>
      <c r="P377" s="135"/>
      <c r="Q377" s="135"/>
      <c r="R377" s="135"/>
    </row>
    <row r="378" spans="3:18" ht="3" customHeight="1" x14ac:dyDescent="0.25">
      <c r="C378" s="135"/>
      <c r="D378" s="135"/>
      <c r="E378" s="135"/>
      <c r="F378" s="135"/>
      <c r="G378" s="135"/>
      <c r="H378" s="135"/>
      <c r="I378" s="135"/>
      <c r="J378" s="135"/>
      <c r="K378" s="135"/>
      <c r="L378" s="135"/>
      <c r="M378" s="135"/>
      <c r="N378" s="135"/>
      <c r="O378" s="135"/>
      <c r="P378" s="135"/>
      <c r="Q378" s="135"/>
      <c r="R378" s="135"/>
    </row>
    <row r="379" spans="3:18" ht="12.75" customHeight="1" x14ac:dyDescent="0.25">
      <c r="C379" s="135"/>
      <c r="D379" s="135"/>
      <c r="E379" s="135"/>
      <c r="F379" s="135"/>
      <c r="G379" s="135"/>
      <c r="H379" s="135"/>
      <c r="I379" s="135"/>
      <c r="J379" s="135"/>
      <c r="K379" s="135"/>
      <c r="L379" s="135"/>
      <c r="M379" s="135"/>
      <c r="N379" s="135"/>
      <c r="O379" s="135"/>
      <c r="P379" s="135"/>
      <c r="Q379" s="135"/>
      <c r="R379" s="135"/>
    </row>
    <row r="380" spans="3:18" ht="3.75" customHeight="1" x14ac:dyDescent="0.25">
      <c r="C380" s="135"/>
      <c r="D380" s="135"/>
      <c r="E380" s="135"/>
      <c r="F380" s="135"/>
      <c r="G380" s="135"/>
      <c r="H380" s="135"/>
      <c r="I380" s="135"/>
      <c r="J380" s="135"/>
      <c r="K380" s="135"/>
      <c r="L380" s="135"/>
      <c r="M380" s="135"/>
      <c r="N380" s="135"/>
      <c r="O380" s="135"/>
      <c r="P380" s="135"/>
      <c r="Q380" s="135"/>
      <c r="R380" s="135"/>
    </row>
    <row r="381" spans="3:18" ht="12.75" customHeight="1" x14ac:dyDescent="0.25">
      <c r="C381" s="135"/>
      <c r="D381" s="135"/>
      <c r="E381" s="135"/>
      <c r="F381" s="135"/>
      <c r="G381" s="135"/>
      <c r="H381" s="135"/>
      <c r="I381" s="135"/>
      <c r="J381" s="135"/>
      <c r="K381" s="135"/>
      <c r="L381" s="135"/>
      <c r="M381" s="135"/>
      <c r="N381" s="135"/>
      <c r="O381" s="135"/>
      <c r="P381" s="135"/>
      <c r="Q381" s="135"/>
      <c r="R381" s="135"/>
    </row>
    <row r="382" spans="3:18" ht="3" customHeight="1" x14ac:dyDescent="0.25">
      <c r="C382" s="135"/>
      <c r="D382" s="135"/>
      <c r="E382" s="135"/>
      <c r="F382" s="135"/>
      <c r="G382" s="135"/>
      <c r="H382" s="135"/>
      <c r="I382" s="135"/>
      <c r="J382" s="135"/>
      <c r="K382" s="135"/>
      <c r="L382" s="135"/>
      <c r="M382" s="135"/>
      <c r="N382" s="135"/>
      <c r="O382" s="135"/>
      <c r="P382" s="135"/>
      <c r="Q382" s="135"/>
      <c r="R382" s="135"/>
    </row>
    <row r="383" spans="3:18" ht="12.75" customHeight="1" x14ac:dyDescent="0.25">
      <c r="C383" s="135"/>
      <c r="D383" s="135"/>
      <c r="E383" s="135"/>
      <c r="F383" s="135"/>
      <c r="G383" s="135"/>
      <c r="H383" s="135"/>
      <c r="I383" s="135"/>
      <c r="J383" s="135"/>
      <c r="K383" s="135"/>
      <c r="L383" s="135"/>
      <c r="M383" s="135"/>
      <c r="N383" s="135"/>
      <c r="O383" s="135"/>
      <c r="P383" s="135"/>
      <c r="Q383" s="135"/>
      <c r="R383" s="135"/>
    </row>
    <row r="384" spans="3:18" ht="3.75" customHeight="1" x14ac:dyDescent="0.25">
      <c r="C384" s="135"/>
      <c r="D384" s="135"/>
      <c r="E384" s="135"/>
      <c r="F384" s="135"/>
      <c r="G384" s="135"/>
      <c r="H384" s="135"/>
      <c r="I384" s="135"/>
      <c r="J384" s="135"/>
      <c r="K384" s="135"/>
      <c r="L384" s="135"/>
      <c r="M384" s="135"/>
      <c r="N384" s="135"/>
      <c r="O384" s="135"/>
      <c r="P384" s="135"/>
      <c r="Q384" s="135"/>
      <c r="R384" s="135"/>
    </row>
    <row r="387" spans="1:18" s="60" customFormat="1" x14ac:dyDescent="0.25">
      <c r="A387" s="61"/>
      <c r="B387" s="135"/>
      <c r="C387" s="135"/>
      <c r="D387" s="135"/>
      <c r="E387" s="135"/>
      <c r="F387" s="135"/>
      <c r="G387" s="135"/>
      <c r="H387" s="135"/>
      <c r="I387" s="135"/>
      <c r="J387" s="135"/>
      <c r="K387" s="135"/>
      <c r="L387" s="135"/>
      <c r="M387" s="135"/>
      <c r="N387" s="135"/>
      <c r="O387" s="135"/>
      <c r="P387" s="135"/>
      <c r="Q387" s="135"/>
      <c r="R387" s="135"/>
    </row>
  </sheetData>
  <mergeCells count="1065">
    <mergeCell ref="H347:Q347"/>
    <mergeCell ref="Q333:Q336"/>
    <mergeCell ref="B17:B20"/>
    <mergeCell ref="C17:C20"/>
    <mergeCell ref="D17:D20"/>
    <mergeCell ref="E17:E20"/>
    <mergeCell ref="F17:F20"/>
    <mergeCell ref="R17:R20"/>
    <mergeCell ref="G17:G20"/>
    <mergeCell ref="H17:H20"/>
    <mergeCell ref="I17:I20"/>
    <mergeCell ref="J17:J20"/>
    <mergeCell ref="P17:P20"/>
    <mergeCell ref="Q17:Q20"/>
    <mergeCell ref="P241:P244"/>
    <mergeCell ref="Q241:Q244"/>
    <mergeCell ref="R241:R244"/>
    <mergeCell ref="B245:B248"/>
    <mergeCell ref="C245:C248"/>
    <mergeCell ref="D245:D248"/>
    <mergeCell ref="E245:E248"/>
    <mergeCell ref="F245:F248"/>
    <mergeCell ref="G245:G248"/>
    <mergeCell ref="H245:H248"/>
    <mergeCell ref="I245:I248"/>
    <mergeCell ref="J245:J248"/>
    <mergeCell ref="E241:E244"/>
    <mergeCell ref="F241:F244"/>
    <mergeCell ref="G241:G244"/>
    <mergeCell ref="H241:H244"/>
    <mergeCell ref="I241:I244"/>
    <mergeCell ref="J241:J244"/>
    <mergeCell ref="D1:G1"/>
    <mergeCell ref="A3:B3"/>
    <mergeCell ref="D4:R4"/>
    <mergeCell ref="A6:Q6"/>
    <mergeCell ref="J8:K8"/>
    <mergeCell ref="L8:O8"/>
    <mergeCell ref="G12:O13"/>
    <mergeCell ref="P12:P14"/>
    <mergeCell ref="Q12:Q14"/>
    <mergeCell ref="G14:H14"/>
    <mergeCell ref="I14:J14"/>
    <mergeCell ref="K14:O14"/>
    <mergeCell ref="A9:E9"/>
    <mergeCell ref="F9:G9"/>
    <mergeCell ref="L9:O9"/>
    <mergeCell ref="K10:O10"/>
    <mergeCell ref="A12:A15"/>
    <mergeCell ref="B12:B15"/>
    <mergeCell ref="C12:C15"/>
    <mergeCell ref="D12:D15"/>
    <mergeCell ref="E12:E15"/>
    <mergeCell ref="F12:F15"/>
    <mergeCell ref="A10:E10"/>
    <mergeCell ref="F10:G10"/>
    <mergeCell ref="A333:A336"/>
    <mergeCell ref="B333:B336"/>
    <mergeCell ref="C333:C336"/>
    <mergeCell ref="D333:D336"/>
    <mergeCell ref="E333:E336"/>
    <mergeCell ref="F333:F336"/>
    <mergeCell ref="R333:R336"/>
    <mergeCell ref="I333:I336"/>
    <mergeCell ref="J333:J336"/>
    <mergeCell ref="P333:P336"/>
    <mergeCell ref="G333:G336"/>
    <mergeCell ref="H333:H336"/>
    <mergeCell ref="P21:P24"/>
    <mergeCell ref="Q21:Q24"/>
    <mergeCell ref="R21:R24"/>
    <mergeCell ref="A21:A24"/>
    <mergeCell ref="A17:A20"/>
    <mergeCell ref="B21:B24"/>
    <mergeCell ref="C21:C24"/>
    <mergeCell ref="D21:D24"/>
    <mergeCell ref="E21:E24"/>
    <mergeCell ref="F21:F24"/>
    <mergeCell ref="G21:G24"/>
    <mergeCell ref="H21:H24"/>
    <mergeCell ref="I21:I24"/>
    <mergeCell ref="J21:J24"/>
    <mergeCell ref="P245:P248"/>
    <mergeCell ref="Q245:Q248"/>
    <mergeCell ref="R245:R248"/>
    <mergeCell ref="B241:B244"/>
    <mergeCell ref="C241:C244"/>
    <mergeCell ref="D241:D244"/>
    <mergeCell ref="P249:P252"/>
    <mergeCell ref="Q249:Q252"/>
    <mergeCell ref="R249:R252"/>
    <mergeCell ref="B253:B256"/>
    <mergeCell ref="C253:C256"/>
    <mergeCell ref="D253:D256"/>
    <mergeCell ref="E253:E256"/>
    <mergeCell ref="F253:F256"/>
    <mergeCell ref="G253:G256"/>
    <mergeCell ref="H253:H256"/>
    <mergeCell ref="I253:I256"/>
    <mergeCell ref="J253:J256"/>
    <mergeCell ref="P253:P256"/>
    <mergeCell ref="Q253:Q256"/>
    <mergeCell ref="R253:R256"/>
    <mergeCell ref="B249:B252"/>
    <mergeCell ref="C249:C252"/>
    <mergeCell ref="D249:D252"/>
    <mergeCell ref="E249:E252"/>
    <mergeCell ref="F249:F252"/>
    <mergeCell ref="G249:G252"/>
    <mergeCell ref="H249:H252"/>
    <mergeCell ref="I249:I252"/>
    <mergeCell ref="J249:J252"/>
    <mergeCell ref="P257:P260"/>
    <mergeCell ref="Q257:Q260"/>
    <mergeCell ref="R257:R260"/>
    <mergeCell ref="B261:B264"/>
    <mergeCell ref="C261:C264"/>
    <mergeCell ref="D261:D264"/>
    <mergeCell ref="E261:E264"/>
    <mergeCell ref="F261:F264"/>
    <mergeCell ref="G261:G264"/>
    <mergeCell ref="H261:H264"/>
    <mergeCell ref="I261:I264"/>
    <mergeCell ref="J261:J264"/>
    <mergeCell ref="P261:P264"/>
    <mergeCell ref="Q261:Q264"/>
    <mergeCell ref="R261:R264"/>
    <mergeCell ref="B257:B260"/>
    <mergeCell ref="C257:C260"/>
    <mergeCell ref="D257:D260"/>
    <mergeCell ref="E257:E260"/>
    <mergeCell ref="F257:F260"/>
    <mergeCell ref="G257:G260"/>
    <mergeCell ref="H257:H260"/>
    <mergeCell ref="I257:I260"/>
    <mergeCell ref="J257:J260"/>
    <mergeCell ref="P265:P268"/>
    <mergeCell ref="Q265:Q268"/>
    <mergeCell ref="R265:R268"/>
    <mergeCell ref="B269:B272"/>
    <mergeCell ref="C269:C272"/>
    <mergeCell ref="D269:D272"/>
    <mergeCell ref="E269:E272"/>
    <mergeCell ref="F269:F272"/>
    <mergeCell ref="G269:G272"/>
    <mergeCell ref="H269:H272"/>
    <mergeCell ref="I269:I272"/>
    <mergeCell ref="J269:J272"/>
    <mergeCell ref="P269:P272"/>
    <mergeCell ref="Q269:Q272"/>
    <mergeCell ref="R269:R272"/>
    <mergeCell ref="B265:B268"/>
    <mergeCell ref="C265:C268"/>
    <mergeCell ref="D265:D268"/>
    <mergeCell ref="E265:E268"/>
    <mergeCell ref="F265:F268"/>
    <mergeCell ref="G265:G268"/>
    <mergeCell ref="H265:H268"/>
    <mergeCell ref="I265:I268"/>
    <mergeCell ref="J265:J268"/>
    <mergeCell ref="P273:P276"/>
    <mergeCell ref="Q273:Q276"/>
    <mergeCell ref="R273:R276"/>
    <mergeCell ref="B277:B280"/>
    <mergeCell ref="C277:C280"/>
    <mergeCell ref="D277:D280"/>
    <mergeCell ref="E277:E280"/>
    <mergeCell ref="F277:F280"/>
    <mergeCell ref="G277:G280"/>
    <mergeCell ref="H277:H280"/>
    <mergeCell ref="I277:I280"/>
    <mergeCell ref="J277:J280"/>
    <mergeCell ref="P277:P280"/>
    <mergeCell ref="Q277:Q280"/>
    <mergeCell ref="R277:R280"/>
    <mergeCell ref="B273:B276"/>
    <mergeCell ref="C273:C276"/>
    <mergeCell ref="D273:D276"/>
    <mergeCell ref="E273:E276"/>
    <mergeCell ref="F273:F276"/>
    <mergeCell ref="G273:G276"/>
    <mergeCell ref="H273:H276"/>
    <mergeCell ref="I273:I276"/>
    <mergeCell ref="J273:J276"/>
    <mergeCell ref="P281:P284"/>
    <mergeCell ref="Q281:Q284"/>
    <mergeCell ref="R281:R284"/>
    <mergeCell ref="B285:B288"/>
    <mergeCell ref="C285:C288"/>
    <mergeCell ref="D285:D288"/>
    <mergeCell ref="E285:E288"/>
    <mergeCell ref="F285:F288"/>
    <mergeCell ref="G285:G288"/>
    <mergeCell ref="H285:H288"/>
    <mergeCell ref="I285:I288"/>
    <mergeCell ref="J285:J288"/>
    <mergeCell ref="P285:P288"/>
    <mergeCell ref="Q285:Q288"/>
    <mergeCell ref="R285:R288"/>
    <mergeCell ref="B281:B284"/>
    <mergeCell ref="C281:C284"/>
    <mergeCell ref="D281:D284"/>
    <mergeCell ref="E281:E284"/>
    <mergeCell ref="F281:F284"/>
    <mergeCell ref="G281:G284"/>
    <mergeCell ref="H281:H284"/>
    <mergeCell ref="I281:I284"/>
    <mergeCell ref="J281:J284"/>
    <mergeCell ref="P289:P292"/>
    <mergeCell ref="Q289:Q292"/>
    <mergeCell ref="R289:R292"/>
    <mergeCell ref="B293:B296"/>
    <mergeCell ref="C293:C296"/>
    <mergeCell ref="D293:D296"/>
    <mergeCell ref="E293:E296"/>
    <mergeCell ref="F293:F296"/>
    <mergeCell ref="G293:G296"/>
    <mergeCell ref="H293:H296"/>
    <mergeCell ref="I293:I296"/>
    <mergeCell ref="J293:J296"/>
    <mergeCell ref="P293:P296"/>
    <mergeCell ref="Q293:Q296"/>
    <mergeCell ref="R293:R296"/>
    <mergeCell ref="B289:B292"/>
    <mergeCell ref="C289:C292"/>
    <mergeCell ref="D289:D292"/>
    <mergeCell ref="E289:E292"/>
    <mergeCell ref="F289:F292"/>
    <mergeCell ref="G289:G292"/>
    <mergeCell ref="H289:H292"/>
    <mergeCell ref="I289:I292"/>
    <mergeCell ref="J289:J292"/>
    <mergeCell ref="P297:P300"/>
    <mergeCell ref="Q297:Q300"/>
    <mergeCell ref="R297:R300"/>
    <mergeCell ref="B301:B304"/>
    <mergeCell ref="C301:C304"/>
    <mergeCell ref="D301:D304"/>
    <mergeCell ref="E301:E304"/>
    <mergeCell ref="F301:F304"/>
    <mergeCell ref="G301:G304"/>
    <mergeCell ref="H301:H304"/>
    <mergeCell ref="I301:I304"/>
    <mergeCell ref="J301:J304"/>
    <mergeCell ref="P301:P304"/>
    <mergeCell ref="Q301:Q304"/>
    <mergeCell ref="R301:R304"/>
    <mergeCell ref="B297:B300"/>
    <mergeCell ref="C297:C300"/>
    <mergeCell ref="D297:D300"/>
    <mergeCell ref="E297:E300"/>
    <mergeCell ref="F297:F300"/>
    <mergeCell ref="G297:G300"/>
    <mergeCell ref="H297:H300"/>
    <mergeCell ref="I297:I300"/>
    <mergeCell ref="J297:J300"/>
    <mergeCell ref="P305:P308"/>
    <mergeCell ref="Q305:Q308"/>
    <mergeCell ref="R305:R308"/>
    <mergeCell ref="B309:B312"/>
    <mergeCell ref="C309:C312"/>
    <mergeCell ref="D309:D312"/>
    <mergeCell ref="E309:E312"/>
    <mergeCell ref="F309:F312"/>
    <mergeCell ref="G309:G312"/>
    <mergeCell ref="H309:H312"/>
    <mergeCell ref="I309:I312"/>
    <mergeCell ref="J309:J312"/>
    <mergeCell ref="P309:P312"/>
    <mergeCell ref="Q309:Q312"/>
    <mergeCell ref="R309:R312"/>
    <mergeCell ref="B305:B308"/>
    <mergeCell ref="C305:C308"/>
    <mergeCell ref="D305:D308"/>
    <mergeCell ref="E305:E308"/>
    <mergeCell ref="F305:F308"/>
    <mergeCell ref="G305:G308"/>
    <mergeCell ref="H305:H308"/>
    <mergeCell ref="I305:I308"/>
    <mergeCell ref="J305:J308"/>
    <mergeCell ref="P313:P316"/>
    <mergeCell ref="Q313:Q316"/>
    <mergeCell ref="R313:R316"/>
    <mergeCell ref="B317:B320"/>
    <mergeCell ref="C317:C320"/>
    <mergeCell ref="D317:D320"/>
    <mergeCell ref="E317:E320"/>
    <mergeCell ref="F317:F320"/>
    <mergeCell ref="G317:G320"/>
    <mergeCell ref="H317:H320"/>
    <mergeCell ref="I317:I320"/>
    <mergeCell ref="J317:J320"/>
    <mergeCell ref="P317:P320"/>
    <mergeCell ref="Q317:Q320"/>
    <mergeCell ref="R317:R320"/>
    <mergeCell ref="B313:B316"/>
    <mergeCell ref="C313:C316"/>
    <mergeCell ref="D313:D316"/>
    <mergeCell ref="E313:E316"/>
    <mergeCell ref="F313:F316"/>
    <mergeCell ref="G313:G316"/>
    <mergeCell ref="H313:H316"/>
    <mergeCell ref="I313:I316"/>
    <mergeCell ref="J313:J316"/>
    <mergeCell ref="J329:J332"/>
    <mergeCell ref="P321:P324"/>
    <mergeCell ref="Q321:Q324"/>
    <mergeCell ref="R321:R324"/>
    <mergeCell ref="B325:B328"/>
    <mergeCell ref="C325:C328"/>
    <mergeCell ref="D325:D328"/>
    <mergeCell ref="E325:E328"/>
    <mergeCell ref="F325:F328"/>
    <mergeCell ref="G325:G328"/>
    <mergeCell ref="H325:H328"/>
    <mergeCell ref="I325:I328"/>
    <mergeCell ref="J325:J328"/>
    <mergeCell ref="P325:P328"/>
    <mergeCell ref="Q325:Q328"/>
    <mergeCell ref="R325:R328"/>
    <mergeCell ref="B321:B324"/>
    <mergeCell ref="C321:C324"/>
    <mergeCell ref="D321:D324"/>
    <mergeCell ref="E321:E324"/>
    <mergeCell ref="F321:F324"/>
    <mergeCell ref="G321:G324"/>
    <mergeCell ref="H321:H324"/>
    <mergeCell ref="I321:I324"/>
    <mergeCell ref="J321:J324"/>
    <mergeCell ref="P329:P332"/>
    <mergeCell ref="Q329:Q332"/>
    <mergeCell ref="R329:R332"/>
    <mergeCell ref="B329:B332"/>
    <mergeCell ref="C329:C332"/>
    <mergeCell ref="D329:D332"/>
    <mergeCell ref="E329:E332"/>
    <mergeCell ref="A25:A28"/>
    <mergeCell ref="B25:B28"/>
    <mergeCell ref="C25:C28"/>
    <mergeCell ref="D25:D28"/>
    <mergeCell ref="E25:E28"/>
    <mergeCell ref="F25:F28"/>
    <mergeCell ref="G25:G28"/>
    <mergeCell ref="H25:H28"/>
    <mergeCell ref="I25:I28"/>
    <mergeCell ref="J25:J28"/>
    <mergeCell ref="P25:P28"/>
    <mergeCell ref="Q25:Q28"/>
    <mergeCell ref="R25:R28"/>
    <mergeCell ref="A29:A32"/>
    <mergeCell ref="B29:B32"/>
    <mergeCell ref="C29:C32"/>
    <mergeCell ref="D29:D32"/>
    <mergeCell ref="E29:E32"/>
    <mergeCell ref="F29:F32"/>
    <mergeCell ref="G29:G32"/>
    <mergeCell ref="H29:H32"/>
    <mergeCell ref="F329:F332"/>
    <mergeCell ref="G329:G332"/>
    <mergeCell ref="H329:H332"/>
    <mergeCell ref="I329:I332"/>
    <mergeCell ref="I29:I32"/>
    <mergeCell ref="J29:J32"/>
    <mergeCell ref="P29:P32"/>
    <mergeCell ref="Q29:Q32"/>
    <mergeCell ref="R29:R32"/>
    <mergeCell ref="A33:A36"/>
    <mergeCell ref="B33:B36"/>
    <mergeCell ref="C33:C36"/>
    <mergeCell ref="D33:D36"/>
    <mergeCell ref="E33:E36"/>
    <mergeCell ref="F33:F36"/>
    <mergeCell ref="G33:G36"/>
    <mergeCell ref="H33:H36"/>
    <mergeCell ref="I33:I36"/>
    <mergeCell ref="J33:J36"/>
    <mergeCell ref="P33:P36"/>
    <mergeCell ref="Q33:Q36"/>
    <mergeCell ref="R33:R36"/>
    <mergeCell ref="J37:J40"/>
    <mergeCell ref="P37:P40"/>
    <mergeCell ref="Q37:Q40"/>
    <mergeCell ref="R37:R40"/>
    <mergeCell ref="A41:A44"/>
    <mergeCell ref="B41:B44"/>
    <mergeCell ref="C41:C44"/>
    <mergeCell ref="D41:D44"/>
    <mergeCell ref="E41:E44"/>
    <mergeCell ref="F41:F44"/>
    <mergeCell ref="G41:G44"/>
    <mergeCell ref="H41:H44"/>
    <mergeCell ref="I41:I44"/>
    <mergeCell ref="J41:J44"/>
    <mergeCell ref="P41:P44"/>
    <mergeCell ref="Q41:Q44"/>
    <mergeCell ref="R41:R44"/>
    <mergeCell ref="A37:A40"/>
    <mergeCell ref="B37:B40"/>
    <mergeCell ref="C37:C40"/>
    <mergeCell ref="D37:D40"/>
    <mergeCell ref="E37:E40"/>
    <mergeCell ref="F37:F40"/>
    <mergeCell ref="G37:G40"/>
    <mergeCell ref="H37:H40"/>
    <mergeCell ref="I37:I40"/>
    <mergeCell ref="J45:J48"/>
    <mergeCell ref="P45:P48"/>
    <mergeCell ref="Q45:Q48"/>
    <mergeCell ref="R45:R48"/>
    <mergeCell ref="A49:A52"/>
    <mergeCell ref="B49:B52"/>
    <mergeCell ref="C49:C52"/>
    <mergeCell ref="D49:D52"/>
    <mergeCell ref="E49:E52"/>
    <mergeCell ref="F49:F52"/>
    <mergeCell ref="G49:G52"/>
    <mergeCell ref="H49:H52"/>
    <mergeCell ref="I49:I52"/>
    <mergeCell ref="J49:J52"/>
    <mergeCell ref="P49:P52"/>
    <mergeCell ref="Q49:Q52"/>
    <mergeCell ref="R49:R52"/>
    <mergeCell ref="A45:A48"/>
    <mergeCell ref="B45:B48"/>
    <mergeCell ref="C45:C48"/>
    <mergeCell ref="D45:D48"/>
    <mergeCell ref="E45:E48"/>
    <mergeCell ref="F45:F48"/>
    <mergeCell ref="G45:G48"/>
    <mergeCell ref="H45:H48"/>
    <mergeCell ref="I45:I48"/>
    <mergeCell ref="J53:J56"/>
    <mergeCell ref="P53:P56"/>
    <mergeCell ref="Q53:Q56"/>
    <mergeCell ref="R53:R56"/>
    <mergeCell ref="A57:A60"/>
    <mergeCell ref="B57:B60"/>
    <mergeCell ref="C57:C60"/>
    <mergeCell ref="D57:D60"/>
    <mergeCell ref="E57:E60"/>
    <mergeCell ref="F57:F60"/>
    <mergeCell ref="G57:G60"/>
    <mergeCell ref="H57:H60"/>
    <mergeCell ref="I57:I60"/>
    <mergeCell ref="J57:J60"/>
    <mergeCell ref="P57:P60"/>
    <mergeCell ref="Q57:Q60"/>
    <mergeCell ref="R57:R60"/>
    <mergeCell ref="A53:A56"/>
    <mergeCell ref="B53:B56"/>
    <mergeCell ref="C53:C56"/>
    <mergeCell ref="D53:D56"/>
    <mergeCell ref="E53:E56"/>
    <mergeCell ref="F53:F56"/>
    <mergeCell ref="G53:G56"/>
    <mergeCell ref="H53:H56"/>
    <mergeCell ref="I53:I56"/>
    <mergeCell ref="J61:J64"/>
    <mergeCell ref="P61:P64"/>
    <mergeCell ref="Q61:Q64"/>
    <mergeCell ref="R61:R64"/>
    <mergeCell ref="A65:A68"/>
    <mergeCell ref="B65:B68"/>
    <mergeCell ref="C65:C68"/>
    <mergeCell ref="D65:D68"/>
    <mergeCell ref="E65:E68"/>
    <mergeCell ref="F65:F68"/>
    <mergeCell ref="G65:G68"/>
    <mergeCell ref="H65:H68"/>
    <mergeCell ref="I65:I68"/>
    <mergeCell ref="J65:J68"/>
    <mergeCell ref="P65:P68"/>
    <mergeCell ref="Q65:Q68"/>
    <mergeCell ref="R65:R68"/>
    <mergeCell ref="A61:A64"/>
    <mergeCell ref="B61:B64"/>
    <mergeCell ref="C61:C64"/>
    <mergeCell ref="D61:D64"/>
    <mergeCell ref="E61:E64"/>
    <mergeCell ref="F61:F64"/>
    <mergeCell ref="G61:G64"/>
    <mergeCell ref="H61:H64"/>
    <mergeCell ref="I61:I64"/>
    <mergeCell ref="I77:I80"/>
    <mergeCell ref="J69:J72"/>
    <mergeCell ref="P69:P72"/>
    <mergeCell ref="Q69:Q72"/>
    <mergeCell ref="R69:R72"/>
    <mergeCell ref="A73:A76"/>
    <mergeCell ref="B73:B76"/>
    <mergeCell ref="C73:C76"/>
    <mergeCell ref="D73:D76"/>
    <mergeCell ref="E73:E76"/>
    <mergeCell ref="F73:F76"/>
    <mergeCell ref="G73:G76"/>
    <mergeCell ref="H73:H76"/>
    <mergeCell ref="I73:I76"/>
    <mergeCell ref="J73:J76"/>
    <mergeCell ref="P73:P76"/>
    <mergeCell ref="Q73:Q76"/>
    <mergeCell ref="R73:R76"/>
    <mergeCell ref="A69:A72"/>
    <mergeCell ref="B69:B72"/>
    <mergeCell ref="C69:C72"/>
    <mergeCell ref="D69:D72"/>
    <mergeCell ref="E69:E72"/>
    <mergeCell ref="F69:F72"/>
    <mergeCell ref="G69:G72"/>
    <mergeCell ref="H69:H72"/>
    <mergeCell ref="I69:I72"/>
    <mergeCell ref="C85:C88"/>
    <mergeCell ref="D85:D88"/>
    <mergeCell ref="E85:E88"/>
    <mergeCell ref="F85:F88"/>
    <mergeCell ref="G85:G88"/>
    <mergeCell ref="H85:H88"/>
    <mergeCell ref="I85:I88"/>
    <mergeCell ref="J77:J80"/>
    <mergeCell ref="P77:P80"/>
    <mergeCell ref="Q77:Q80"/>
    <mergeCell ref="R77:R80"/>
    <mergeCell ref="A81:A84"/>
    <mergeCell ref="B81:B84"/>
    <mergeCell ref="C81:C84"/>
    <mergeCell ref="D81:D84"/>
    <mergeCell ref="E81:E84"/>
    <mergeCell ref="F81:F84"/>
    <mergeCell ref="G81:G84"/>
    <mergeCell ref="H81:H84"/>
    <mergeCell ref="I81:I84"/>
    <mergeCell ref="J81:J84"/>
    <mergeCell ref="P81:P84"/>
    <mergeCell ref="Q81:Q84"/>
    <mergeCell ref="R81:R84"/>
    <mergeCell ref="A77:A80"/>
    <mergeCell ref="B77:B80"/>
    <mergeCell ref="C77:C80"/>
    <mergeCell ref="D77:D80"/>
    <mergeCell ref="E77:E80"/>
    <mergeCell ref="F77:F80"/>
    <mergeCell ref="G77:G80"/>
    <mergeCell ref="H77:H80"/>
    <mergeCell ref="J93:J96"/>
    <mergeCell ref="P93:P96"/>
    <mergeCell ref="Q93:Q96"/>
    <mergeCell ref="R93:R96"/>
    <mergeCell ref="A93:A96"/>
    <mergeCell ref="B93:B96"/>
    <mergeCell ref="C93:C96"/>
    <mergeCell ref="D93:D96"/>
    <mergeCell ref="E93:E96"/>
    <mergeCell ref="F93:F96"/>
    <mergeCell ref="G93:G96"/>
    <mergeCell ref="H93:H96"/>
    <mergeCell ref="I93:I96"/>
    <mergeCell ref="J85:J88"/>
    <mergeCell ref="P85:P88"/>
    <mergeCell ref="Q85:Q88"/>
    <mergeCell ref="R85:R88"/>
    <mergeCell ref="A89:A92"/>
    <mergeCell ref="B89:B92"/>
    <mergeCell ref="C89:C92"/>
    <mergeCell ref="D89:D92"/>
    <mergeCell ref="E89:E92"/>
    <mergeCell ref="F89:F92"/>
    <mergeCell ref="G89:G92"/>
    <mergeCell ref="H89:H92"/>
    <mergeCell ref="I89:I92"/>
    <mergeCell ref="J89:J92"/>
    <mergeCell ref="P89:P92"/>
    <mergeCell ref="Q89:Q92"/>
    <mergeCell ref="R89:R92"/>
    <mergeCell ref="A85:A88"/>
    <mergeCell ref="B85:B88"/>
    <mergeCell ref="J97:J100"/>
    <mergeCell ref="P97:P100"/>
    <mergeCell ref="Q97:Q100"/>
    <mergeCell ref="R97:R100"/>
    <mergeCell ref="A101:A104"/>
    <mergeCell ref="B101:B104"/>
    <mergeCell ref="C101:C104"/>
    <mergeCell ref="D101:D104"/>
    <mergeCell ref="E101:E104"/>
    <mergeCell ref="F101:F104"/>
    <mergeCell ref="G101:G104"/>
    <mergeCell ref="H101:H104"/>
    <mergeCell ref="I101:I104"/>
    <mergeCell ref="J101:J104"/>
    <mergeCell ref="P101:P104"/>
    <mergeCell ref="Q101:Q104"/>
    <mergeCell ref="R101:R104"/>
    <mergeCell ref="A97:A100"/>
    <mergeCell ref="B97:B100"/>
    <mergeCell ref="C97:C100"/>
    <mergeCell ref="D97:D100"/>
    <mergeCell ref="E97:E100"/>
    <mergeCell ref="F97:F100"/>
    <mergeCell ref="G97:G100"/>
    <mergeCell ref="H97:H100"/>
    <mergeCell ref="I97:I100"/>
    <mergeCell ref="J105:J108"/>
    <mergeCell ref="P105:P108"/>
    <mergeCell ref="Q105:Q108"/>
    <mergeCell ref="R105:R108"/>
    <mergeCell ref="A109:A112"/>
    <mergeCell ref="B109:B112"/>
    <mergeCell ref="C109:C112"/>
    <mergeCell ref="D109:D112"/>
    <mergeCell ref="E109:E112"/>
    <mergeCell ref="F109:F112"/>
    <mergeCell ref="G109:G112"/>
    <mergeCell ref="H109:H112"/>
    <mergeCell ref="I109:I112"/>
    <mergeCell ref="J109:J112"/>
    <mergeCell ref="P109:P112"/>
    <mergeCell ref="Q109:Q112"/>
    <mergeCell ref="R109:R112"/>
    <mergeCell ref="A105:A108"/>
    <mergeCell ref="B105:B108"/>
    <mergeCell ref="C105:C108"/>
    <mergeCell ref="D105:D108"/>
    <mergeCell ref="E105:E108"/>
    <mergeCell ref="F105:F108"/>
    <mergeCell ref="G105:G108"/>
    <mergeCell ref="H105:H108"/>
    <mergeCell ref="I105:I108"/>
    <mergeCell ref="J113:J116"/>
    <mergeCell ref="P113:P116"/>
    <mergeCell ref="Q113:Q116"/>
    <mergeCell ref="R113:R116"/>
    <mergeCell ref="A117:A120"/>
    <mergeCell ref="B117:B120"/>
    <mergeCell ref="C117:C120"/>
    <mergeCell ref="D117:D120"/>
    <mergeCell ref="E117:E120"/>
    <mergeCell ref="F117:F120"/>
    <mergeCell ref="G117:G120"/>
    <mergeCell ref="H117:H120"/>
    <mergeCell ref="I117:I120"/>
    <mergeCell ref="J117:J120"/>
    <mergeCell ref="P117:P120"/>
    <mergeCell ref="Q117:Q120"/>
    <mergeCell ref="R117:R120"/>
    <mergeCell ref="A113:A116"/>
    <mergeCell ref="B113:B116"/>
    <mergeCell ref="C113:C116"/>
    <mergeCell ref="D113:D116"/>
    <mergeCell ref="E113:E116"/>
    <mergeCell ref="F113:F116"/>
    <mergeCell ref="G113:G116"/>
    <mergeCell ref="H113:H116"/>
    <mergeCell ref="I113:I116"/>
    <mergeCell ref="J121:J124"/>
    <mergeCell ref="P121:P124"/>
    <mergeCell ref="Q121:Q124"/>
    <mergeCell ref="R121:R124"/>
    <mergeCell ref="A125:A128"/>
    <mergeCell ref="B125:B128"/>
    <mergeCell ref="C125:C128"/>
    <mergeCell ref="D125:D128"/>
    <mergeCell ref="E125:E128"/>
    <mergeCell ref="F125:F128"/>
    <mergeCell ref="G125:G128"/>
    <mergeCell ref="H125:H128"/>
    <mergeCell ref="I125:I128"/>
    <mergeCell ref="J125:J128"/>
    <mergeCell ref="P125:P128"/>
    <mergeCell ref="Q125:Q128"/>
    <mergeCell ref="R125:R128"/>
    <mergeCell ref="A121:A124"/>
    <mergeCell ref="B121:B124"/>
    <mergeCell ref="C121:C124"/>
    <mergeCell ref="D121:D124"/>
    <mergeCell ref="E121:E124"/>
    <mergeCell ref="F121:F124"/>
    <mergeCell ref="G121:G124"/>
    <mergeCell ref="H121:H124"/>
    <mergeCell ref="I121:I124"/>
    <mergeCell ref="J129:J132"/>
    <mergeCell ref="P129:P132"/>
    <mergeCell ref="Q129:Q132"/>
    <mergeCell ref="R129:R132"/>
    <mergeCell ref="A133:A136"/>
    <mergeCell ref="B133:B136"/>
    <mergeCell ref="C133:C136"/>
    <mergeCell ref="D133:D136"/>
    <mergeCell ref="E133:E136"/>
    <mergeCell ref="F133:F136"/>
    <mergeCell ref="G133:G136"/>
    <mergeCell ref="H133:H136"/>
    <mergeCell ref="I133:I136"/>
    <mergeCell ref="J133:J136"/>
    <mergeCell ref="P133:P136"/>
    <mergeCell ref="Q133:Q136"/>
    <mergeCell ref="R133:R136"/>
    <mergeCell ref="A129:A132"/>
    <mergeCell ref="B129:B132"/>
    <mergeCell ref="C129:C132"/>
    <mergeCell ref="D129:D132"/>
    <mergeCell ref="E129:E132"/>
    <mergeCell ref="F129:F132"/>
    <mergeCell ref="G129:G132"/>
    <mergeCell ref="H129:H132"/>
    <mergeCell ref="I129:I132"/>
    <mergeCell ref="J137:J140"/>
    <mergeCell ref="P137:P140"/>
    <mergeCell ref="Q137:Q140"/>
    <mergeCell ref="R137:R140"/>
    <mergeCell ref="A141:A144"/>
    <mergeCell ref="B141:B144"/>
    <mergeCell ref="C141:C144"/>
    <mergeCell ref="D141:D144"/>
    <mergeCell ref="E141:E144"/>
    <mergeCell ref="F141:F144"/>
    <mergeCell ref="G141:G144"/>
    <mergeCell ref="H141:H144"/>
    <mergeCell ref="I141:I144"/>
    <mergeCell ref="J141:J144"/>
    <mergeCell ref="P141:P144"/>
    <mergeCell ref="Q141:Q144"/>
    <mergeCell ref="R141:R144"/>
    <mergeCell ref="A137:A140"/>
    <mergeCell ref="B137:B140"/>
    <mergeCell ref="C137:C140"/>
    <mergeCell ref="D137:D140"/>
    <mergeCell ref="E137:E140"/>
    <mergeCell ref="F137:F140"/>
    <mergeCell ref="G137:G140"/>
    <mergeCell ref="H137:H140"/>
    <mergeCell ref="I137:I140"/>
    <mergeCell ref="J145:J148"/>
    <mergeCell ref="P145:P148"/>
    <mergeCell ref="Q145:Q148"/>
    <mergeCell ref="R145:R148"/>
    <mergeCell ref="A149:A152"/>
    <mergeCell ref="B149:B152"/>
    <mergeCell ref="C149:C152"/>
    <mergeCell ref="D149:D152"/>
    <mergeCell ref="E149:E152"/>
    <mergeCell ref="F149:F152"/>
    <mergeCell ref="G149:G152"/>
    <mergeCell ref="H149:H152"/>
    <mergeCell ref="I149:I152"/>
    <mergeCell ref="J149:J152"/>
    <mergeCell ref="P149:P152"/>
    <mergeCell ref="Q149:Q152"/>
    <mergeCell ref="R149:R152"/>
    <mergeCell ref="A145:A148"/>
    <mergeCell ref="B145:B148"/>
    <mergeCell ref="C145:C148"/>
    <mergeCell ref="D145:D148"/>
    <mergeCell ref="E145:E148"/>
    <mergeCell ref="F145:F148"/>
    <mergeCell ref="G145:G148"/>
    <mergeCell ref="H145:H148"/>
    <mergeCell ref="I145:I148"/>
    <mergeCell ref="J153:J156"/>
    <mergeCell ref="P153:P156"/>
    <mergeCell ref="Q153:Q156"/>
    <mergeCell ref="R153:R156"/>
    <mergeCell ref="A157:A160"/>
    <mergeCell ref="B157:B160"/>
    <mergeCell ref="C157:C160"/>
    <mergeCell ref="D157:D160"/>
    <mergeCell ref="E157:E160"/>
    <mergeCell ref="F157:F160"/>
    <mergeCell ref="G157:G160"/>
    <mergeCell ref="H157:H160"/>
    <mergeCell ref="I157:I160"/>
    <mergeCell ref="J157:J160"/>
    <mergeCell ref="P157:P160"/>
    <mergeCell ref="Q157:Q160"/>
    <mergeCell ref="R157:R160"/>
    <mergeCell ref="A153:A156"/>
    <mergeCell ref="B153:B156"/>
    <mergeCell ref="C153:C156"/>
    <mergeCell ref="D153:D156"/>
    <mergeCell ref="E153:E156"/>
    <mergeCell ref="F153:F156"/>
    <mergeCell ref="G153:G156"/>
    <mergeCell ref="H153:H156"/>
    <mergeCell ref="I153:I156"/>
    <mergeCell ref="J161:J164"/>
    <mergeCell ref="P161:P164"/>
    <mergeCell ref="Q161:Q164"/>
    <mergeCell ref="R161:R164"/>
    <mergeCell ref="A165:A168"/>
    <mergeCell ref="B165:B168"/>
    <mergeCell ref="C165:C168"/>
    <mergeCell ref="D165:D168"/>
    <mergeCell ref="E165:E168"/>
    <mergeCell ref="F165:F168"/>
    <mergeCell ref="G165:G168"/>
    <mergeCell ref="H165:H168"/>
    <mergeCell ref="I165:I168"/>
    <mergeCell ref="J165:J168"/>
    <mergeCell ref="P165:P168"/>
    <mergeCell ref="Q165:Q168"/>
    <mergeCell ref="R165:R168"/>
    <mergeCell ref="A161:A164"/>
    <mergeCell ref="B161:B164"/>
    <mergeCell ref="C161:C164"/>
    <mergeCell ref="D161:D164"/>
    <mergeCell ref="E161:E164"/>
    <mergeCell ref="F161:F164"/>
    <mergeCell ref="G161:G164"/>
    <mergeCell ref="H161:H164"/>
    <mergeCell ref="I161:I164"/>
    <mergeCell ref="J169:J172"/>
    <mergeCell ref="P169:P172"/>
    <mergeCell ref="Q169:Q172"/>
    <mergeCell ref="R169:R172"/>
    <mergeCell ref="A173:A176"/>
    <mergeCell ref="B173:B176"/>
    <mergeCell ref="C173:C176"/>
    <mergeCell ref="D173:D176"/>
    <mergeCell ref="E173:E176"/>
    <mergeCell ref="F173:F176"/>
    <mergeCell ref="G173:G176"/>
    <mergeCell ref="H173:H176"/>
    <mergeCell ref="I173:I176"/>
    <mergeCell ref="J173:J176"/>
    <mergeCell ref="P173:P176"/>
    <mergeCell ref="Q173:Q176"/>
    <mergeCell ref="R173:R176"/>
    <mergeCell ref="A169:A172"/>
    <mergeCell ref="B169:B172"/>
    <mergeCell ref="C169:C172"/>
    <mergeCell ref="D169:D172"/>
    <mergeCell ref="E169:E172"/>
    <mergeCell ref="F169:F172"/>
    <mergeCell ref="G169:G172"/>
    <mergeCell ref="H169:H172"/>
    <mergeCell ref="I169:I172"/>
    <mergeCell ref="J177:J180"/>
    <mergeCell ref="P177:P180"/>
    <mergeCell ref="Q177:Q180"/>
    <mergeCell ref="R177:R180"/>
    <mergeCell ref="A181:A184"/>
    <mergeCell ref="B181:B184"/>
    <mergeCell ref="C181:C184"/>
    <mergeCell ref="D181:D184"/>
    <mergeCell ref="E181:E184"/>
    <mergeCell ref="F181:F184"/>
    <mergeCell ref="G181:G184"/>
    <mergeCell ref="H181:H184"/>
    <mergeCell ref="I181:I184"/>
    <mergeCell ref="J181:J184"/>
    <mergeCell ref="P181:P184"/>
    <mergeCell ref="Q181:Q184"/>
    <mergeCell ref="R181:R184"/>
    <mergeCell ref="A177:A180"/>
    <mergeCell ref="B177:B180"/>
    <mergeCell ref="C177:C180"/>
    <mergeCell ref="D177:D180"/>
    <mergeCell ref="E177:E180"/>
    <mergeCell ref="F177:F180"/>
    <mergeCell ref="G177:G180"/>
    <mergeCell ref="H177:H180"/>
    <mergeCell ref="I177:I180"/>
    <mergeCell ref="J185:J188"/>
    <mergeCell ref="P185:P188"/>
    <mergeCell ref="Q185:Q188"/>
    <mergeCell ref="R185:R188"/>
    <mergeCell ref="A189:A192"/>
    <mergeCell ref="B189:B192"/>
    <mergeCell ref="C189:C192"/>
    <mergeCell ref="D189:D192"/>
    <mergeCell ref="E189:E192"/>
    <mergeCell ref="F189:F192"/>
    <mergeCell ref="G189:G192"/>
    <mergeCell ref="H189:H192"/>
    <mergeCell ref="I189:I192"/>
    <mergeCell ref="J189:J192"/>
    <mergeCell ref="P189:P192"/>
    <mergeCell ref="Q189:Q192"/>
    <mergeCell ref="R189:R192"/>
    <mergeCell ref="A185:A188"/>
    <mergeCell ref="B185:B188"/>
    <mergeCell ref="C185:C188"/>
    <mergeCell ref="D185:D188"/>
    <mergeCell ref="E185:E188"/>
    <mergeCell ref="F185:F188"/>
    <mergeCell ref="G185:G188"/>
    <mergeCell ref="H185:H188"/>
    <mergeCell ref="I185:I188"/>
    <mergeCell ref="J193:J196"/>
    <mergeCell ref="P193:P196"/>
    <mergeCell ref="Q193:Q196"/>
    <mergeCell ref="R193:R196"/>
    <mergeCell ref="A197:A200"/>
    <mergeCell ref="B197:B200"/>
    <mergeCell ref="C197:C200"/>
    <mergeCell ref="D197:D200"/>
    <mergeCell ref="E197:E200"/>
    <mergeCell ref="F197:F200"/>
    <mergeCell ref="G197:G200"/>
    <mergeCell ref="H197:H200"/>
    <mergeCell ref="I197:I200"/>
    <mergeCell ref="J197:J200"/>
    <mergeCell ref="P197:P200"/>
    <mergeCell ref="Q197:Q200"/>
    <mergeCell ref="R197:R200"/>
    <mergeCell ref="A193:A196"/>
    <mergeCell ref="B193:B196"/>
    <mergeCell ref="C193:C196"/>
    <mergeCell ref="D193:D196"/>
    <mergeCell ref="E193:E196"/>
    <mergeCell ref="F193:F196"/>
    <mergeCell ref="G193:G196"/>
    <mergeCell ref="H193:H196"/>
    <mergeCell ref="I193:I196"/>
    <mergeCell ref="J201:J204"/>
    <mergeCell ref="P201:P204"/>
    <mergeCell ref="Q201:Q204"/>
    <mergeCell ref="R201:R204"/>
    <mergeCell ref="A205:A208"/>
    <mergeCell ref="B205:B208"/>
    <mergeCell ref="C205:C208"/>
    <mergeCell ref="D205:D208"/>
    <mergeCell ref="E205:E208"/>
    <mergeCell ref="F205:F208"/>
    <mergeCell ref="G205:G208"/>
    <mergeCell ref="H205:H208"/>
    <mergeCell ref="I205:I208"/>
    <mergeCell ref="J205:J208"/>
    <mergeCell ref="P205:P208"/>
    <mergeCell ref="Q205:Q208"/>
    <mergeCell ref="R205:R208"/>
    <mergeCell ref="A201:A204"/>
    <mergeCell ref="B201:B204"/>
    <mergeCell ref="C201:C204"/>
    <mergeCell ref="D201:D204"/>
    <mergeCell ref="E201:E204"/>
    <mergeCell ref="F201:F204"/>
    <mergeCell ref="G201:G204"/>
    <mergeCell ref="H201:H204"/>
    <mergeCell ref="I201:I204"/>
    <mergeCell ref="J209:J212"/>
    <mergeCell ref="P209:P212"/>
    <mergeCell ref="Q209:Q212"/>
    <mergeCell ref="R209:R212"/>
    <mergeCell ref="A213:A216"/>
    <mergeCell ref="B213:B216"/>
    <mergeCell ref="C213:C216"/>
    <mergeCell ref="D213:D216"/>
    <mergeCell ref="E213:E216"/>
    <mergeCell ref="F213:F216"/>
    <mergeCell ref="G213:G216"/>
    <mergeCell ref="H213:H216"/>
    <mergeCell ref="I213:I216"/>
    <mergeCell ref="J213:J216"/>
    <mergeCell ref="P213:P216"/>
    <mergeCell ref="Q213:Q216"/>
    <mergeCell ref="R213:R216"/>
    <mergeCell ref="A209:A212"/>
    <mergeCell ref="B209:B212"/>
    <mergeCell ref="C209:C212"/>
    <mergeCell ref="D209:D212"/>
    <mergeCell ref="E209:E212"/>
    <mergeCell ref="F209:F212"/>
    <mergeCell ref="G209:G212"/>
    <mergeCell ref="H209:H212"/>
    <mergeCell ref="I209:I212"/>
    <mergeCell ref="J217:J220"/>
    <mergeCell ref="P217:P220"/>
    <mergeCell ref="Q217:Q220"/>
    <mergeCell ref="R217:R220"/>
    <mergeCell ref="A221:A224"/>
    <mergeCell ref="B221:B224"/>
    <mergeCell ref="C221:C224"/>
    <mergeCell ref="D221:D224"/>
    <mergeCell ref="E221:E224"/>
    <mergeCell ref="F221:F224"/>
    <mergeCell ref="G221:G224"/>
    <mergeCell ref="H221:H224"/>
    <mergeCell ref="I221:I224"/>
    <mergeCell ref="J221:J224"/>
    <mergeCell ref="P221:P224"/>
    <mergeCell ref="Q221:Q224"/>
    <mergeCell ref="R221:R224"/>
    <mergeCell ref="A217:A220"/>
    <mergeCell ref="B217:B220"/>
    <mergeCell ref="C217:C220"/>
    <mergeCell ref="D217:D220"/>
    <mergeCell ref="E217:E220"/>
    <mergeCell ref="F217:F220"/>
    <mergeCell ref="G217:G220"/>
    <mergeCell ref="H217:H220"/>
    <mergeCell ref="I217:I220"/>
    <mergeCell ref="J225:J228"/>
    <mergeCell ref="P225:P228"/>
    <mergeCell ref="Q225:Q228"/>
    <mergeCell ref="R225:R228"/>
    <mergeCell ref="A229:A232"/>
    <mergeCell ref="B229:B232"/>
    <mergeCell ref="C229:C232"/>
    <mergeCell ref="D229:D232"/>
    <mergeCell ref="E229:E232"/>
    <mergeCell ref="F229:F232"/>
    <mergeCell ref="G229:G232"/>
    <mergeCell ref="H229:H232"/>
    <mergeCell ref="I229:I232"/>
    <mergeCell ref="J229:J232"/>
    <mergeCell ref="P229:P232"/>
    <mergeCell ref="Q229:Q232"/>
    <mergeCell ref="R229:R232"/>
    <mergeCell ref="A225:A228"/>
    <mergeCell ref="B225:B228"/>
    <mergeCell ref="C225:C228"/>
    <mergeCell ref="D225:D228"/>
    <mergeCell ref="E225:E228"/>
    <mergeCell ref="F225:F228"/>
    <mergeCell ref="G225:G228"/>
    <mergeCell ref="H225:H228"/>
    <mergeCell ref="I225:I228"/>
    <mergeCell ref="J233:J236"/>
    <mergeCell ref="P233:P236"/>
    <mergeCell ref="Q233:Q236"/>
    <mergeCell ref="R233:R236"/>
    <mergeCell ref="A237:A240"/>
    <mergeCell ref="B237:B240"/>
    <mergeCell ref="C237:C240"/>
    <mergeCell ref="D237:D240"/>
    <mergeCell ref="E237:E240"/>
    <mergeCell ref="F237:F240"/>
    <mergeCell ref="G237:G240"/>
    <mergeCell ref="H237:H240"/>
    <mergeCell ref="I237:I240"/>
    <mergeCell ref="J237:J240"/>
    <mergeCell ref="P237:P240"/>
    <mergeCell ref="Q237:Q240"/>
    <mergeCell ref="R237:R240"/>
    <mergeCell ref="A233:A236"/>
    <mergeCell ref="B233:B236"/>
    <mergeCell ref="C233:C236"/>
    <mergeCell ref="D233:D236"/>
    <mergeCell ref="E233:E236"/>
    <mergeCell ref="F233:F236"/>
    <mergeCell ref="G233:G236"/>
    <mergeCell ref="H233:H236"/>
    <mergeCell ref="I233:I236"/>
    <mergeCell ref="A313:A316"/>
    <mergeCell ref="A317:A320"/>
    <mergeCell ref="A321:A324"/>
    <mergeCell ref="A325:A328"/>
    <mergeCell ref="A329:A332"/>
    <mergeCell ref="A277:A280"/>
    <mergeCell ref="A281:A284"/>
    <mergeCell ref="A285:A288"/>
    <mergeCell ref="A289:A292"/>
    <mergeCell ref="A293:A296"/>
    <mergeCell ref="A297:A300"/>
    <mergeCell ref="A301:A304"/>
    <mergeCell ref="A305:A308"/>
    <mergeCell ref="A309:A312"/>
    <mergeCell ref="A241:A244"/>
    <mergeCell ref="A245:A248"/>
    <mergeCell ref="A249:A252"/>
    <mergeCell ref="A253:A256"/>
    <mergeCell ref="A257:A260"/>
    <mergeCell ref="A261:A264"/>
    <mergeCell ref="A265:A268"/>
    <mergeCell ref="A269:A272"/>
    <mergeCell ref="A273:A276"/>
  </mergeCells>
  <conditionalFormatting sqref="K19:L19 K23:L23">
    <cfRule type="duplicateValues" dxfId="289" priority="39" stopIfTrue="1"/>
  </conditionalFormatting>
  <conditionalFormatting sqref="K291:L291">
    <cfRule type="duplicateValues" dxfId="288" priority="7" stopIfTrue="1"/>
  </conditionalFormatting>
  <conditionalFormatting sqref="K295:L295">
    <cfRule type="duplicateValues" dxfId="287" priority="6" stopIfTrue="1"/>
  </conditionalFormatting>
  <conditionalFormatting sqref="K299:L299">
    <cfRule type="duplicateValues" dxfId="286" priority="5" stopIfTrue="1"/>
  </conditionalFormatting>
  <conditionalFormatting sqref="K303:L303">
    <cfRule type="duplicateValues" dxfId="285" priority="4" stopIfTrue="1"/>
  </conditionalFormatting>
  <conditionalFormatting sqref="K307:L307">
    <cfRule type="duplicateValues" dxfId="284" priority="3" stopIfTrue="1"/>
  </conditionalFormatting>
  <conditionalFormatting sqref="K311:L311">
    <cfRule type="duplicateValues" dxfId="283" priority="2" stopIfTrue="1"/>
  </conditionalFormatting>
  <conditionalFormatting sqref="K99:L99 K27:L27 K31:L31 K35:L35 K39:L39 K43:L43 K47:L47 K51:L51 K55:L55 K59:L59 K63:L63 K67:L67 K71:L71 K75:L75 K79:L79 K83:L83 K87:L87 K91:L91 K95:L95 K103:L103 K107:L107 K111:L111 K115:L115 K119:L119 K123:L123 K127:L127 K131:L131 K135:L135 K139:L139 K143:L143 K147:L147 K151:L151 K155:L155 K159:L159 K163:L163 K167:L167 K171:L171 K175:L175 K179:L179 K183:L183 K187:L187 K191:L191 K195:L195 K199:L199 K203:L203 K207:L207 K211:L211 K215:L215 K219:L219 K223:L223 K227:L227 K231:L231 K235:L235 K239:L239 K243:L243 K247:L247 K251:L251 K255:L255 K259:L259 K263:L263 K267:L267 K271:L271 K275:L275 K279:L279 K283:L283 K287:L287 K315:L315 K319:L319 K323:L323 K327:L327 K331:L331">
    <cfRule type="duplicateValues" dxfId="282" priority="419" stopIfTrue="1"/>
  </conditionalFormatting>
  <pageMargins left="0.59055118110236204" right="0" top="0.98425196850393704" bottom="0.78740157480314998" header="0.511811023622047" footer="0.511811023622047"/>
  <pageSetup paperSize="9" scale="90" orientation="landscape" r:id="rId1"/>
  <headerFooter alignWithMargins="0">
    <oddFooter>&amp;R&amp;P</oddFooter>
  </headerFooter>
  <rowBreaks count="8" manualBreakCount="8">
    <brk id="36" max="17" man="1"/>
    <brk id="76" max="17" man="1"/>
    <brk id="116" max="17" man="1"/>
    <brk id="156" max="17" man="1"/>
    <brk id="196" max="17" man="1"/>
    <brk id="236" max="17" man="1"/>
    <brk id="276" max="17" man="1"/>
    <brk id="316" max="17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24"/>
  <sheetViews>
    <sheetView showZeros="0" zoomScaleNormal="100" zoomScaleSheetLayoutView="85" workbookViewId="0">
      <selection activeCell="A12" sqref="A12:A15"/>
    </sheetView>
  </sheetViews>
  <sheetFormatPr defaultColWidth="9.109375" defaultRowHeight="13.2" x14ac:dyDescent="0.25"/>
  <cols>
    <col min="1" max="1" width="3.6640625" style="135" customWidth="1"/>
    <col min="2" max="2" width="7.44140625" style="135" customWidth="1"/>
    <col min="3" max="3" width="30.5546875" style="135" customWidth="1"/>
    <col min="4" max="4" width="5.88671875" style="135" customWidth="1"/>
    <col min="5" max="5" width="6.44140625" style="135" customWidth="1"/>
    <col min="6" max="6" width="7" style="135" customWidth="1"/>
    <col min="7" max="7" width="6.5546875" style="135" customWidth="1"/>
    <col min="8" max="8" width="6.6640625" style="135" customWidth="1"/>
    <col min="9" max="9" width="5.6640625" style="135" customWidth="1"/>
    <col min="10" max="10" width="6.6640625" style="135" customWidth="1"/>
    <col min="11" max="11" width="13" style="135" customWidth="1"/>
    <col min="12" max="12" width="4.6640625" style="135" customWidth="1"/>
    <col min="13" max="13" width="7" style="135" customWidth="1"/>
    <col min="14" max="15" width="7.33203125" style="135" customWidth="1"/>
    <col min="16" max="17" width="8.6640625" style="135" bestFit="1" customWidth="1"/>
    <col min="18" max="18" width="9.5546875" style="135" bestFit="1" customWidth="1"/>
    <col min="19" max="16384" width="9.109375" style="61"/>
  </cols>
  <sheetData>
    <row r="1" spans="1:18" x14ac:dyDescent="0.25">
      <c r="C1" s="66" t="s">
        <v>1805</v>
      </c>
      <c r="D1" s="545"/>
      <c r="E1" s="545"/>
      <c r="F1" s="545"/>
      <c r="G1" s="545"/>
    </row>
    <row r="3" spans="1:18" ht="15" customHeight="1" x14ac:dyDescent="0.25">
      <c r="A3" s="546"/>
      <c r="B3" s="546"/>
      <c r="C3" s="135" t="s">
        <v>1710</v>
      </c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</row>
    <row r="4" spans="1:18" ht="15" customHeight="1" x14ac:dyDescent="0.25">
      <c r="C4" s="20"/>
      <c r="D4" s="545"/>
      <c r="E4" s="545"/>
      <c r="F4" s="545"/>
      <c r="G4" s="545"/>
      <c r="H4" s="545"/>
      <c r="I4" s="545"/>
      <c r="J4" s="545"/>
      <c r="K4" s="545"/>
      <c r="L4" s="545"/>
      <c r="M4" s="545"/>
      <c r="N4" s="545"/>
      <c r="O4" s="545"/>
      <c r="P4" s="545"/>
      <c r="Q4" s="545"/>
      <c r="R4" s="545"/>
    </row>
    <row r="5" spans="1:18" ht="15" customHeight="1" x14ac:dyDescent="0.25">
      <c r="C5" s="147"/>
      <c r="D5" s="147"/>
      <c r="E5" s="147"/>
      <c r="F5" s="147"/>
      <c r="G5" s="147"/>
      <c r="H5" s="147"/>
      <c r="I5" s="147"/>
      <c r="J5" s="147"/>
      <c r="K5" s="171"/>
      <c r="L5" s="147"/>
      <c r="M5" s="147"/>
      <c r="N5" s="147"/>
      <c r="O5" s="147"/>
      <c r="P5" s="147"/>
      <c r="Q5" s="147"/>
    </row>
    <row r="6" spans="1:18" ht="13.8" x14ac:dyDescent="0.25">
      <c r="A6" s="548" t="s">
        <v>1612</v>
      </c>
      <c r="B6" s="548"/>
      <c r="C6" s="548"/>
      <c r="D6" s="548"/>
      <c r="E6" s="548"/>
      <c r="F6" s="548"/>
      <c r="G6" s="548"/>
      <c r="H6" s="548"/>
      <c r="I6" s="548"/>
      <c r="J6" s="548"/>
      <c r="K6" s="548"/>
      <c r="L6" s="548"/>
      <c r="M6" s="548"/>
      <c r="N6" s="548"/>
      <c r="O6" s="548"/>
      <c r="P6" s="548"/>
      <c r="Q6" s="548"/>
    </row>
    <row r="7" spans="1:18" ht="15" customHeight="1" x14ac:dyDescent="0.25">
      <c r="A7" s="18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</row>
    <row r="8" spans="1:18" ht="13.8" x14ac:dyDescent="0.25">
      <c r="A8" s="21"/>
      <c r="J8" s="546" t="s">
        <v>17</v>
      </c>
      <c r="K8" s="546"/>
      <c r="L8" s="547" t="s">
        <v>18</v>
      </c>
      <c r="M8" s="547"/>
      <c r="N8" s="547"/>
      <c r="O8" s="547"/>
      <c r="P8" s="157">
        <v>2011.82</v>
      </c>
    </row>
    <row r="9" spans="1:18" ht="13.8" x14ac:dyDescent="0.25">
      <c r="A9" s="549" t="s">
        <v>15</v>
      </c>
      <c r="B9" s="549"/>
      <c r="C9" s="549"/>
      <c r="D9" s="549"/>
      <c r="E9" s="549"/>
      <c r="F9" s="551">
        <f>P182</f>
        <v>6605.9643019330606</v>
      </c>
      <c r="G9" s="552"/>
      <c r="H9" s="22" t="s">
        <v>16</v>
      </c>
      <c r="L9" s="547" t="s">
        <v>19</v>
      </c>
      <c r="M9" s="547"/>
      <c r="N9" s="547"/>
      <c r="O9" s="547"/>
      <c r="P9" s="157">
        <v>2823.48</v>
      </c>
    </row>
    <row r="10" spans="1:18" ht="13.8" x14ac:dyDescent="0.25">
      <c r="A10" s="549" t="s">
        <v>323</v>
      </c>
      <c r="B10" s="549"/>
      <c r="C10" s="549"/>
      <c r="D10" s="549"/>
      <c r="E10" s="549"/>
      <c r="F10" s="551">
        <f>P172</f>
        <v>313.8</v>
      </c>
      <c r="G10" s="552"/>
      <c r="H10" s="22" t="s">
        <v>16</v>
      </c>
      <c r="K10" s="554" t="s">
        <v>20</v>
      </c>
      <c r="L10" s="554"/>
      <c r="M10" s="554"/>
      <c r="N10" s="554"/>
      <c r="O10" s="554"/>
      <c r="P10" s="147">
        <v>1.0571999999999999</v>
      </c>
    </row>
    <row r="11" spans="1:18" ht="13.8" x14ac:dyDescent="0.25">
      <c r="A11" s="21"/>
      <c r="K11" s="19"/>
      <c r="L11" s="19"/>
      <c r="M11" s="19"/>
      <c r="N11" s="19"/>
      <c r="O11" s="19"/>
      <c r="P11" s="147"/>
    </row>
    <row r="12" spans="1:18" ht="22.5" customHeight="1" x14ac:dyDescent="0.25">
      <c r="A12" s="553" t="s">
        <v>0</v>
      </c>
      <c r="B12" s="550" t="s">
        <v>1</v>
      </c>
      <c r="C12" s="553" t="s">
        <v>2</v>
      </c>
      <c r="D12" s="550" t="s">
        <v>3</v>
      </c>
      <c r="E12" s="550" t="s">
        <v>4</v>
      </c>
      <c r="F12" s="550" t="s">
        <v>5</v>
      </c>
      <c r="G12" s="553" t="s">
        <v>6</v>
      </c>
      <c r="H12" s="553"/>
      <c r="I12" s="553"/>
      <c r="J12" s="553"/>
      <c r="K12" s="553"/>
      <c r="L12" s="553"/>
      <c r="M12" s="553"/>
      <c r="N12" s="553"/>
      <c r="O12" s="553"/>
      <c r="P12" s="553" t="s">
        <v>7</v>
      </c>
      <c r="Q12" s="553" t="s">
        <v>8</v>
      </c>
      <c r="R12" s="44" t="s">
        <v>8</v>
      </c>
    </row>
    <row r="13" spans="1:18" ht="13.5" customHeight="1" x14ac:dyDescent="0.25">
      <c r="A13" s="553"/>
      <c r="B13" s="550"/>
      <c r="C13" s="553"/>
      <c r="D13" s="550"/>
      <c r="E13" s="550"/>
      <c r="F13" s="550"/>
      <c r="G13" s="553"/>
      <c r="H13" s="553"/>
      <c r="I13" s="553"/>
      <c r="J13" s="553"/>
      <c r="K13" s="553"/>
      <c r="L13" s="553"/>
      <c r="M13" s="553"/>
      <c r="N13" s="553"/>
      <c r="O13" s="553"/>
      <c r="P13" s="553"/>
      <c r="Q13" s="553"/>
      <c r="R13" s="44" t="s">
        <v>9</v>
      </c>
    </row>
    <row r="14" spans="1:18" ht="20.25" customHeight="1" x14ac:dyDescent="0.25">
      <c r="A14" s="553"/>
      <c r="B14" s="550"/>
      <c r="C14" s="553"/>
      <c r="D14" s="550"/>
      <c r="E14" s="550"/>
      <c r="F14" s="550"/>
      <c r="G14" s="553" t="s">
        <v>10</v>
      </c>
      <c r="H14" s="553"/>
      <c r="I14" s="553" t="s">
        <v>11</v>
      </c>
      <c r="J14" s="553"/>
      <c r="K14" s="553" t="s">
        <v>12</v>
      </c>
      <c r="L14" s="553"/>
      <c r="M14" s="553"/>
      <c r="N14" s="553"/>
      <c r="O14" s="553"/>
      <c r="P14" s="553"/>
      <c r="Q14" s="553"/>
      <c r="R14" s="45">
        <f>P10</f>
        <v>1.0571999999999999</v>
      </c>
    </row>
    <row r="15" spans="1:18" s="23" customFormat="1" ht="39.6" x14ac:dyDescent="0.25">
      <c r="A15" s="553"/>
      <c r="B15" s="550"/>
      <c r="C15" s="553"/>
      <c r="D15" s="550"/>
      <c r="E15" s="550"/>
      <c r="F15" s="550"/>
      <c r="G15" s="148" t="s">
        <v>84</v>
      </c>
      <c r="H15" s="148" t="s">
        <v>83</v>
      </c>
      <c r="I15" s="148" t="s">
        <v>84</v>
      </c>
      <c r="J15" s="148" t="s">
        <v>83</v>
      </c>
      <c r="K15" s="172" t="s">
        <v>26</v>
      </c>
      <c r="L15" s="148" t="s">
        <v>82</v>
      </c>
      <c r="M15" s="149" t="s">
        <v>13</v>
      </c>
      <c r="N15" s="149" t="s">
        <v>81</v>
      </c>
      <c r="O15" s="148" t="s">
        <v>7</v>
      </c>
      <c r="P15" s="137" t="s">
        <v>80</v>
      </c>
      <c r="Q15" s="49" t="s">
        <v>80</v>
      </c>
      <c r="R15" s="151" t="s">
        <v>80</v>
      </c>
    </row>
    <row r="16" spans="1:18" s="23" customFormat="1" x14ac:dyDescent="0.25">
      <c r="A16" s="46">
        <v>1</v>
      </c>
      <c r="B16" s="46">
        <v>2</v>
      </c>
      <c r="C16" s="46">
        <v>3</v>
      </c>
      <c r="D16" s="46">
        <v>4</v>
      </c>
      <c r="E16" s="46">
        <v>5</v>
      </c>
      <c r="F16" s="46">
        <v>6</v>
      </c>
      <c r="G16" s="46">
        <v>7</v>
      </c>
      <c r="H16" s="46">
        <v>8</v>
      </c>
      <c r="I16" s="46">
        <v>9</v>
      </c>
      <c r="J16" s="46">
        <v>10</v>
      </c>
      <c r="K16" s="46">
        <v>11</v>
      </c>
      <c r="L16" s="46">
        <v>12</v>
      </c>
      <c r="M16" s="46">
        <v>13</v>
      </c>
      <c r="N16" s="46">
        <v>14</v>
      </c>
      <c r="O16" s="46">
        <v>15</v>
      </c>
      <c r="P16" s="46">
        <v>16</v>
      </c>
      <c r="Q16" s="46">
        <v>17</v>
      </c>
      <c r="R16" s="46">
        <v>18</v>
      </c>
    </row>
    <row r="17" spans="1:18" s="23" customFormat="1" x14ac:dyDescent="0.25">
      <c r="A17" s="461"/>
      <c r="B17" s="495"/>
      <c r="C17" s="529" t="s">
        <v>1610</v>
      </c>
      <c r="D17" s="420"/>
      <c r="E17" s="582"/>
      <c r="F17" s="531">
        <f>H17+J17+R17</f>
        <v>0</v>
      </c>
      <c r="G17" s="470"/>
      <c r="H17" s="462">
        <f>G17*$P$8/1000</f>
        <v>0</v>
      </c>
      <c r="I17" s="518"/>
      <c r="J17" s="462">
        <f>I17*$P$9/1000</f>
        <v>0</v>
      </c>
      <c r="K17" s="70"/>
      <c r="L17" s="70"/>
      <c r="M17" s="70"/>
      <c r="N17" s="286"/>
      <c r="O17" s="137">
        <f t="shared" ref="O17:O80" si="0">M17*N17</f>
        <v>0</v>
      </c>
      <c r="P17" s="462">
        <f>E17*F17</f>
        <v>0</v>
      </c>
      <c r="Q17" s="462">
        <f>SUM(O17:O20)</f>
        <v>0</v>
      </c>
      <c r="R17" s="462">
        <f>Q17*1.02*1.05*$R$14</f>
        <v>0</v>
      </c>
    </row>
    <row r="18" spans="1:18" s="23" customFormat="1" x14ac:dyDescent="0.25">
      <c r="A18" s="461"/>
      <c r="B18" s="496"/>
      <c r="C18" s="529"/>
      <c r="D18" s="421"/>
      <c r="E18" s="583"/>
      <c r="F18" s="531"/>
      <c r="G18" s="471"/>
      <c r="H18" s="462"/>
      <c r="I18" s="519"/>
      <c r="J18" s="462"/>
      <c r="K18" s="70"/>
      <c r="L18" s="70"/>
      <c r="M18" s="70"/>
      <c r="N18" s="286"/>
      <c r="O18" s="137">
        <f t="shared" si="0"/>
        <v>0</v>
      </c>
      <c r="P18" s="462"/>
      <c r="Q18" s="462"/>
      <c r="R18" s="462"/>
    </row>
    <row r="19" spans="1:18" s="23" customFormat="1" x14ac:dyDescent="0.25">
      <c r="A19" s="461"/>
      <c r="B19" s="496"/>
      <c r="C19" s="529"/>
      <c r="D19" s="421"/>
      <c r="E19" s="583"/>
      <c r="F19" s="531"/>
      <c r="G19" s="471"/>
      <c r="H19" s="462"/>
      <c r="I19" s="519"/>
      <c r="J19" s="462"/>
      <c r="K19" s="70"/>
      <c r="L19" s="70"/>
      <c r="M19" s="70"/>
      <c r="N19" s="286"/>
      <c r="O19" s="137">
        <f t="shared" si="0"/>
        <v>0</v>
      </c>
      <c r="P19" s="462"/>
      <c r="Q19" s="462"/>
      <c r="R19" s="462"/>
    </row>
    <row r="20" spans="1:18" s="23" customFormat="1" x14ac:dyDescent="0.25">
      <c r="A20" s="461"/>
      <c r="B20" s="497"/>
      <c r="C20" s="529"/>
      <c r="D20" s="422"/>
      <c r="E20" s="584"/>
      <c r="F20" s="531"/>
      <c r="G20" s="472"/>
      <c r="H20" s="462"/>
      <c r="I20" s="520"/>
      <c r="J20" s="462"/>
      <c r="K20" s="70"/>
      <c r="L20" s="70"/>
      <c r="M20" s="70"/>
      <c r="N20" s="286"/>
      <c r="O20" s="137">
        <f t="shared" si="0"/>
        <v>0</v>
      </c>
      <c r="P20" s="462"/>
      <c r="Q20" s="462"/>
      <c r="R20" s="462"/>
    </row>
    <row r="21" spans="1:18" s="23" customFormat="1" x14ac:dyDescent="0.25">
      <c r="A21" s="461"/>
      <c r="B21" s="495"/>
      <c r="C21" s="529" t="s">
        <v>71</v>
      </c>
      <c r="D21" s="420"/>
      <c r="E21" s="582"/>
      <c r="F21" s="531">
        <f>H21+J21+R21</f>
        <v>0</v>
      </c>
      <c r="G21" s="470"/>
      <c r="H21" s="462">
        <f>G21*$P$8/1000</f>
        <v>0</v>
      </c>
      <c r="I21" s="518"/>
      <c r="J21" s="462">
        <f>I21*$P$9/1000</f>
        <v>0</v>
      </c>
      <c r="K21" s="70"/>
      <c r="L21" s="70"/>
      <c r="M21" s="70"/>
      <c r="N21" s="155"/>
      <c r="O21" s="137">
        <f t="shared" si="0"/>
        <v>0</v>
      </c>
      <c r="P21" s="462">
        <f>E21*F21</f>
        <v>0</v>
      </c>
      <c r="Q21" s="462">
        <f>SUM(O21:O24)</f>
        <v>0</v>
      </c>
      <c r="R21" s="462">
        <f>Q21*1.02*1.05*$R$14</f>
        <v>0</v>
      </c>
    </row>
    <row r="22" spans="1:18" s="23" customFormat="1" x14ac:dyDescent="0.25">
      <c r="A22" s="461"/>
      <c r="B22" s="496"/>
      <c r="C22" s="529"/>
      <c r="D22" s="421"/>
      <c r="E22" s="583"/>
      <c r="F22" s="531"/>
      <c r="G22" s="471"/>
      <c r="H22" s="462"/>
      <c r="I22" s="519"/>
      <c r="J22" s="462"/>
      <c r="K22" s="70"/>
      <c r="L22" s="70"/>
      <c r="M22" s="70"/>
      <c r="N22" s="155"/>
      <c r="O22" s="137">
        <f t="shared" si="0"/>
        <v>0</v>
      </c>
      <c r="P22" s="462"/>
      <c r="Q22" s="462"/>
      <c r="R22" s="462"/>
    </row>
    <row r="23" spans="1:18" s="23" customFormat="1" x14ac:dyDescent="0.25">
      <c r="A23" s="461"/>
      <c r="B23" s="496"/>
      <c r="C23" s="529"/>
      <c r="D23" s="421"/>
      <c r="E23" s="583"/>
      <c r="F23" s="531"/>
      <c r="G23" s="471"/>
      <c r="H23" s="462"/>
      <c r="I23" s="519"/>
      <c r="J23" s="462"/>
      <c r="K23" s="70"/>
      <c r="L23" s="70"/>
      <c r="M23" s="70"/>
      <c r="N23" s="155"/>
      <c r="O23" s="137">
        <f t="shared" si="0"/>
        <v>0</v>
      </c>
      <c r="P23" s="462"/>
      <c r="Q23" s="462"/>
      <c r="R23" s="462"/>
    </row>
    <row r="24" spans="1:18" s="23" customFormat="1" x14ac:dyDescent="0.25">
      <c r="A24" s="461"/>
      <c r="B24" s="497"/>
      <c r="C24" s="529"/>
      <c r="D24" s="422"/>
      <c r="E24" s="584"/>
      <c r="F24" s="531"/>
      <c r="G24" s="472"/>
      <c r="H24" s="462"/>
      <c r="I24" s="520"/>
      <c r="J24" s="462"/>
      <c r="K24" s="70"/>
      <c r="L24" s="70"/>
      <c r="M24" s="70"/>
      <c r="N24" s="155"/>
      <c r="O24" s="137">
        <f t="shared" si="0"/>
        <v>0</v>
      </c>
      <c r="P24" s="462"/>
      <c r="Q24" s="462"/>
      <c r="R24" s="462"/>
    </row>
    <row r="25" spans="1:18" s="23" customFormat="1" x14ac:dyDescent="0.25">
      <c r="A25" s="461">
        <v>1</v>
      </c>
      <c r="B25" s="467" t="s">
        <v>775</v>
      </c>
      <c r="C25" s="467" t="s">
        <v>372</v>
      </c>
      <c r="D25" s="467" t="s">
        <v>78</v>
      </c>
      <c r="E25" s="531">
        <v>138</v>
      </c>
      <c r="F25" s="531">
        <f>H25+J25+R25</f>
        <v>0.36622056000000003</v>
      </c>
      <c r="G25" s="468">
        <v>0.16800000000000001</v>
      </c>
      <c r="H25" s="462">
        <f>G25*$P$8/1000</f>
        <v>0.33798576000000002</v>
      </c>
      <c r="I25" s="468">
        <v>0.01</v>
      </c>
      <c r="J25" s="462">
        <f>I25*$P$9/1000</f>
        <v>2.8234800000000001E-2</v>
      </c>
      <c r="K25" s="63"/>
      <c r="L25" s="63"/>
      <c r="M25" s="63"/>
      <c r="N25" s="152"/>
      <c r="O25" s="137">
        <f t="shared" si="0"/>
        <v>0</v>
      </c>
      <c r="P25" s="462">
        <f>E25*F25</f>
        <v>50.538437280000004</v>
      </c>
      <c r="Q25" s="462">
        <f>SUM(O25:O28)</f>
        <v>0</v>
      </c>
      <c r="R25" s="462">
        <f>Q25*1.02*1.05*$R$14</f>
        <v>0</v>
      </c>
    </row>
    <row r="26" spans="1:18" s="23" customFormat="1" x14ac:dyDescent="0.25">
      <c r="A26" s="461"/>
      <c r="B26" s="467"/>
      <c r="C26" s="467"/>
      <c r="D26" s="461"/>
      <c r="E26" s="531"/>
      <c r="F26" s="531"/>
      <c r="G26" s="468"/>
      <c r="H26" s="462"/>
      <c r="I26" s="468"/>
      <c r="J26" s="462"/>
      <c r="K26" s="63"/>
      <c r="L26" s="63"/>
      <c r="M26" s="63"/>
      <c r="N26" s="152"/>
      <c r="O26" s="137">
        <f t="shared" si="0"/>
        <v>0</v>
      </c>
      <c r="P26" s="462"/>
      <c r="Q26" s="462"/>
      <c r="R26" s="462"/>
    </row>
    <row r="27" spans="1:18" s="23" customFormat="1" x14ac:dyDescent="0.25">
      <c r="A27" s="461"/>
      <c r="B27" s="467"/>
      <c r="C27" s="467"/>
      <c r="D27" s="461"/>
      <c r="E27" s="531"/>
      <c r="F27" s="531"/>
      <c r="G27" s="468"/>
      <c r="H27" s="462"/>
      <c r="I27" s="468"/>
      <c r="J27" s="462"/>
      <c r="K27" s="63"/>
      <c r="L27" s="63"/>
      <c r="M27" s="65"/>
      <c r="N27" s="152"/>
      <c r="O27" s="137">
        <f t="shared" si="0"/>
        <v>0</v>
      </c>
      <c r="P27" s="462"/>
      <c r="Q27" s="462"/>
      <c r="R27" s="462"/>
    </row>
    <row r="28" spans="1:18" s="23" customFormat="1" x14ac:dyDescent="0.25">
      <c r="A28" s="461"/>
      <c r="B28" s="467"/>
      <c r="C28" s="467"/>
      <c r="D28" s="461"/>
      <c r="E28" s="531"/>
      <c r="F28" s="531"/>
      <c r="G28" s="468"/>
      <c r="H28" s="462"/>
      <c r="I28" s="468"/>
      <c r="J28" s="462"/>
      <c r="K28" s="63"/>
      <c r="L28" s="63"/>
      <c r="M28" s="63"/>
      <c r="N28" s="152"/>
      <c r="O28" s="137">
        <f t="shared" si="0"/>
        <v>0</v>
      </c>
      <c r="P28" s="462"/>
      <c r="Q28" s="462"/>
      <c r="R28" s="462"/>
    </row>
    <row r="29" spans="1:18" s="23" customFormat="1" ht="12.75" customHeight="1" x14ac:dyDescent="0.25">
      <c r="A29" s="461">
        <v>2</v>
      </c>
      <c r="B29" s="508" t="s">
        <v>139</v>
      </c>
      <c r="C29" s="495" t="s">
        <v>140</v>
      </c>
      <c r="D29" s="420" t="s">
        <v>73</v>
      </c>
      <c r="E29" s="487">
        <v>3.8</v>
      </c>
      <c r="F29" s="464">
        <f>H29+J29+R29</f>
        <v>3.3458600000000001</v>
      </c>
      <c r="G29" s="530">
        <v>0.4</v>
      </c>
      <c r="H29" s="390">
        <f>G29*$P$8/1000</f>
        <v>0.80472800000000011</v>
      </c>
      <c r="I29" s="512">
        <v>0.9</v>
      </c>
      <c r="J29" s="390">
        <f>I29*$P$9/1000</f>
        <v>2.5411320000000002</v>
      </c>
      <c r="K29" s="70"/>
      <c r="L29" s="155"/>
      <c r="M29" s="155"/>
      <c r="N29" s="155"/>
      <c r="O29" s="137">
        <f t="shared" si="0"/>
        <v>0</v>
      </c>
      <c r="P29" s="390">
        <f>E29*F29</f>
        <v>12.714267999999999</v>
      </c>
      <c r="Q29" s="390">
        <f>SUM(O29:O32)</f>
        <v>0</v>
      </c>
      <c r="R29" s="390">
        <f>Q29*1.02*1.05*$R$14</f>
        <v>0</v>
      </c>
    </row>
    <row r="30" spans="1:18" s="23" customFormat="1" x14ac:dyDescent="0.25">
      <c r="A30" s="461"/>
      <c r="B30" s="509"/>
      <c r="C30" s="496"/>
      <c r="D30" s="421"/>
      <c r="E30" s="488"/>
      <c r="F30" s="465"/>
      <c r="G30" s="530"/>
      <c r="H30" s="391"/>
      <c r="I30" s="513"/>
      <c r="J30" s="391"/>
      <c r="K30" s="63"/>
      <c r="L30" s="63"/>
      <c r="M30" s="63"/>
      <c r="N30" s="152"/>
      <c r="O30" s="137">
        <f t="shared" si="0"/>
        <v>0</v>
      </c>
      <c r="P30" s="391"/>
      <c r="Q30" s="391"/>
      <c r="R30" s="391"/>
    </row>
    <row r="31" spans="1:18" s="23" customFormat="1" x14ac:dyDescent="0.25">
      <c r="A31" s="461"/>
      <c r="B31" s="509"/>
      <c r="C31" s="496"/>
      <c r="D31" s="421"/>
      <c r="E31" s="488"/>
      <c r="F31" s="465"/>
      <c r="G31" s="530"/>
      <c r="H31" s="391"/>
      <c r="I31" s="513"/>
      <c r="J31" s="391"/>
      <c r="K31" s="63"/>
      <c r="L31" s="63"/>
      <c r="M31" s="65"/>
      <c r="N31" s="152"/>
      <c r="O31" s="137">
        <f t="shared" si="0"/>
        <v>0</v>
      </c>
      <c r="P31" s="391"/>
      <c r="Q31" s="391"/>
      <c r="R31" s="391"/>
    </row>
    <row r="32" spans="1:18" s="23" customFormat="1" x14ac:dyDescent="0.25">
      <c r="A32" s="461"/>
      <c r="B32" s="510"/>
      <c r="C32" s="497"/>
      <c r="D32" s="422"/>
      <c r="E32" s="489"/>
      <c r="F32" s="466"/>
      <c r="G32" s="530"/>
      <c r="H32" s="392"/>
      <c r="I32" s="514"/>
      <c r="J32" s="392"/>
      <c r="K32" s="63"/>
      <c r="L32" s="63"/>
      <c r="M32" s="63"/>
      <c r="N32" s="152"/>
      <c r="O32" s="137">
        <f t="shared" si="0"/>
        <v>0</v>
      </c>
      <c r="P32" s="392"/>
      <c r="Q32" s="392"/>
      <c r="R32" s="392"/>
    </row>
    <row r="33" spans="1:18" s="23" customFormat="1" x14ac:dyDescent="0.25">
      <c r="A33" s="420"/>
      <c r="B33" s="495"/>
      <c r="C33" s="555" t="s">
        <v>143</v>
      </c>
      <c r="D33" s="610"/>
      <c r="E33" s="613"/>
      <c r="F33" s="464">
        <f>H33+J33+R33</f>
        <v>0</v>
      </c>
      <c r="G33" s="515"/>
      <c r="H33" s="390">
        <f>G33*$P$8/1000</f>
        <v>0</v>
      </c>
      <c r="I33" s="515"/>
      <c r="J33" s="390">
        <f>I33*$P$9/1000</f>
        <v>0</v>
      </c>
      <c r="K33" s="70"/>
      <c r="L33" s="70"/>
      <c r="M33" s="70"/>
      <c r="N33" s="155"/>
      <c r="O33" s="137">
        <f t="shared" si="0"/>
        <v>0</v>
      </c>
      <c r="P33" s="390">
        <f>E33*F33</f>
        <v>0</v>
      </c>
      <c r="Q33" s="390">
        <f>SUM(O33:O36)</f>
        <v>0</v>
      </c>
      <c r="R33" s="390">
        <f>Q33*1.02*1.05*$R$14</f>
        <v>0</v>
      </c>
    </row>
    <row r="34" spans="1:18" s="23" customFormat="1" x14ac:dyDescent="0.25">
      <c r="A34" s="421"/>
      <c r="B34" s="496"/>
      <c r="C34" s="556"/>
      <c r="D34" s="611"/>
      <c r="E34" s="614"/>
      <c r="F34" s="465"/>
      <c r="G34" s="516"/>
      <c r="H34" s="391"/>
      <c r="I34" s="516"/>
      <c r="J34" s="391"/>
      <c r="K34" s="70"/>
      <c r="L34" s="70"/>
      <c r="M34" s="70"/>
      <c r="N34" s="155"/>
      <c r="O34" s="137">
        <f t="shared" si="0"/>
        <v>0</v>
      </c>
      <c r="P34" s="391"/>
      <c r="Q34" s="391"/>
      <c r="R34" s="391"/>
    </row>
    <row r="35" spans="1:18" s="23" customFormat="1" x14ac:dyDescent="0.25">
      <c r="A35" s="421"/>
      <c r="B35" s="496"/>
      <c r="C35" s="556"/>
      <c r="D35" s="611"/>
      <c r="E35" s="614"/>
      <c r="F35" s="465"/>
      <c r="G35" s="516"/>
      <c r="H35" s="391"/>
      <c r="I35" s="516"/>
      <c r="J35" s="391"/>
      <c r="K35" s="70"/>
      <c r="L35" s="70"/>
      <c r="M35" s="70"/>
      <c r="N35" s="155"/>
      <c r="O35" s="137">
        <f t="shared" si="0"/>
        <v>0</v>
      </c>
      <c r="P35" s="391"/>
      <c r="Q35" s="391"/>
      <c r="R35" s="391"/>
    </row>
    <row r="36" spans="1:18" s="23" customFormat="1" x14ac:dyDescent="0.25">
      <c r="A36" s="422"/>
      <c r="B36" s="497"/>
      <c r="C36" s="557"/>
      <c r="D36" s="612"/>
      <c r="E36" s="615"/>
      <c r="F36" s="466"/>
      <c r="G36" s="517"/>
      <c r="H36" s="392"/>
      <c r="I36" s="517"/>
      <c r="J36" s="392"/>
      <c r="K36" s="70"/>
      <c r="L36" s="70"/>
      <c r="M36" s="70"/>
      <c r="N36" s="155"/>
      <c r="O36" s="137">
        <f t="shared" si="0"/>
        <v>0</v>
      </c>
      <c r="P36" s="392"/>
      <c r="Q36" s="392"/>
      <c r="R36" s="392"/>
    </row>
    <row r="37" spans="1:18" x14ac:dyDescent="0.25">
      <c r="A37" s="586">
        <v>1</v>
      </c>
      <c r="B37" s="587" t="s">
        <v>716</v>
      </c>
      <c r="C37" s="587" t="s">
        <v>328</v>
      </c>
      <c r="D37" s="586" t="s">
        <v>78</v>
      </c>
      <c r="E37" s="588">
        <v>225</v>
      </c>
      <c r="F37" s="589">
        <f>H37+J37+R37</f>
        <v>2.6344463276400001</v>
      </c>
      <c r="G37" s="590">
        <v>1.1100000000000001</v>
      </c>
      <c r="H37" s="585">
        <f>G37*$P$8/1000</f>
        <v>2.2331202000000001</v>
      </c>
      <c r="I37" s="590">
        <v>0.04</v>
      </c>
      <c r="J37" s="585">
        <f>I37*$P$9/1000</f>
        <v>0.1129392</v>
      </c>
      <c r="K37" s="95" t="s">
        <v>96</v>
      </c>
      <c r="L37" s="95" t="s">
        <v>78</v>
      </c>
      <c r="M37" s="95">
        <v>0.9</v>
      </c>
      <c r="N37" s="153">
        <v>0.28299999999999997</v>
      </c>
      <c r="O37" s="137">
        <f t="shared" si="0"/>
        <v>0.25469999999999998</v>
      </c>
      <c r="P37" s="585">
        <f>E37*F37</f>
        <v>592.75042371899997</v>
      </c>
      <c r="Q37" s="585">
        <f>SUM(O37:O40)</f>
        <v>0.25469999999999998</v>
      </c>
      <c r="R37" s="585">
        <f>Q37*1.02*1.05*$R$14</f>
        <v>0.28838692763999996</v>
      </c>
    </row>
    <row r="38" spans="1:18" x14ac:dyDescent="0.25">
      <c r="A38" s="586"/>
      <c r="B38" s="587"/>
      <c r="C38" s="587"/>
      <c r="D38" s="586"/>
      <c r="E38" s="588"/>
      <c r="F38" s="589"/>
      <c r="G38" s="590"/>
      <c r="H38" s="585"/>
      <c r="I38" s="590"/>
      <c r="J38" s="585"/>
      <c r="K38" s="95"/>
      <c r="L38" s="95"/>
      <c r="M38" s="95"/>
      <c r="N38" s="153"/>
      <c r="O38" s="137">
        <f t="shared" si="0"/>
        <v>0</v>
      </c>
      <c r="P38" s="585"/>
      <c r="Q38" s="585"/>
      <c r="R38" s="585"/>
    </row>
    <row r="39" spans="1:18" x14ac:dyDescent="0.25">
      <c r="A39" s="586"/>
      <c r="B39" s="587"/>
      <c r="C39" s="587"/>
      <c r="D39" s="586"/>
      <c r="E39" s="588"/>
      <c r="F39" s="589"/>
      <c r="G39" s="590"/>
      <c r="H39" s="585"/>
      <c r="I39" s="590"/>
      <c r="J39" s="585"/>
      <c r="K39" s="95"/>
      <c r="L39" s="95"/>
      <c r="M39" s="95"/>
      <c r="N39" s="153"/>
      <c r="O39" s="137">
        <f t="shared" si="0"/>
        <v>0</v>
      </c>
      <c r="P39" s="585"/>
      <c r="Q39" s="585"/>
      <c r="R39" s="585"/>
    </row>
    <row r="40" spans="1:18" ht="12.75" customHeight="1" x14ac:dyDescent="0.25">
      <c r="A40" s="586"/>
      <c r="B40" s="587"/>
      <c r="C40" s="587"/>
      <c r="D40" s="586"/>
      <c r="E40" s="588"/>
      <c r="F40" s="589"/>
      <c r="G40" s="590"/>
      <c r="H40" s="585"/>
      <c r="I40" s="590"/>
      <c r="J40" s="585"/>
      <c r="K40" s="95"/>
      <c r="L40" s="95"/>
      <c r="M40" s="95"/>
      <c r="N40" s="153"/>
      <c r="O40" s="137">
        <f t="shared" si="0"/>
        <v>0</v>
      </c>
      <c r="P40" s="585"/>
      <c r="Q40" s="585"/>
      <c r="R40" s="585"/>
    </row>
    <row r="41" spans="1:18" ht="12.75" customHeight="1" x14ac:dyDescent="0.25">
      <c r="A41" s="586">
        <v>2</v>
      </c>
      <c r="B41" s="587" t="s">
        <v>321</v>
      </c>
      <c r="C41" s="587" t="s">
        <v>329</v>
      </c>
      <c r="D41" s="586" t="s">
        <v>78</v>
      </c>
      <c r="E41" s="588">
        <v>68</v>
      </c>
      <c r="F41" s="589">
        <f>H41+J41+R41</f>
        <v>2.346858361772</v>
      </c>
      <c r="G41" s="590">
        <v>0.88</v>
      </c>
      <c r="H41" s="585">
        <f>G41*$P$8/1000</f>
        <v>1.7704016</v>
      </c>
      <c r="I41" s="590">
        <v>0.03</v>
      </c>
      <c r="J41" s="585">
        <f>I41*$P$9/1000</f>
        <v>8.4704399999999999E-2</v>
      </c>
      <c r="K41" s="95" t="s">
        <v>96</v>
      </c>
      <c r="L41" s="95" t="s">
        <v>78</v>
      </c>
      <c r="M41" s="95">
        <v>0.93</v>
      </c>
      <c r="N41" s="153">
        <v>0.46700000000000003</v>
      </c>
      <c r="O41" s="137">
        <f t="shared" si="0"/>
        <v>0.43431000000000003</v>
      </c>
      <c r="P41" s="585">
        <f>E41*F41</f>
        <v>159.586368600496</v>
      </c>
      <c r="Q41" s="585">
        <f>SUM(O41:O44)</f>
        <v>0.43431000000000003</v>
      </c>
      <c r="R41" s="585">
        <f>Q41*1.02*1.05*$R$14</f>
        <v>0.4917523617720001</v>
      </c>
    </row>
    <row r="42" spans="1:18" ht="12.75" customHeight="1" x14ac:dyDescent="0.25">
      <c r="A42" s="586"/>
      <c r="B42" s="587"/>
      <c r="C42" s="587"/>
      <c r="D42" s="586"/>
      <c r="E42" s="588"/>
      <c r="F42" s="589"/>
      <c r="G42" s="590"/>
      <c r="H42" s="585"/>
      <c r="I42" s="590"/>
      <c r="J42" s="585"/>
      <c r="K42" s="95"/>
      <c r="L42" s="95"/>
      <c r="M42" s="95"/>
      <c r="N42" s="153"/>
      <c r="O42" s="137">
        <f t="shared" si="0"/>
        <v>0</v>
      </c>
      <c r="P42" s="585"/>
      <c r="Q42" s="585"/>
      <c r="R42" s="585"/>
    </row>
    <row r="43" spans="1:18" ht="12.75" customHeight="1" x14ac:dyDescent="0.25">
      <c r="A43" s="586"/>
      <c r="B43" s="587"/>
      <c r="C43" s="587"/>
      <c r="D43" s="586"/>
      <c r="E43" s="588"/>
      <c r="F43" s="589"/>
      <c r="G43" s="590"/>
      <c r="H43" s="585"/>
      <c r="I43" s="590"/>
      <c r="J43" s="585"/>
      <c r="K43" s="95"/>
      <c r="L43" s="95"/>
      <c r="M43" s="95"/>
      <c r="N43" s="153"/>
      <c r="O43" s="137">
        <f t="shared" si="0"/>
        <v>0</v>
      </c>
      <c r="P43" s="585"/>
      <c r="Q43" s="585"/>
      <c r="R43" s="585"/>
    </row>
    <row r="44" spans="1:18" ht="12.75" customHeight="1" x14ac:dyDescent="0.25">
      <c r="A44" s="586"/>
      <c r="B44" s="587"/>
      <c r="C44" s="587"/>
      <c r="D44" s="586"/>
      <c r="E44" s="588"/>
      <c r="F44" s="589"/>
      <c r="G44" s="590"/>
      <c r="H44" s="585"/>
      <c r="I44" s="590"/>
      <c r="J44" s="585"/>
      <c r="K44" s="95"/>
      <c r="L44" s="95"/>
      <c r="M44" s="95"/>
      <c r="N44" s="153"/>
      <c r="O44" s="137">
        <f t="shared" si="0"/>
        <v>0</v>
      </c>
      <c r="P44" s="585"/>
      <c r="Q44" s="585"/>
      <c r="R44" s="585"/>
    </row>
    <row r="45" spans="1:18" ht="12.75" customHeight="1" x14ac:dyDescent="0.25">
      <c r="A45" s="586">
        <v>3</v>
      </c>
      <c r="B45" s="587" t="s">
        <v>208</v>
      </c>
      <c r="C45" s="587" t="s">
        <v>330</v>
      </c>
      <c r="D45" s="586" t="s">
        <v>78</v>
      </c>
      <c r="E45" s="588">
        <v>42</v>
      </c>
      <c r="F45" s="589">
        <f>H45+J45+R45</f>
        <v>2.7076678466399997</v>
      </c>
      <c r="G45" s="590">
        <v>0.72</v>
      </c>
      <c r="H45" s="585">
        <f>G45*$P$8/1000</f>
        <v>1.4485104</v>
      </c>
      <c r="I45" s="590">
        <v>0.02</v>
      </c>
      <c r="J45" s="585">
        <f>I45*$P$9/1000</f>
        <v>5.6469600000000002E-2</v>
      </c>
      <c r="K45" s="95" t="s">
        <v>96</v>
      </c>
      <c r="L45" s="95" t="s">
        <v>78</v>
      </c>
      <c r="M45" s="95">
        <v>0.94</v>
      </c>
      <c r="N45" s="153">
        <v>1.1299999999999999</v>
      </c>
      <c r="O45" s="137">
        <f t="shared" si="0"/>
        <v>1.0621999999999998</v>
      </c>
      <c r="P45" s="585">
        <f>E45*F45</f>
        <v>113.72204955887999</v>
      </c>
      <c r="Q45" s="585">
        <f>SUM(O45:O48)</f>
        <v>1.0621999999999998</v>
      </c>
      <c r="R45" s="585">
        <f>Q45*1.02*1.05*$R$14</f>
        <v>1.2026878466399997</v>
      </c>
    </row>
    <row r="46" spans="1:18" ht="12.75" customHeight="1" x14ac:dyDescent="0.25">
      <c r="A46" s="586"/>
      <c r="B46" s="587"/>
      <c r="C46" s="587"/>
      <c r="D46" s="586"/>
      <c r="E46" s="588"/>
      <c r="F46" s="589"/>
      <c r="G46" s="590"/>
      <c r="H46" s="585"/>
      <c r="I46" s="590"/>
      <c r="J46" s="585"/>
      <c r="K46" s="95"/>
      <c r="L46" s="95"/>
      <c r="M46" s="95"/>
      <c r="N46" s="153"/>
      <c r="O46" s="137">
        <f t="shared" si="0"/>
        <v>0</v>
      </c>
      <c r="P46" s="585"/>
      <c r="Q46" s="585"/>
      <c r="R46" s="585"/>
    </row>
    <row r="47" spans="1:18" ht="12.75" customHeight="1" x14ac:dyDescent="0.25">
      <c r="A47" s="586"/>
      <c r="B47" s="587"/>
      <c r="C47" s="587"/>
      <c r="D47" s="586"/>
      <c r="E47" s="588"/>
      <c r="F47" s="589"/>
      <c r="G47" s="590"/>
      <c r="H47" s="585"/>
      <c r="I47" s="590"/>
      <c r="J47" s="585"/>
      <c r="K47" s="95"/>
      <c r="L47" s="95"/>
      <c r="M47" s="95"/>
      <c r="N47" s="153"/>
      <c r="O47" s="137">
        <f t="shared" si="0"/>
        <v>0</v>
      </c>
      <c r="P47" s="585"/>
      <c r="Q47" s="585"/>
      <c r="R47" s="585"/>
    </row>
    <row r="48" spans="1:18" ht="12.75" customHeight="1" x14ac:dyDescent="0.25">
      <c r="A48" s="586"/>
      <c r="B48" s="587"/>
      <c r="C48" s="587"/>
      <c r="D48" s="586"/>
      <c r="E48" s="588"/>
      <c r="F48" s="589"/>
      <c r="G48" s="590"/>
      <c r="H48" s="585"/>
      <c r="I48" s="590"/>
      <c r="J48" s="585"/>
      <c r="K48" s="95"/>
      <c r="L48" s="95"/>
      <c r="M48" s="95"/>
      <c r="N48" s="153"/>
      <c r="O48" s="137">
        <f t="shared" si="0"/>
        <v>0</v>
      </c>
      <c r="P48" s="585"/>
      <c r="Q48" s="585"/>
      <c r="R48" s="585"/>
    </row>
    <row r="49" spans="1:18" ht="12.75" customHeight="1" x14ac:dyDescent="0.25">
      <c r="A49" s="586">
        <v>4</v>
      </c>
      <c r="B49" s="467" t="s">
        <v>331</v>
      </c>
      <c r="C49" s="467" t="s">
        <v>332</v>
      </c>
      <c r="D49" s="461" t="s">
        <v>78</v>
      </c>
      <c r="E49" s="491">
        <v>40</v>
      </c>
      <c r="F49" s="589">
        <f>H49+J49+R49</f>
        <v>2.4888082096000002</v>
      </c>
      <c r="G49" s="468">
        <v>0.28999999999999998</v>
      </c>
      <c r="H49" s="585">
        <f>G49*$P$8/1000</f>
        <v>0.58342779999999994</v>
      </c>
      <c r="I49" s="468">
        <v>0.03</v>
      </c>
      <c r="J49" s="585">
        <f>I49*$P$9/1000</f>
        <v>8.4704399999999999E-2</v>
      </c>
      <c r="K49" s="63" t="s">
        <v>96</v>
      </c>
      <c r="L49" s="63" t="s">
        <v>78</v>
      </c>
      <c r="M49" s="63">
        <v>1</v>
      </c>
      <c r="N49" s="164">
        <v>1.6080000000000001</v>
      </c>
      <c r="O49" s="137">
        <f t="shared" si="0"/>
        <v>1.6080000000000001</v>
      </c>
      <c r="P49" s="585">
        <f>E49*F49</f>
        <v>99.552328384000006</v>
      </c>
      <c r="Q49" s="585">
        <f>SUM(O49:O52)</f>
        <v>1.6080000000000001</v>
      </c>
      <c r="R49" s="585">
        <f>Q49*1.02*1.05*$R$14</f>
        <v>1.8206760096000001</v>
      </c>
    </row>
    <row r="50" spans="1:18" ht="12.75" customHeight="1" x14ac:dyDescent="0.25">
      <c r="A50" s="586"/>
      <c r="B50" s="467"/>
      <c r="C50" s="467"/>
      <c r="D50" s="461"/>
      <c r="E50" s="491"/>
      <c r="F50" s="589"/>
      <c r="G50" s="468"/>
      <c r="H50" s="585"/>
      <c r="I50" s="468"/>
      <c r="J50" s="585"/>
      <c r="K50" s="63"/>
      <c r="L50" s="63"/>
      <c r="M50" s="63"/>
      <c r="N50" s="152"/>
      <c r="O50" s="137">
        <f t="shared" si="0"/>
        <v>0</v>
      </c>
      <c r="P50" s="585"/>
      <c r="Q50" s="585"/>
      <c r="R50" s="585"/>
    </row>
    <row r="51" spans="1:18" ht="12.75" customHeight="1" x14ac:dyDescent="0.25">
      <c r="A51" s="586"/>
      <c r="B51" s="467"/>
      <c r="C51" s="467"/>
      <c r="D51" s="461"/>
      <c r="E51" s="491"/>
      <c r="F51" s="589"/>
      <c r="G51" s="468"/>
      <c r="H51" s="585"/>
      <c r="I51" s="468"/>
      <c r="J51" s="585"/>
      <c r="K51" s="63"/>
      <c r="L51" s="63"/>
      <c r="M51" s="65"/>
      <c r="N51" s="152"/>
      <c r="O51" s="137">
        <f t="shared" si="0"/>
        <v>0</v>
      </c>
      <c r="P51" s="585"/>
      <c r="Q51" s="585"/>
      <c r="R51" s="585"/>
    </row>
    <row r="52" spans="1:18" ht="12.75" customHeight="1" x14ac:dyDescent="0.25">
      <c r="A52" s="586"/>
      <c r="B52" s="467"/>
      <c r="C52" s="467"/>
      <c r="D52" s="461"/>
      <c r="E52" s="491"/>
      <c r="F52" s="589"/>
      <c r="G52" s="468"/>
      <c r="H52" s="585"/>
      <c r="I52" s="468"/>
      <c r="J52" s="585"/>
      <c r="K52" s="63"/>
      <c r="L52" s="63"/>
      <c r="M52" s="63"/>
      <c r="N52" s="152"/>
      <c r="O52" s="137">
        <f t="shared" si="0"/>
        <v>0</v>
      </c>
      <c r="P52" s="585"/>
      <c r="Q52" s="585"/>
      <c r="R52" s="585"/>
    </row>
    <row r="53" spans="1:18" ht="12.75" customHeight="1" x14ac:dyDescent="0.25">
      <c r="A53" s="586">
        <v>5</v>
      </c>
      <c r="B53" s="587" t="s">
        <v>212</v>
      </c>
      <c r="C53" s="587" t="s">
        <v>584</v>
      </c>
      <c r="D53" s="586" t="s">
        <v>72</v>
      </c>
      <c r="E53" s="586">
        <v>128</v>
      </c>
      <c r="F53" s="589">
        <f>H53+J53+R53</f>
        <v>3.0212212067999999</v>
      </c>
      <c r="G53" s="590">
        <v>0.72</v>
      </c>
      <c r="H53" s="585">
        <f>G53*$P$8/1000</f>
        <v>1.4485104</v>
      </c>
      <c r="I53" s="590"/>
      <c r="J53" s="585">
        <f>I53*$P$9/1000</f>
        <v>0</v>
      </c>
      <c r="K53" s="95" t="s">
        <v>112</v>
      </c>
      <c r="L53" s="95" t="s">
        <v>72</v>
      </c>
      <c r="M53" s="95">
        <v>1</v>
      </c>
      <c r="N53" s="153">
        <v>1.389</v>
      </c>
      <c r="O53" s="137">
        <f t="shared" si="0"/>
        <v>1.389</v>
      </c>
      <c r="P53" s="585">
        <f>E53*F53</f>
        <v>386.71631447039999</v>
      </c>
      <c r="Q53" s="585">
        <f>SUM(O53:O56)</f>
        <v>1.389</v>
      </c>
      <c r="R53" s="585">
        <f>Q53*1.02*1.05*$R$14</f>
        <v>1.5727108068</v>
      </c>
    </row>
    <row r="54" spans="1:18" ht="12.75" customHeight="1" x14ac:dyDescent="0.25">
      <c r="A54" s="586"/>
      <c r="B54" s="587"/>
      <c r="C54" s="587"/>
      <c r="D54" s="586"/>
      <c r="E54" s="586"/>
      <c r="F54" s="589"/>
      <c r="G54" s="590"/>
      <c r="H54" s="585"/>
      <c r="I54" s="590"/>
      <c r="J54" s="585"/>
      <c r="K54" s="95"/>
      <c r="L54" s="95"/>
      <c r="M54" s="95"/>
      <c r="N54" s="153"/>
      <c r="O54" s="137">
        <f t="shared" si="0"/>
        <v>0</v>
      </c>
      <c r="P54" s="585"/>
      <c r="Q54" s="585"/>
      <c r="R54" s="585"/>
    </row>
    <row r="55" spans="1:18" ht="12.75" customHeight="1" x14ac:dyDescent="0.25">
      <c r="A55" s="586"/>
      <c r="B55" s="587"/>
      <c r="C55" s="587"/>
      <c r="D55" s="586"/>
      <c r="E55" s="586"/>
      <c r="F55" s="589"/>
      <c r="G55" s="590"/>
      <c r="H55" s="585"/>
      <c r="I55" s="590"/>
      <c r="J55" s="585"/>
      <c r="K55" s="95"/>
      <c r="L55" s="95"/>
      <c r="M55" s="97"/>
      <c r="N55" s="153"/>
      <c r="O55" s="137">
        <f t="shared" si="0"/>
        <v>0</v>
      </c>
      <c r="P55" s="585"/>
      <c r="Q55" s="585"/>
      <c r="R55" s="585"/>
    </row>
    <row r="56" spans="1:18" ht="12.75" customHeight="1" x14ac:dyDescent="0.25">
      <c r="A56" s="586"/>
      <c r="B56" s="587"/>
      <c r="C56" s="587"/>
      <c r="D56" s="586"/>
      <c r="E56" s="586"/>
      <c r="F56" s="589"/>
      <c r="G56" s="590"/>
      <c r="H56" s="585"/>
      <c r="I56" s="590"/>
      <c r="J56" s="585"/>
      <c r="K56" s="95"/>
      <c r="L56" s="95"/>
      <c r="M56" s="95"/>
      <c r="N56" s="153"/>
      <c r="O56" s="137">
        <f t="shared" si="0"/>
        <v>0</v>
      </c>
      <c r="P56" s="585"/>
      <c r="Q56" s="585"/>
      <c r="R56" s="585"/>
    </row>
    <row r="57" spans="1:18" x14ac:dyDescent="0.25">
      <c r="A57" s="586">
        <v>6</v>
      </c>
      <c r="B57" s="587" t="s">
        <v>212</v>
      </c>
      <c r="C57" s="587" t="s">
        <v>583</v>
      </c>
      <c r="D57" s="586" t="s">
        <v>72</v>
      </c>
      <c r="E57" s="586">
        <v>42</v>
      </c>
      <c r="F57" s="589">
        <f>H57+J57+R57</f>
        <v>3.2725831932</v>
      </c>
      <c r="G57" s="590">
        <v>0.72</v>
      </c>
      <c r="H57" s="585">
        <f>G57*$P$8/1000</f>
        <v>1.4485104</v>
      </c>
      <c r="I57" s="590"/>
      <c r="J57" s="585">
        <f>I57*$P$9/1000</f>
        <v>0</v>
      </c>
      <c r="K57" s="95" t="s">
        <v>112</v>
      </c>
      <c r="L57" s="95" t="s">
        <v>72</v>
      </c>
      <c r="M57" s="95">
        <v>1</v>
      </c>
      <c r="N57" s="153">
        <v>1.611</v>
      </c>
      <c r="O57" s="137">
        <f t="shared" si="0"/>
        <v>1.611</v>
      </c>
      <c r="P57" s="585">
        <f>E57*F57</f>
        <v>137.44849411440001</v>
      </c>
      <c r="Q57" s="585">
        <f>SUM(O57:O60)</f>
        <v>1.611</v>
      </c>
      <c r="R57" s="585">
        <f>Q57*1.02*1.05*$R$14</f>
        <v>1.8240727932</v>
      </c>
    </row>
    <row r="58" spans="1:18" x14ac:dyDescent="0.25">
      <c r="A58" s="586"/>
      <c r="B58" s="587"/>
      <c r="C58" s="587"/>
      <c r="D58" s="586"/>
      <c r="E58" s="586"/>
      <c r="F58" s="589"/>
      <c r="G58" s="590"/>
      <c r="H58" s="585"/>
      <c r="I58" s="590"/>
      <c r="J58" s="585"/>
      <c r="K58" s="95"/>
      <c r="L58" s="95"/>
      <c r="M58" s="95"/>
      <c r="N58" s="153"/>
      <c r="O58" s="137">
        <f t="shared" si="0"/>
        <v>0</v>
      </c>
      <c r="P58" s="585"/>
      <c r="Q58" s="585"/>
      <c r="R58" s="585"/>
    </row>
    <row r="59" spans="1:18" x14ac:dyDescent="0.25">
      <c r="A59" s="586"/>
      <c r="B59" s="587"/>
      <c r="C59" s="587"/>
      <c r="D59" s="586"/>
      <c r="E59" s="586"/>
      <c r="F59" s="589"/>
      <c r="G59" s="590"/>
      <c r="H59" s="585"/>
      <c r="I59" s="590"/>
      <c r="J59" s="585"/>
      <c r="K59" s="95"/>
      <c r="L59" s="95"/>
      <c r="M59" s="97"/>
      <c r="N59" s="153"/>
      <c r="O59" s="137">
        <f t="shared" si="0"/>
        <v>0</v>
      </c>
      <c r="P59" s="585"/>
      <c r="Q59" s="585"/>
      <c r="R59" s="585"/>
    </row>
    <row r="60" spans="1:18" x14ac:dyDescent="0.25">
      <c r="A60" s="586"/>
      <c r="B60" s="587"/>
      <c r="C60" s="587"/>
      <c r="D60" s="586"/>
      <c r="E60" s="586"/>
      <c r="F60" s="589"/>
      <c r="G60" s="590"/>
      <c r="H60" s="585"/>
      <c r="I60" s="590"/>
      <c r="J60" s="585"/>
      <c r="K60" s="95"/>
      <c r="L60" s="95"/>
      <c r="M60" s="95"/>
      <c r="N60" s="153"/>
      <c r="O60" s="137">
        <f t="shared" si="0"/>
        <v>0</v>
      </c>
      <c r="P60" s="585"/>
      <c r="Q60" s="585"/>
      <c r="R60" s="585"/>
    </row>
    <row r="61" spans="1:18" x14ac:dyDescent="0.25">
      <c r="A61" s="586">
        <v>7</v>
      </c>
      <c r="B61" s="587" t="s">
        <v>212</v>
      </c>
      <c r="C61" s="587" t="s">
        <v>582</v>
      </c>
      <c r="D61" s="586" t="s">
        <v>72</v>
      </c>
      <c r="E61" s="586">
        <v>30</v>
      </c>
      <c r="F61" s="589">
        <f>H61+J61+R61</f>
        <v>3.7447361136000001</v>
      </c>
      <c r="G61" s="590">
        <v>0.72</v>
      </c>
      <c r="H61" s="585">
        <f>G61*$P$8/1000</f>
        <v>1.4485104</v>
      </c>
      <c r="I61" s="590"/>
      <c r="J61" s="585">
        <f>I61*$P$9/1000</f>
        <v>0</v>
      </c>
      <c r="K61" s="95" t="s">
        <v>112</v>
      </c>
      <c r="L61" s="95" t="s">
        <v>72</v>
      </c>
      <c r="M61" s="95">
        <v>1</v>
      </c>
      <c r="N61" s="153">
        <v>2.028</v>
      </c>
      <c r="O61" s="137">
        <f t="shared" si="0"/>
        <v>2.028</v>
      </c>
      <c r="P61" s="585">
        <f>E61*F61</f>
        <v>112.34208340800001</v>
      </c>
      <c r="Q61" s="585">
        <f>SUM(O61:O64)</f>
        <v>2.028</v>
      </c>
      <c r="R61" s="585">
        <f>Q61*1.02*1.05*$R$14</f>
        <v>2.2962257136000002</v>
      </c>
    </row>
    <row r="62" spans="1:18" x14ac:dyDescent="0.25">
      <c r="A62" s="586"/>
      <c r="B62" s="587"/>
      <c r="C62" s="587"/>
      <c r="D62" s="586"/>
      <c r="E62" s="586"/>
      <c r="F62" s="589"/>
      <c r="G62" s="590"/>
      <c r="H62" s="585"/>
      <c r="I62" s="590"/>
      <c r="J62" s="585"/>
      <c r="K62" s="95"/>
      <c r="L62" s="95"/>
      <c r="M62" s="95"/>
      <c r="N62" s="153"/>
      <c r="O62" s="137">
        <f t="shared" si="0"/>
        <v>0</v>
      </c>
      <c r="P62" s="585"/>
      <c r="Q62" s="585"/>
      <c r="R62" s="585"/>
    </row>
    <row r="63" spans="1:18" x14ac:dyDescent="0.25">
      <c r="A63" s="586"/>
      <c r="B63" s="587"/>
      <c r="C63" s="587"/>
      <c r="D63" s="586"/>
      <c r="E63" s="586"/>
      <c r="F63" s="589"/>
      <c r="G63" s="590"/>
      <c r="H63" s="585"/>
      <c r="I63" s="590"/>
      <c r="J63" s="585"/>
      <c r="K63" s="95"/>
      <c r="L63" s="95"/>
      <c r="M63" s="97"/>
      <c r="N63" s="153"/>
      <c r="O63" s="137">
        <f t="shared" si="0"/>
        <v>0</v>
      </c>
      <c r="P63" s="585"/>
      <c r="Q63" s="585"/>
      <c r="R63" s="585"/>
    </row>
    <row r="64" spans="1:18" x14ac:dyDescent="0.25">
      <c r="A64" s="586"/>
      <c r="B64" s="587"/>
      <c r="C64" s="587"/>
      <c r="D64" s="586"/>
      <c r="E64" s="586"/>
      <c r="F64" s="589"/>
      <c r="G64" s="590"/>
      <c r="H64" s="585"/>
      <c r="I64" s="590"/>
      <c r="J64" s="585"/>
      <c r="K64" s="95"/>
      <c r="L64" s="95"/>
      <c r="M64" s="95"/>
      <c r="N64" s="153"/>
      <c r="O64" s="137">
        <f t="shared" si="0"/>
        <v>0</v>
      </c>
      <c r="P64" s="585"/>
      <c r="Q64" s="585"/>
      <c r="R64" s="585"/>
    </row>
    <row r="65" spans="1:18" x14ac:dyDescent="0.25">
      <c r="A65" s="586">
        <v>8</v>
      </c>
      <c r="B65" s="587" t="s">
        <v>212</v>
      </c>
      <c r="C65" s="587" t="s">
        <v>581</v>
      </c>
      <c r="D65" s="586" t="s">
        <v>72</v>
      </c>
      <c r="E65" s="586">
        <v>6</v>
      </c>
      <c r="F65" s="589">
        <f>H65+J65+R65</f>
        <v>7.3589138639999998</v>
      </c>
      <c r="G65" s="590">
        <v>0.72</v>
      </c>
      <c r="H65" s="585">
        <f>G65*$P$8/1000</f>
        <v>1.4485104</v>
      </c>
      <c r="I65" s="590"/>
      <c r="J65" s="585">
        <f>I65*$P$9/1000</f>
        <v>0</v>
      </c>
      <c r="K65" s="95" t="s">
        <v>112</v>
      </c>
      <c r="L65" s="95" t="s">
        <v>72</v>
      </c>
      <c r="M65" s="95">
        <v>1</v>
      </c>
      <c r="N65" s="153">
        <v>5.22</v>
      </c>
      <c r="O65" s="137">
        <f t="shared" si="0"/>
        <v>5.22</v>
      </c>
      <c r="P65" s="585">
        <f>E65*F65</f>
        <v>44.153483183999995</v>
      </c>
      <c r="Q65" s="585">
        <f>SUM(O65:O68)</f>
        <v>5.22</v>
      </c>
      <c r="R65" s="585">
        <f>Q65*1.02*1.05*$R$14</f>
        <v>5.9104034639999998</v>
      </c>
    </row>
    <row r="66" spans="1:18" x14ac:dyDescent="0.25">
      <c r="A66" s="586"/>
      <c r="B66" s="587"/>
      <c r="C66" s="587"/>
      <c r="D66" s="586"/>
      <c r="E66" s="586"/>
      <c r="F66" s="589"/>
      <c r="G66" s="590"/>
      <c r="H66" s="585"/>
      <c r="I66" s="590"/>
      <c r="J66" s="585"/>
      <c r="K66" s="95"/>
      <c r="L66" s="95"/>
      <c r="M66" s="95"/>
      <c r="N66" s="153"/>
      <c r="O66" s="137">
        <f t="shared" si="0"/>
        <v>0</v>
      </c>
      <c r="P66" s="585"/>
      <c r="Q66" s="585"/>
      <c r="R66" s="585"/>
    </row>
    <row r="67" spans="1:18" x14ac:dyDescent="0.25">
      <c r="A67" s="586"/>
      <c r="B67" s="587"/>
      <c r="C67" s="587"/>
      <c r="D67" s="586"/>
      <c r="E67" s="586"/>
      <c r="F67" s="589"/>
      <c r="G67" s="590"/>
      <c r="H67" s="585"/>
      <c r="I67" s="590"/>
      <c r="J67" s="585"/>
      <c r="K67" s="95"/>
      <c r="L67" s="95"/>
      <c r="M67" s="97"/>
      <c r="N67" s="153"/>
      <c r="O67" s="137">
        <f t="shared" si="0"/>
        <v>0</v>
      </c>
      <c r="P67" s="585"/>
      <c r="Q67" s="585"/>
      <c r="R67" s="585"/>
    </row>
    <row r="68" spans="1:18" x14ac:dyDescent="0.25">
      <c r="A68" s="586"/>
      <c r="B68" s="587"/>
      <c r="C68" s="587"/>
      <c r="D68" s="586"/>
      <c r="E68" s="586"/>
      <c r="F68" s="589"/>
      <c r="G68" s="590"/>
      <c r="H68" s="585"/>
      <c r="I68" s="590"/>
      <c r="J68" s="585"/>
      <c r="K68" s="95"/>
      <c r="L68" s="95"/>
      <c r="M68" s="95"/>
      <c r="N68" s="153"/>
      <c r="O68" s="137">
        <f t="shared" si="0"/>
        <v>0</v>
      </c>
      <c r="P68" s="585"/>
      <c r="Q68" s="585"/>
      <c r="R68" s="585"/>
    </row>
    <row r="69" spans="1:18" ht="12.75" customHeight="1" x14ac:dyDescent="0.25">
      <c r="A69" s="586">
        <v>9</v>
      </c>
      <c r="B69" s="522" t="s">
        <v>336</v>
      </c>
      <c r="C69" s="522" t="s">
        <v>1698</v>
      </c>
      <c r="D69" s="591" t="s">
        <v>72</v>
      </c>
      <c r="E69" s="594">
        <v>42</v>
      </c>
      <c r="F69" s="597">
        <f>H69+J69+R69</f>
        <v>46.68438935999999</v>
      </c>
      <c r="G69" s="603">
        <v>0.51</v>
      </c>
      <c r="H69" s="600">
        <f>G69*$P$8/1000</f>
        <v>1.0260282000000001</v>
      </c>
      <c r="I69" s="606">
        <v>0.01</v>
      </c>
      <c r="J69" s="600">
        <f>I69*$P$9/1000</f>
        <v>2.8234800000000001E-2</v>
      </c>
      <c r="K69" s="95" t="s">
        <v>337</v>
      </c>
      <c r="L69" s="95" t="s">
        <v>72</v>
      </c>
      <c r="M69" s="95">
        <v>1</v>
      </c>
      <c r="N69" s="153">
        <v>40.299999999999997</v>
      </c>
      <c r="O69" s="137">
        <f t="shared" si="0"/>
        <v>40.299999999999997</v>
      </c>
      <c r="P69" s="600">
        <f>E69*F69</f>
        <v>1960.7443531199997</v>
      </c>
      <c r="Q69" s="600">
        <f>SUM(O69:O72)</f>
        <v>40.299999999999997</v>
      </c>
      <c r="R69" s="600">
        <f>Q69*1.02*1.05*$R$14</f>
        <v>45.630126359999991</v>
      </c>
    </row>
    <row r="70" spans="1:18" x14ac:dyDescent="0.25">
      <c r="A70" s="586"/>
      <c r="B70" s="523"/>
      <c r="C70" s="523"/>
      <c r="D70" s="592"/>
      <c r="E70" s="595"/>
      <c r="F70" s="598"/>
      <c r="G70" s="604"/>
      <c r="H70" s="601"/>
      <c r="I70" s="607"/>
      <c r="J70" s="601"/>
      <c r="K70" s="95"/>
      <c r="L70" s="95"/>
      <c r="M70" s="95"/>
      <c r="N70" s="153"/>
      <c r="O70" s="137">
        <f t="shared" si="0"/>
        <v>0</v>
      </c>
      <c r="P70" s="601"/>
      <c r="Q70" s="601"/>
      <c r="R70" s="601"/>
    </row>
    <row r="71" spans="1:18" x14ac:dyDescent="0.25">
      <c r="A71" s="586"/>
      <c r="B71" s="523"/>
      <c r="C71" s="523"/>
      <c r="D71" s="592"/>
      <c r="E71" s="595"/>
      <c r="F71" s="598"/>
      <c r="G71" s="604"/>
      <c r="H71" s="601"/>
      <c r="I71" s="607"/>
      <c r="J71" s="601"/>
      <c r="K71" s="95"/>
      <c r="L71" s="95"/>
      <c r="M71" s="97"/>
      <c r="N71" s="153"/>
      <c r="O71" s="137">
        <f t="shared" si="0"/>
        <v>0</v>
      </c>
      <c r="P71" s="601"/>
      <c r="Q71" s="601"/>
      <c r="R71" s="601"/>
    </row>
    <row r="72" spans="1:18" x14ac:dyDescent="0.25">
      <c r="A72" s="586"/>
      <c r="B72" s="524"/>
      <c r="C72" s="524"/>
      <c r="D72" s="593"/>
      <c r="E72" s="596"/>
      <c r="F72" s="599"/>
      <c r="G72" s="605"/>
      <c r="H72" s="602"/>
      <c r="I72" s="608"/>
      <c r="J72" s="602"/>
      <c r="K72" s="95"/>
      <c r="L72" s="95"/>
      <c r="M72" s="95"/>
      <c r="N72" s="153"/>
      <c r="O72" s="137">
        <f t="shared" si="0"/>
        <v>0</v>
      </c>
      <c r="P72" s="602"/>
      <c r="Q72" s="602"/>
      <c r="R72" s="602"/>
    </row>
    <row r="73" spans="1:18" ht="12.75" customHeight="1" x14ac:dyDescent="0.25">
      <c r="A73" s="586">
        <v>10</v>
      </c>
      <c r="B73" s="522" t="s">
        <v>336</v>
      </c>
      <c r="C73" s="522" t="s">
        <v>339</v>
      </c>
      <c r="D73" s="591" t="s">
        <v>72</v>
      </c>
      <c r="E73" s="594">
        <v>5</v>
      </c>
      <c r="F73" s="597">
        <f>H73+J73+R73</f>
        <v>8.1308954999999994</v>
      </c>
      <c r="G73" s="603">
        <v>0.51</v>
      </c>
      <c r="H73" s="600">
        <f>G73*$P$8/1000</f>
        <v>1.0260282000000001</v>
      </c>
      <c r="I73" s="606">
        <v>0.01</v>
      </c>
      <c r="J73" s="600">
        <f>I73*$P$9/1000</f>
        <v>2.8234800000000001E-2</v>
      </c>
      <c r="K73" s="95" t="s">
        <v>337</v>
      </c>
      <c r="L73" s="95" t="s">
        <v>72</v>
      </c>
      <c r="M73" s="95">
        <v>1</v>
      </c>
      <c r="N73" s="153">
        <v>6.25</v>
      </c>
      <c r="O73" s="137">
        <f t="shared" si="0"/>
        <v>6.25</v>
      </c>
      <c r="P73" s="600">
        <f>E73*F73</f>
        <v>40.654477499999999</v>
      </c>
      <c r="Q73" s="600">
        <f>SUM(O73:O76)</f>
        <v>6.25</v>
      </c>
      <c r="R73" s="600">
        <f>Q73*1.02*1.05*$R$14</f>
        <v>7.0766324999999997</v>
      </c>
    </row>
    <row r="74" spans="1:18" x14ac:dyDescent="0.25">
      <c r="A74" s="586"/>
      <c r="B74" s="523"/>
      <c r="C74" s="523"/>
      <c r="D74" s="592"/>
      <c r="E74" s="595"/>
      <c r="F74" s="598"/>
      <c r="G74" s="604"/>
      <c r="H74" s="601"/>
      <c r="I74" s="607"/>
      <c r="J74" s="601"/>
      <c r="K74" s="95"/>
      <c r="L74" s="95"/>
      <c r="M74" s="95"/>
      <c r="N74" s="153"/>
      <c r="O74" s="137">
        <f t="shared" si="0"/>
        <v>0</v>
      </c>
      <c r="P74" s="601"/>
      <c r="Q74" s="601"/>
      <c r="R74" s="601"/>
    </row>
    <row r="75" spans="1:18" x14ac:dyDescent="0.25">
      <c r="A75" s="586"/>
      <c r="B75" s="523"/>
      <c r="C75" s="523"/>
      <c r="D75" s="592"/>
      <c r="E75" s="595"/>
      <c r="F75" s="598"/>
      <c r="G75" s="604"/>
      <c r="H75" s="601"/>
      <c r="I75" s="607"/>
      <c r="J75" s="601"/>
      <c r="K75" s="95"/>
      <c r="L75" s="95"/>
      <c r="M75" s="97"/>
      <c r="N75" s="153"/>
      <c r="O75" s="137">
        <f t="shared" si="0"/>
        <v>0</v>
      </c>
      <c r="P75" s="601"/>
      <c r="Q75" s="601"/>
      <c r="R75" s="601"/>
    </row>
    <row r="76" spans="1:18" x14ac:dyDescent="0.25">
      <c r="A76" s="586"/>
      <c r="B76" s="524"/>
      <c r="C76" s="524"/>
      <c r="D76" s="593"/>
      <c r="E76" s="596"/>
      <c r="F76" s="599"/>
      <c r="G76" s="605"/>
      <c r="H76" s="602"/>
      <c r="I76" s="608"/>
      <c r="J76" s="602"/>
      <c r="K76" s="95"/>
      <c r="L76" s="95"/>
      <c r="M76" s="95"/>
      <c r="N76" s="153"/>
      <c r="O76" s="137">
        <f t="shared" si="0"/>
        <v>0</v>
      </c>
      <c r="P76" s="602"/>
      <c r="Q76" s="602"/>
      <c r="R76" s="602"/>
    </row>
    <row r="77" spans="1:18" x14ac:dyDescent="0.25">
      <c r="A77" s="586">
        <v>11</v>
      </c>
      <c r="B77" s="587" t="s">
        <v>340</v>
      </c>
      <c r="C77" s="587" t="s">
        <v>585</v>
      </c>
      <c r="D77" s="586" t="s">
        <v>97</v>
      </c>
      <c r="E77" s="586">
        <v>2</v>
      </c>
      <c r="F77" s="589">
        <f>H77+J77+R77</f>
        <v>37.928216519999999</v>
      </c>
      <c r="G77" s="590">
        <v>1.8</v>
      </c>
      <c r="H77" s="585">
        <f>G77*$P$8/1000</f>
        <v>3.6212759999999999</v>
      </c>
      <c r="I77" s="590">
        <v>0.08</v>
      </c>
      <c r="J77" s="585">
        <f>I77*$P$9/1000</f>
        <v>0.22587840000000001</v>
      </c>
      <c r="K77" s="95" t="s">
        <v>341</v>
      </c>
      <c r="L77" s="95" t="s">
        <v>72</v>
      </c>
      <c r="M77" s="95">
        <v>1</v>
      </c>
      <c r="N77" s="100">
        <v>6</v>
      </c>
      <c r="O77" s="137">
        <f t="shared" si="0"/>
        <v>6</v>
      </c>
      <c r="P77" s="585">
        <f>E77*F77</f>
        <v>75.856433039999999</v>
      </c>
      <c r="Q77" s="585">
        <f>SUM(O77:O81)</f>
        <v>30.099999999999998</v>
      </c>
      <c r="R77" s="585">
        <f>Q77*1.02*1.05*$R$14</f>
        <v>34.081062119999999</v>
      </c>
    </row>
    <row r="78" spans="1:18" x14ac:dyDescent="0.25">
      <c r="A78" s="586"/>
      <c r="B78" s="587"/>
      <c r="C78" s="587"/>
      <c r="D78" s="586"/>
      <c r="E78" s="586"/>
      <c r="F78" s="589"/>
      <c r="G78" s="590"/>
      <c r="H78" s="585"/>
      <c r="I78" s="590"/>
      <c r="J78" s="585"/>
      <c r="K78" s="95" t="s">
        <v>342</v>
      </c>
      <c r="L78" s="95" t="s">
        <v>78</v>
      </c>
      <c r="M78" s="100">
        <v>20</v>
      </c>
      <c r="N78" s="95">
        <v>0.7</v>
      </c>
      <c r="O78" s="137">
        <f t="shared" si="0"/>
        <v>14</v>
      </c>
      <c r="P78" s="585"/>
      <c r="Q78" s="585"/>
      <c r="R78" s="585"/>
    </row>
    <row r="79" spans="1:18" x14ac:dyDescent="0.25">
      <c r="A79" s="586"/>
      <c r="B79" s="587"/>
      <c r="C79" s="587"/>
      <c r="D79" s="586"/>
      <c r="E79" s="586"/>
      <c r="F79" s="589"/>
      <c r="G79" s="590"/>
      <c r="H79" s="585"/>
      <c r="I79" s="590"/>
      <c r="J79" s="585"/>
      <c r="K79" s="95" t="s">
        <v>343</v>
      </c>
      <c r="L79" s="95" t="s">
        <v>72</v>
      </c>
      <c r="M79" s="95">
        <v>2</v>
      </c>
      <c r="N79" s="95">
        <v>0.7</v>
      </c>
      <c r="O79" s="137">
        <f t="shared" si="0"/>
        <v>1.4</v>
      </c>
      <c r="P79" s="585"/>
      <c r="Q79" s="585"/>
      <c r="R79" s="585"/>
    </row>
    <row r="80" spans="1:18" x14ac:dyDescent="0.25">
      <c r="A80" s="586"/>
      <c r="B80" s="587"/>
      <c r="C80" s="587"/>
      <c r="D80" s="586"/>
      <c r="E80" s="586"/>
      <c r="F80" s="589"/>
      <c r="G80" s="590"/>
      <c r="H80" s="585"/>
      <c r="I80" s="590"/>
      <c r="J80" s="585"/>
      <c r="K80" s="95" t="s">
        <v>344</v>
      </c>
      <c r="L80" s="95" t="s">
        <v>72</v>
      </c>
      <c r="M80" s="95">
        <v>1</v>
      </c>
      <c r="N80" s="95">
        <v>0.7</v>
      </c>
      <c r="O80" s="137">
        <f t="shared" si="0"/>
        <v>0.7</v>
      </c>
      <c r="P80" s="585"/>
      <c r="Q80" s="585"/>
      <c r="R80" s="585"/>
    </row>
    <row r="81" spans="1:18" x14ac:dyDescent="0.25">
      <c r="A81" s="586"/>
      <c r="B81" s="587"/>
      <c r="C81" s="587"/>
      <c r="D81" s="586"/>
      <c r="E81" s="586"/>
      <c r="F81" s="589"/>
      <c r="G81" s="590"/>
      <c r="H81" s="585"/>
      <c r="I81" s="590"/>
      <c r="J81" s="585"/>
      <c r="K81" s="95" t="s">
        <v>345</v>
      </c>
      <c r="L81" s="95" t="s">
        <v>72</v>
      </c>
      <c r="M81" s="95">
        <v>1</v>
      </c>
      <c r="N81" s="95">
        <v>8</v>
      </c>
      <c r="O81" s="137">
        <f t="shared" ref="O81:O144" si="1">M81*N81</f>
        <v>8</v>
      </c>
      <c r="P81" s="585"/>
      <c r="Q81" s="585"/>
      <c r="R81" s="585"/>
    </row>
    <row r="82" spans="1:18" s="136" customFormat="1" x14ac:dyDescent="0.25">
      <c r="A82" s="485">
        <v>9</v>
      </c>
      <c r="B82" s="506" t="s">
        <v>333</v>
      </c>
      <c r="C82" s="506" t="s">
        <v>334</v>
      </c>
      <c r="D82" s="485" t="s">
        <v>72</v>
      </c>
      <c r="E82" s="485">
        <v>3</v>
      </c>
      <c r="F82" s="577">
        <f>H82+J82+R82</f>
        <v>63.078993799999992</v>
      </c>
      <c r="G82" s="480">
        <v>2.5</v>
      </c>
      <c r="H82" s="576">
        <f>G82*$P$8/1000</f>
        <v>5.0295500000000004</v>
      </c>
      <c r="I82" s="480">
        <v>0.16500000000000001</v>
      </c>
      <c r="J82" s="576">
        <f>I82*$P$9/1000</f>
        <v>0.46587420000000002</v>
      </c>
      <c r="K82" s="113" t="s">
        <v>335</v>
      </c>
      <c r="L82" s="113" t="s">
        <v>72</v>
      </c>
      <c r="M82" s="113">
        <v>1</v>
      </c>
      <c r="N82" s="319">
        <v>53.4</v>
      </c>
      <c r="O82" s="137">
        <f t="shared" si="1"/>
        <v>53.4</v>
      </c>
      <c r="P82" s="576">
        <f>E82*F82</f>
        <v>189.23698139999999</v>
      </c>
      <c r="Q82" s="576">
        <f>SUM(O82:O85)</f>
        <v>53.4</v>
      </c>
      <c r="R82" s="576">
        <f>Q82*1.02*$R$14</f>
        <v>57.58356959999999</v>
      </c>
    </row>
    <row r="83" spans="1:18" s="136" customFormat="1" x14ac:dyDescent="0.25">
      <c r="A83" s="485"/>
      <c r="B83" s="506"/>
      <c r="C83" s="506"/>
      <c r="D83" s="485"/>
      <c r="E83" s="485"/>
      <c r="F83" s="577"/>
      <c r="G83" s="480"/>
      <c r="H83" s="576"/>
      <c r="I83" s="480"/>
      <c r="J83" s="576"/>
      <c r="K83" s="113"/>
      <c r="L83" s="113"/>
      <c r="M83" s="113"/>
      <c r="N83" s="319"/>
      <c r="O83" s="137">
        <f t="shared" si="1"/>
        <v>0</v>
      </c>
      <c r="P83" s="576"/>
      <c r="Q83" s="576"/>
      <c r="R83" s="576"/>
    </row>
    <row r="84" spans="1:18" s="136" customFormat="1" x14ac:dyDescent="0.25">
      <c r="A84" s="485"/>
      <c r="B84" s="506"/>
      <c r="C84" s="506"/>
      <c r="D84" s="485"/>
      <c r="E84" s="485"/>
      <c r="F84" s="577"/>
      <c r="G84" s="480"/>
      <c r="H84" s="576"/>
      <c r="I84" s="480"/>
      <c r="J84" s="576"/>
      <c r="K84" s="113"/>
      <c r="L84" s="113"/>
      <c r="M84" s="181"/>
      <c r="N84" s="319"/>
      <c r="O84" s="137">
        <f t="shared" si="1"/>
        <v>0</v>
      </c>
      <c r="P84" s="576"/>
      <c r="Q84" s="576"/>
      <c r="R84" s="576"/>
    </row>
    <row r="85" spans="1:18" s="136" customFormat="1" x14ac:dyDescent="0.25">
      <c r="A85" s="485"/>
      <c r="B85" s="506"/>
      <c r="C85" s="506"/>
      <c r="D85" s="485"/>
      <c r="E85" s="485"/>
      <c r="F85" s="577"/>
      <c r="G85" s="480"/>
      <c r="H85" s="576"/>
      <c r="I85" s="480"/>
      <c r="J85" s="576"/>
      <c r="K85" s="113"/>
      <c r="L85" s="113"/>
      <c r="M85" s="113"/>
      <c r="N85" s="319"/>
      <c r="O85" s="137">
        <f t="shared" si="1"/>
        <v>0</v>
      </c>
      <c r="P85" s="576"/>
      <c r="Q85" s="576"/>
      <c r="R85" s="576"/>
    </row>
    <row r="86" spans="1:18" x14ac:dyDescent="0.25">
      <c r="A86" s="461">
        <v>12</v>
      </c>
      <c r="B86" s="467" t="s">
        <v>346</v>
      </c>
      <c r="C86" s="467" t="s">
        <v>347</v>
      </c>
      <c r="D86" s="461" t="s">
        <v>72</v>
      </c>
      <c r="E86" s="461">
        <v>1</v>
      </c>
      <c r="F86" s="531">
        <f>H86+J86+R86</f>
        <v>32.448358206800002</v>
      </c>
      <c r="G86" s="468">
        <v>3.67</v>
      </c>
      <c r="H86" s="585">
        <f>G86*$P$8/1000</f>
        <v>7.3833793999999999</v>
      </c>
      <c r="I86" s="468">
        <v>0.3</v>
      </c>
      <c r="J86" s="585">
        <f>I86*$P$9/1000</f>
        <v>0.84704400000000002</v>
      </c>
      <c r="K86" s="63" t="s">
        <v>348</v>
      </c>
      <c r="L86" s="63" t="s">
        <v>72</v>
      </c>
      <c r="M86" s="63">
        <v>1</v>
      </c>
      <c r="N86" s="152">
        <v>21.388999999999999</v>
      </c>
      <c r="O86" s="137">
        <f t="shared" si="1"/>
        <v>21.388999999999999</v>
      </c>
      <c r="P86" s="462">
        <f>E86*F86</f>
        <v>32.448358206800002</v>
      </c>
      <c r="Q86" s="462">
        <f>SUM(O86:O89)</f>
        <v>21.388999999999999</v>
      </c>
      <c r="R86" s="585">
        <f>Q86*1.02*1.05*$R$14</f>
        <v>24.217934806800002</v>
      </c>
    </row>
    <row r="87" spans="1:18" x14ac:dyDescent="0.25">
      <c r="A87" s="461"/>
      <c r="B87" s="467"/>
      <c r="C87" s="467"/>
      <c r="D87" s="461"/>
      <c r="E87" s="461"/>
      <c r="F87" s="531"/>
      <c r="G87" s="468"/>
      <c r="H87" s="585"/>
      <c r="I87" s="468"/>
      <c r="J87" s="585"/>
      <c r="K87" s="63"/>
      <c r="L87" s="63"/>
      <c r="M87" s="63"/>
      <c r="N87" s="152"/>
      <c r="O87" s="137">
        <f t="shared" si="1"/>
        <v>0</v>
      </c>
      <c r="P87" s="462"/>
      <c r="Q87" s="462"/>
      <c r="R87" s="585"/>
    </row>
    <row r="88" spans="1:18" x14ac:dyDescent="0.25">
      <c r="A88" s="461"/>
      <c r="B88" s="467"/>
      <c r="C88" s="467"/>
      <c r="D88" s="461"/>
      <c r="E88" s="461"/>
      <c r="F88" s="531"/>
      <c r="G88" s="468"/>
      <c r="H88" s="585"/>
      <c r="I88" s="468"/>
      <c r="J88" s="585"/>
      <c r="K88" s="63"/>
      <c r="L88" s="63"/>
      <c r="M88" s="63"/>
      <c r="N88" s="152"/>
      <c r="O88" s="137">
        <f t="shared" si="1"/>
        <v>0</v>
      </c>
      <c r="P88" s="462"/>
      <c r="Q88" s="462"/>
      <c r="R88" s="585"/>
    </row>
    <row r="89" spans="1:18" x14ac:dyDescent="0.25">
      <c r="A89" s="461"/>
      <c r="B89" s="467"/>
      <c r="C89" s="467"/>
      <c r="D89" s="461"/>
      <c r="E89" s="461"/>
      <c r="F89" s="531"/>
      <c r="G89" s="468"/>
      <c r="H89" s="585"/>
      <c r="I89" s="468"/>
      <c r="J89" s="585"/>
      <c r="K89" s="63"/>
      <c r="L89" s="63"/>
      <c r="M89" s="63"/>
      <c r="N89" s="152"/>
      <c r="O89" s="137">
        <f t="shared" si="1"/>
        <v>0</v>
      </c>
      <c r="P89" s="462"/>
      <c r="Q89" s="462"/>
      <c r="R89" s="585"/>
    </row>
    <row r="90" spans="1:18" x14ac:dyDescent="0.25">
      <c r="A90" s="461">
        <v>13</v>
      </c>
      <c r="B90" s="467" t="s">
        <v>93</v>
      </c>
      <c r="C90" s="467" t="s">
        <v>1611</v>
      </c>
      <c r="D90" s="461" t="s">
        <v>72</v>
      </c>
      <c r="E90" s="461">
        <v>1</v>
      </c>
      <c r="F90" s="531">
        <f>H90+J90+R90</f>
        <v>5.1891530795999996</v>
      </c>
      <c r="G90" s="468"/>
      <c r="H90" s="585">
        <f>G90*$P$8/1000</f>
        <v>0</v>
      </c>
      <c r="I90" s="468"/>
      <c r="J90" s="585">
        <f>I90*$P$9/1000</f>
        <v>0</v>
      </c>
      <c r="K90" s="63" t="s">
        <v>217</v>
      </c>
      <c r="L90" s="63" t="s">
        <v>72</v>
      </c>
      <c r="M90" s="63">
        <v>1</v>
      </c>
      <c r="N90" s="152">
        <v>4.5830000000000002</v>
      </c>
      <c r="O90" s="137">
        <f t="shared" si="1"/>
        <v>4.5830000000000002</v>
      </c>
      <c r="P90" s="462">
        <f>E90*F90</f>
        <v>5.1891530795999996</v>
      </c>
      <c r="Q90" s="462">
        <f>SUM(O90:O93)</f>
        <v>4.5830000000000002</v>
      </c>
      <c r="R90" s="585">
        <f>Q90*1.02*1.05*$R$14</f>
        <v>5.1891530795999996</v>
      </c>
    </row>
    <row r="91" spans="1:18" x14ac:dyDescent="0.25">
      <c r="A91" s="461"/>
      <c r="B91" s="467"/>
      <c r="C91" s="467"/>
      <c r="D91" s="461"/>
      <c r="E91" s="461"/>
      <c r="F91" s="531"/>
      <c r="G91" s="468"/>
      <c r="H91" s="585"/>
      <c r="I91" s="468"/>
      <c r="J91" s="585"/>
      <c r="K91" s="63"/>
      <c r="L91" s="63"/>
      <c r="M91" s="63"/>
      <c r="N91" s="152"/>
      <c r="O91" s="137">
        <f t="shared" si="1"/>
        <v>0</v>
      </c>
      <c r="P91" s="462"/>
      <c r="Q91" s="462"/>
      <c r="R91" s="585"/>
    </row>
    <row r="92" spans="1:18" x14ac:dyDescent="0.25">
      <c r="A92" s="461"/>
      <c r="B92" s="467"/>
      <c r="C92" s="467"/>
      <c r="D92" s="461"/>
      <c r="E92" s="461"/>
      <c r="F92" s="531"/>
      <c r="G92" s="468"/>
      <c r="H92" s="585"/>
      <c r="I92" s="468"/>
      <c r="J92" s="585"/>
      <c r="K92" s="63"/>
      <c r="L92" s="63"/>
      <c r="M92" s="65"/>
      <c r="N92" s="152"/>
      <c r="O92" s="137">
        <f t="shared" si="1"/>
        <v>0</v>
      </c>
      <c r="P92" s="462"/>
      <c r="Q92" s="462"/>
      <c r="R92" s="585"/>
    </row>
    <row r="93" spans="1:18" x14ac:dyDescent="0.25">
      <c r="A93" s="461"/>
      <c r="B93" s="467"/>
      <c r="C93" s="467"/>
      <c r="D93" s="461"/>
      <c r="E93" s="461"/>
      <c r="F93" s="531"/>
      <c r="G93" s="468"/>
      <c r="H93" s="585"/>
      <c r="I93" s="468"/>
      <c r="J93" s="585"/>
      <c r="K93" s="63"/>
      <c r="L93" s="63"/>
      <c r="M93" s="63"/>
      <c r="N93" s="152"/>
      <c r="O93" s="137">
        <f t="shared" si="1"/>
        <v>0</v>
      </c>
      <c r="P93" s="462"/>
      <c r="Q93" s="462"/>
      <c r="R93" s="585"/>
    </row>
    <row r="94" spans="1:18" x14ac:dyDescent="0.25">
      <c r="A94" s="461">
        <v>14</v>
      </c>
      <c r="B94" s="467" t="s">
        <v>776</v>
      </c>
      <c r="C94" s="467" t="s">
        <v>350</v>
      </c>
      <c r="D94" s="531" t="s">
        <v>108</v>
      </c>
      <c r="E94" s="461">
        <v>1</v>
      </c>
      <c r="F94" s="531">
        <f>H94+J94+R94</f>
        <v>9.6431733520799998</v>
      </c>
      <c r="G94" s="468">
        <v>3.81</v>
      </c>
      <c r="H94" s="585">
        <f>G94*$P$8/1000</f>
        <v>7.6650342</v>
      </c>
      <c r="I94" s="468">
        <v>0.21</v>
      </c>
      <c r="J94" s="585">
        <f>I94*$P$9/1000</f>
        <v>0.59293079999999998</v>
      </c>
      <c r="K94" s="63" t="s">
        <v>96</v>
      </c>
      <c r="L94" s="63" t="s">
        <v>78</v>
      </c>
      <c r="M94" s="63">
        <v>0.4</v>
      </c>
      <c r="N94" s="173">
        <v>1.6080000000000001</v>
      </c>
      <c r="O94" s="137">
        <f t="shared" si="1"/>
        <v>0.6432000000000001</v>
      </c>
      <c r="P94" s="462">
        <f>E94*F94</f>
        <v>9.6431733520799998</v>
      </c>
      <c r="Q94" s="462">
        <f>SUM(O94:O97)</f>
        <v>1.2234</v>
      </c>
      <c r="R94" s="585">
        <f>Q94*1.02*1.05*$R$14</f>
        <v>1.38520835208</v>
      </c>
    </row>
    <row r="95" spans="1:18" x14ac:dyDescent="0.25">
      <c r="A95" s="461"/>
      <c r="B95" s="467"/>
      <c r="C95" s="467"/>
      <c r="D95" s="531"/>
      <c r="E95" s="461"/>
      <c r="F95" s="531"/>
      <c r="G95" s="468"/>
      <c r="H95" s="585"/>
      <c r="I95" s="468"/>
      <c r="J95" s="585"/>
      <c r="K95" s="63" t="s">
        <v>165</v>
      </c>
      <c r="L95" s="63" t="s">
        <v>75</v>
      </c>
      <c r="M95" s="63">
        <v>0.6</v>
      </c>
      <c r="N95" s="152">
        <v>0.96699999999999997</v>
      </c>
      <c r="O95" s="137">
        <f t="shared" si="1"/>
        <v>0.58019999999999994</v>
      </c>
      <c r="P95" s="462"/>
      <c r="Q95" s="462"/>
      <c r="R95" s="585"/>
    </row>
    <row r="96" spans="1:18" x14ac:dyDescent="0.25">
      <c r="A96" s="461"/>
      <c r="B96" s="467"/>
      <c r="C96" s="467"/>
      <c r="D96" s="531"/>
      <c r="E96" s="461"/>
      <c r="F96" s="531"/>
      <c r="G96" s="468"/>
      <c r="H96" s="585"/>
      <c r="I96" s="468"/>
      <c r="J96" s="585"/>
      <c r="K96" s="63"/>
      <c r="L96" s="63"/>
      <c r="M96" s="65"/>
      <c r="N96" s="152"/>
      <c r="O96" s="137">
        <f t="shared" si="1"/>
        <v>0</v>
      </c>
      <c r="P96" s="462"/>
      <c r="Q96" s="462"/>
      <c r="R96" s="585"/>
    </row>
    <row r="97" spans="1:18" x14ac:dyDescent="0.25">
      <c r="A97" s="461"/>
      <c r="B97" s="467"/>
      <c r="C97" s="467"/>
      <c r="D97" s="531"/>
      <c r="E97" s="461"/>
      <c r="F97" s="531"/>
      <c r="G97" s="468"/>
      <c r="H97" s="585"/>
      <c r="I97" s="468"/>
      <c r="J97" s="585"/>
      <c r="K97" s="63"/>
      <c r="L97" s="63"/>
      <c r="M97" s="63"/>
      <c r="N97" s="152"/>
      <c r="O97" s="137">
        <f t="shared" si="1"/>
        <v>0</v>
      </c>
      <c r="P97" s="462"/>
      <c r="Q97" s="462"/>
      <c r="R97" s="585"/>
    </row>
    <row r="98" spans="1:18" x14ac:dyDescent="0.25">
      <c r="A98" s="461">
        <v>15</v>
      </c>
      <c r="B98" s="587" t="s">
        <v>93</v>
      </c>
      <c r="C98" s="587" t="s">
        <v>351</v>
      </c>
      <c r="D98" s="586" t="s">
        <v>72</v>
      </c>
      <c r="E98" s="609">
        <v>280</v>
      </c>
      <c r="F98" s="589">
        <f>H98+J98+R98</f>
        <v>7.9258283999999998E-2</v>
      </c>
      <c r="G98" s="590"/>
      <c r="H98" s="585">
        <f>G98*$P$8/1000</f>
        <v>0</v>
      </c>
      <c r="I98" s="590"/>
      <c r="J98" s="585">
        <f>I98*$P$9/1000</f>
        <v>0</v>
      </c>
      <c r="K98" s="95" t="s">
        <v>352</v>
      </c>
      <c r="L98" s="95" t="s">
        <v>72</v>
      </c>
      <c r="M98" s="95">
        <v>1</v>
      </c>
      <c r="N98" s="153">
        <v>7.0000000000000007E-2</v>
      </c>
      <c r="O98" s="137">
        <f t="shared" si="1"/>
        <v>7.0000000000000007E-2</v>
      </c>
      <c r="P98" s="585">
        <f>E98*F98</f>
        <v>22.192319519999998</v>
      </c>
      <c r="Q98" s="585">
        <f>SUM(O98:O101)</f>
        <v>7.0000000000000007E-2</v>
      </c>
      <c r="R98" s="585">
        <f>Q98*1.02*1.05*$R$14</f>
        <v>7.9258283999999998E-2</v>
      </c>
    </row>
    <row r="99" spans="1:18" x14ac:dyDescent="0.25">
      <c r="A99" s="461"/>
      <c r="B99" s="587"/>
      <c r="C99" s="587"/>
      <c r="D99" s="586"/>
      <c r="E99" s="609"/>
      <c r="F99" s="589"/>
      <c r="G99" s="590"/>
      <c r="H99" s="585"/>
      <c r="I99" s="590"/>
      <c r="J99" s="585"/>
      <c r="K99" s="95"/>
      <c r="L99" s="95"/>
      <c r="M99" s="95"/>
      <c r="N99" s="153"/>
      <c r="O99" s="137">
        <f t="shared" si="1"/>
        <v>0</v>
      </c>
      <c r="P99" s="585"/>
      <c r="Q99" s="585"/>
      <c r="R99" s="585"/>
    </row>
    <row r="100" spans="1:18" x14ac:dyDescent="0.25">
      <c r="A100" s="461"/>
      <c r="B100" s="587"/>
      <c r="C100" s="587"/>
      <c r="D100" s="586"/>
      <c r="E100" s="609"/>
      <c r="F100" s="589"/>
      <c r="G100" s="590"/>
      <c r="H100" s="585"/>
      <c r="I100" s="590"/>
      <c r="J100" s="585"/>
      <c r="K100" s="95"/>
      <c r="L100" s="95"/>
      <c r="M100" s="97"/>
      <c r="N100" s="153"/>
      <c r="O100" s="137">
        <f t="shared" si="1"/>
        <v>0</v>
      </c>
      <c r="P100" s="585"/>
      <c r="Q100" s="585"/>
      <c r="R100" s="585"/>
    </row>
    <row r="101" spans="1:18" x14ac:dyDescent="0.25">
      <c r="A101" s="461"/>
      <c r="B101" s="587"/>
      <c r="C101" s="587"/>
      <c r="D101" s="586"/>
      <c r="E101" s="609"/>
      <c r="F101" s="589"/>
      <c r="G101" s="590"/>
      <c r="H101" s="585"/>
      <c r="I101" s="590"/>
      <c r="J101" s="585"/>
      <c r="K101" s="95"/>
      <c r="L101" s="95"/>
      <c r="M101" s="95"/>
      <c r="N101" s="153"/>
      <c r="O101" s="137">
        <f t="shared" si="1"/>
        <v>0</v>
      </c>
      <c r="P101" s="585"/>
      <c r="Q101" s="585"/>
      <c r="R101" s="585"/>
    </row>
    <row r="102" spans="1:18" x14ac:dyDescent="0.25">
      <c r="A102" s="461">
        <v>16</v>
      </c>
      <c r="B102" s="587" t="s">
        <v>777</v>
      </c>
      <c r="C102" s="587" t="s">
        <v>353</v>
      </c>
      <c r="D102" s="586" t="s">
        <v>63</v>
      </c>
      <c r="E102" s="491">
        <v>26</v>
      </c>
      <c r="F102" s="589">
        <f>H102+J102+R102</f>
        <v>0.80019804020799989</v>
      </c>
      <c r="G102" s="590">
        <v>0.35</v>
      </c>
      <c r="H102" s="585">
        <f>G102*$P$8/1000</f>
        <v>0.7041369999999999</v>
      </c>
      <c r="I102" s="590"/>
      <c r="J102" s="585">
        <f>I102*$P$9/1000</f>
        <v>0</v>
      </c>
      <c r="K102" s="95" t="s">
        <v>354</v>
      </c>
      <c r="L102" s="95" t="s">
        <v>75</v>
      </c>
      <c r="M102" s="95">
        <v>0.12</v>
      </c>
      <c r="N102" s="153">
        <v>0.70699999999999996</v>
      </c>
      <c r="O102" s="137">
        <f t="shared" si="1"/>
        <v>8.4839999999999999E-2</v>
      </c>
      <c r="P102" s="585">
        <f>E102*F102</f>
        <v>20.805149045407997</v>
      </c>
      <c r="Q102" s="585">
        <f>SUM(O102:O105)</f>
        <v>8.4839999999999999E-2</v>
      </c>
      <c r="R102" s="585">
        <f>Q102*1.02*1.05*$R$14</f>
        <v>9.6061040207999993E-2</v>
      </c>
    </row>
    <row r="103" spans="1:18" x14ac:dyDescent="0.25">
      <c r="A103" s="461"/>
      <c r="B103" s="587"/>
      <c r="C103" s="587"/>
      <c r="D103" s="586"/>
      <c r="E103" s="491"/>
      <c r="F103" s="589"/>
      <c r="G103" s="590"/>
      <c r="H103" s="585"/>
      <c r="I103" s="590"/>
      <c r="J103" s="585"/>
      <c r="K103" s="95"/>
      <c r="L103" s="95"/>
      <c r="M103" s="95"/>
      <c r="N103" s="153"/>
      <c r="O103" s="137">
        <f t="shared" si="1"/>
        <v>0</v>
      </c>
      <c r="P103" s="585"/>
      <c r="Q103" s="585"/>
      <c r="R103" s="585"/>
    </row>
    <row r="104" spans="1:18" x14ac:dyDescent="0.25">
      <c r="A104" s="461"/>
      <c r="B104" s="587"/>
      <c r="C104" s="587"/>
      <c r="D104" s="586"/>
      <c r="E104" s="491"/>
      <c r="F104" s="589"/>
      <c r="G104" s="590"/>
      <c r="H104" s="585"/>
      <c r="I104" s="590"/>
      <c r="J104" s="585"/>
      <c r="K104" s="95"/>
      <c r="L104" s="95"/>
      <c r="M104" s="97"/>
      <c r="N104" s="153"/>
      <c r="O104" s="137">
        <f t="shared" si="1"/>
        <v>0</v>
      </c>
      <c r="P104" s="585"/>
      <c r="Q104" s="585"/>
      <c r="R104" s="585"/>
    </row>
    <row r="105" spans="1:18" x14ac:dyDescent="0.25">
      <c r="A105" s="461"/>
      <c r="B105" s="587"/>
      <c r="C105" s="587"/>
      <c r="D105" s="586"/>
      <c r="E105" s="491"/>
      <c r="F105" s="589"/>
      <c r="G105" s="590"/>
      <c r="H105" s="585"/>
      <c r="I105" s="590"/>
      <c r="J105" s="585"/>
      <c r="K105" s="95"/>
      <c r="L105" s="95"/>
      <c r="M105" s="95"/>
      <c r="N105" s="153"/>
      <c r="O105" s="137">
        <f t="shared" si="1"/>
        <v>0</v>
      </c>
      <c r="P105" s="585"/>
      <c r="Q105" s="585"/>
      <c r="R105" s="585"/>
    </row>
    <row r="106" spans="1:18" x14ac:dyDescent="0.25">
      <c r="A106" s="461">
        <v>17</v>
      </c>
      <c r="B106" s="495" t="s">
        <v>373</v>
      </c>
      <c r="C106" s="467" t="s">
        <v>374</v>
      </c>
      <c r="D106" s="461" t="s">
        <v>79</v>
      </c>
      <c r="E106" s="531">
        <v>8</v>
      </c>
      <c r="F106" s="531">
        <f>H106+J106+R106</f>
        <v>3.9029307999999996</v>
      </c>
      <c r="G106" s="468">
        <v>1.94</v>
      </c>
      <c r="H106" s="462">
        <f>G106*$P$8/1000</f>
        <v>3.9029307999999996</v>
      </c>
      <c r="I106" s="468"/>
      <c r="J106" s="462">
        <f>I106*$P$9/1000</f>
        <v>0</v>
      </c>
      <c r="K106" s="63"/>
      <c r="L106" s="63"/>
      <c r="M106" s="63"/>
      <c r="N106" s="152"/>
      <c r="O106" s="137">
        <f t="shared" si="1"/>
        <v>0</v>
      </c>
      <c r="P106" s="462">
        <f>E106*F106</f>
        <v>31.223446399999997</v>
      </c>
      <c r="Q106" s="462">
        <f>SUM(O106:O109)</f>
        <v>0</v>
      </c>
      <c r="R106" s="462">
        <f>Q106*1.02*1.05*$R$14</f>
        <v>0</v>
      </c>
    </row>
    <row r="107" spans="1:18" x14ac:dyDescent="0.25">
      <c r="A107" s="461"/>
      <c r="B107" s="496"/>
      <c r="C107" s="467"/>
      <c r="D107" s="461"/>
      <c r="E107" s="531"/>
      <c r="F107" s="531"/>
      <c r="G107" s="468"/>
      <c r="H107" s="462"/>
      <c r="I107" s="468"/>
      <c r="J107" s="462"/>
      <c r="K107" s="63"/>
      <c r="L107" s="63"/>
      <c r="M107" s="63"/>
      <c r="N107" s="152"/>
      <c r="O107" s="137">
        <f t="shared" si="1"/>
        <v>0</v>
      </c>
      <c r="P107" s="462"/>
      <c r="Q107" s="462"/>
      <c r="R107" s="462"/>
    </row>
    <row r="108" spans="1:18" x14ac:dyDescent="0.25">
      <c r="A108" s="461"/>
      <c r="B108" s="496"/>
      <c r="C108" s="467"/>
      <c r="D108" s="461"/>
      <c r="E108" s="531"/>
      <c r="F108" s="531"/>
      <c r="G108" s="468"/>
      <c r="H108" s="462"/>
      <c r="I108" s="468"/>
      <c r="J108" s="462"/>
      <c r="K108" s="63"/>
      <c r="L108" s="63"/>
      <c r="M108" s="65"/>
      <c r="N108" s="152"/>
      <c r="O108" s="137">
        <f t="shared" si="1"/>
        <v>0</v>
      </c>
      <c r="P108" s="462"/>
      <c r="Q108" s="462"/>
      <c r="R108" s="462"/>
    </row>
    <row r="109" spans="1:18" x14ac:dyDescent="0.25">
      <c r="A109" s="461"/>
      <c r="B109" s="497"/>
      <c r="C109" s="467"/>
      <c r="D109" s="461"/>
      <c r="E109" s="531"/>
      <c r="F109" s="531"/>
      <c r="G109" s="468"/>
      <c r="H109" s="462"/>
      <c r="I109" s="468"/>
      <c r="J109" s="462"/>
      <c r="K109" s="63"/>
      <c r="L109" s="63"/>
      <c r="M109" s="63"/>
      <c r="N109" s="152"/>
      <c r="O109" s="137">
        <f t="shared" si="1"/>
        <v>0</v>
      </c>
      <c r="P109" s="462"/>
      <c r="Q109" s="462"/>
      <c r="R109" s="462"/>
    </row>
    <row r="110" spans="1:18" x14ac:dyDescent="0.25">
      <c r="A110" s="461">
        <v>18</v>
      </c>
      <c r="B110" s="467" t="s">
        <v>355</v>
      </c>
      <c r="C110" s="467" t="s">
        <v>356</v>
      </c>
      <c r="D110" s="461" t="s">
        <v>77</v>
      </c>
      <c r="E110" s="491">
        <v>1.5</v>
      </c>
      <c r="F110" s="531">
        <f>H110+J110+R110</f>
        <v>114.4098323042972</v>
      </c>
      <c r="G110" s="468">
        <v>5.86</v>
      </c>
      <c r="H110" s="585">
        <f>G110*$P$8/1000</f>
        <v>11.789265199999999</v>
      </c>
      <c r="I110" s="468">
        <v>7.14</v>
      </c>
      <c r="J110" s="585">
        <f>I110*$P$9/1000</f>
        <v>20.159647199999998</v>
      </c>
      <c r="K110" s="63" t="s">
        <v>357</v>
      </c>
      <c r="L110" s="63" t="s">
        <v>79</v>
      </c>
      <c r="M110" s="63">
        <v>1.01</v>
      </c>
      <c r="N110" s="152">
        <v>60</v>
      </c>
      <c r="O110" s="137">
        <f t="shared" si="1"/>
        <v>60.6</v>
      </c>
      <c r="P110" s="585">
        <f>E110*F110</f>
        <v>171.6147484564458</v>
      </c>
      <c r="Q110" s="585">
        <f>SUM(O110:O113)</f>
        <v>72.828530999999998</v>
      </c>
      <c r="R110" s="585">
        <f>Q110*1.02*1.05*$R$14</f>
        <v>82.460919904297199</v>
      </c>
    </row>
    <row r="111" spans="1:18" x14ac:dyDescent="0.25">
      <c r="A111" s="461"/>
      <c r="B111" s="467"/>
      <c r="C111" s="467"/>
      <c r="D111" s="461"/>
      <c r="E111" s="491"/>
      <c r="F111" s="531"/>
      <c r="G111" s="468"/>
      <c r="H111" s="585"/>
      <c r="I111" s="468"/>
      <c r="J111" s="585"/>
      <c r="K111" s="63" t="s">
        <v>358</v>
      </c>
      <c r="L111" s="63" t="s">
        <v>79</v>
      </c>
      <c r="M111" s="63">
        <v>0.157</v>
      </c>
      <c r="N111" s="152">
        <v>21.582999999999998</v>
      </c>
      <c r="O111" s="137">
        <f t="shared" si="1"/>
        <v>3.388531</v>
      </c>
      <c r="P111" s="585"/>
      <c r="Q111" s="585"/>
      <c r="R111" s="585"/>
    </row>
    <row r="112" spans="1:18" x14ac:dyDescent="0.25">
      <c r="A112" s="461"/>
      <c r="B112" s="467"/>
      <c r="C112" s="467"/>
      <c r="D112" s="461"/>
      <c r="E112" s="491"/>
      <c r="F112" s="531"/>
      <c r="G112" s="468"/>
      <c r="H112" s="585"/>
      <c r="I112" s="468"/>
      <c r="J112" s="585"/>
      <c r="K112" s="63" t="s">
        <v>110</v>
      </c>
      <c r="L112" s="63" t="s">
        <v>73</v>
      </c>
      <c r="M112" s="63">
        <v>3.4000000000000002E-2</v>
      </c>
      <c r="N112" s="152">
        <v>260</v>
      </c>
      <c r="O112" s="137">
        <f t="shared" si="1"/>
        <v>8.84</v>
      </c>
      <c r="P112" s="585"/>
      <c r="Q112" s="585"/>
      <c r="R112" s="585"/>
    </row>
    <row r="113" spans="1:18" x14ac:dyDescent="0.25">
      <c r="A113" s="461"/>
      <c r="B113" s="467"/>
      <c r="C113" s="467"/>
      <c r="D113" s="461"/>
      <c r="E113" s="491"/>
      <c r="F113" s="531"/>
      <c r="G113" s="468"/>
      <c r="H113" s="585"/>
      <c r="I113" s="468"/>
      <c r="J113" s="585"/>
      <c r="K113" s="63"/>
      <c r="L113" s="63"/>
      <c r="M113" s="63"/>
      <c r="N113" s="152"/>
      <c r="O113" s="137">
        <f t="shared" si="1"/>
        <v>0</v>
      </c>
      <c r="P113" s="585"/>
      <c r="Q113" s="585"/>
      <c r="R113" s="585"/>
    </row>
    <row r="114" spans="1:18" x14ac:dyDescent="0.25">
      <c r="A114" s="461">
        <v>19</v>
      </c>
      <c r="B114" s="467" t="s">
        <v>93</v>
      </c>
      <c r="C114" s="467" t="s">
        <v>359</v>
      </c>
      <c r="D114" s="461" t="s">
        <v>72</v>
      </c>
      <c r="E114" s="461">
        <v>1</v>
      </c>
      <c r="F114" s="531">
        <f>H114+J114+R114</f>
        <v>84.919589999999999</v>
      </c>
      <c r="G114" s="468"/>
      <c r="H114" s="585">
        <f>G114*$P$8/1000</f>
        <v>0</v>
      </c>
      <c r="I114" s="468"/>
      <c r="J114" s="585">
        <f>I114*$P$9/1000</f>
        <v>0</v>
      </c>
      <c r="K114" s="63" t="s">
        <v>360</v>
      </c>
      <c r="L114" s="63" t="s">
        <v>72</v>
      </c>
      <c r="M114" s="63">
        <v>1</v>
      </c>
      <c r="N114" s="152">
        <v>75</v>
      </c>
      <c r="O114" s="137">
        <f t="shared" si="1"/>
        <v>75</v>
      </c>
      <c r="P114" s="585">
        <f>E114*F114</f>
        <v>84.919589999999999</v>
      </c>
      <c r="Q114" s="585">
        <f>SUM(O114:O117)</f>
        <v>75</v>
      </c>
      <c r="R114" s="585">
        <f>Q114*1.02*1.05*$R$14</f>
        <v>84.919589999999999</v>
      </c>
    </row>
    <row r="115" spans="1:18" x14ac:dyDescent="0.25">
      <c r="A115" s="461"/>
      <c r="B115" s="467"/>
      <c r="C115" s="467"/>
      <c r="D115" s="461"/>
      <c r="E115" s="461"/>
      <c r="F115" s="531"/>
      <c r="G115" s="468"/>
      <c r="H115" s="585"/>
      <c r="I115" s="468"/>
      <c r="J115" s="585"/>
      <c r="K115" s="63"/>
      <c r="L115" s="63"/>
      <c r="M115" s="63"/>
      <c r="N115" s="152"/>
      <c r="O115" s="137">
        <f t="shared" si="1"/>
        <v>0</v>
      </c>
      <c r="P115" s="585"/>
      <c r="Q115" s="585"/>
      <c r="R115" s="585"/>
    </row>
    <row r="116" spans="1:18" x14ac:dyDescent="0.25">
      <c r="A116" s="461"/>
      <c r="B116" s="467"/>
      <c r="C116" s="467"/>
      <c r="D116" s="461"/>
      <c r="E116" s="461"/>
      <c r="F116" s="531"/>
      <c r="G116" s="468"/>
      <c r="H116" s="585"/>
      <c r="I116" s="468"/>
      <c r="J116" s="585"/>
      <c r="K116" s="63"/>
      <c r="L116" s="63"/>
      <c r="M116" s="65"/>
      <c r="N116" s="152"/>
      <c r="O116" s="137">
        <f t="shared" si="1"/>
        <v>0</v>
      </c>
      <c r="P116" s="585"/>
      <c r="Q116" s="585"/>
      <c r="R116" s="585"/>
    </row>
    <row r="117" spans="1:18" x14ac:dyDescent="0.25">
      <c r="A117" s="461"/>
      <c r="B117" s="467"/>
      <c r="C117" s="467"/>
      <c r="D117" s="461"/>
      <c r="E117" s="461"/>
      <c r="F117" s="531"/>
      <c r="G117" s="468"/>
      <c r="H117" s="585"/>
      <c r="I117" s="468"/>
      <c r="J117" s="585"/>
      <c r="K117" s="63"/>
      <c r="L117" s="63"/>
      <c r="M117" s="63"/>
      <c r="N117" s="152"/>
      <c r="O117" s="137">
        <f t="shared" si="1"/>
        <v>0</v>
      </c>
      <c r="P117" s="585"/>
      <c r="Q117" s="585"/>
      <c r="R117" s="585"/>
    </row>
    <row r="118" spans="1:18" x14ac:dyDescent="0.25">
      <c r="A118" s="461">
        <v>20</v>
      </c>
      <c r="B118" s="467" t="s">
        <v>361</v>
      </c>
      <c r="C118" s="467" t="s">
        <v>362</v>
      </c>
      <c r="D118" s="461" t="s">
        <v>73</v>
      </c>
      <c r="E118" s="461">
        <v>0.01</v>
      </c>
      <c r="F118" s="531">
        <f>H118+J118+R118</f>
        <v>573.73068363072002</v>
      </c>
      <c r="G118" s="468">
        <v>13.8</v>
      </c>
      <c r="H118" s="585">
        <f>G118*$P$8/1000</f>
        <v>27.763116</v>
      </c>
      <c r="I118" s="468">
        <v>32.1</v>
      </c>
      <c r="J118" s="585">
        <f>I118*$P$9/1000</f>
        <v>90.633707999999999</v>
      </c>
      <c r="K118" s="63" t="s">
        <v>363</v>
      </c>
      <c r="L118" s="63" t="s">
        <v>73</v>
      </c>
      <c r="M118" s="63">
        <v>1</v>
      </c>
      <c r="N118" s="152">
        <v>400</v>
      </c>
      <c r="O118" s="137">
        <f t="shared" si="1"/>
        <v>400</v>
      </c>
      <c r="P118" s="585">
        <f>E118*F118</f>
        <v>5.7373068363072006</v>
      </c>
      <c r="Q118" s="585">
        <f>SUM(O118:O121)</f>
        <v>402.1456</v>
      </c>
      <c r="R118" s="585">
        <f>Q118*1.02*1.05*$R$14</f>
        <v>455.33385963071999</v>
      </c>
    </row>
    <row r="119" spans="1:18" x14ac:dyDescent="0.25">
      <c r="A119" s="461"/>
      <c r="B119" s="467"/>
      <c r="C119" s="467"/>
      <c r="D119" s="461"/>
      <c r="E119" s="461"/>
      <c r="F119" s="531"/>
      <c r="G119" s="468"/>
      <c r="H119" s="585"/>
      <c r="I119" s="468"/>
      <c r="J119" s="585"/>
      <c r="K119" s="63"/>
      <c r="L119" s="63"/>
      <c r="M119" s="63"/>
      <c r="N119" s="152"/>
      <c r="O119" s="137">
        <f t="shared" si="1"/>
        <v>0</v>
      </c>
      <c r="P119" s="585"/>
      <c r="Q119" s="585"/>
      <c r="R119" s="585"/>
    </row>
    <row r="120" spans="1:18" x14ac:dyDescent="0.25">
      <c r="A120" s="461"/>
      <c r="B120" s="467"/>
      <c r="C120" s="467"/>
      <c r="D120" s="461"/>
      <c r="E120" s="461"/>
      <c r="F120" s="531"/>
      <c r="G120" s="468"/>
      <c r="H120" s="585"/>
      <c r="I120" s="468"/>
      <c r="J120" s="585"/>
      <c r="K120" s="63" t="s">
        <v>111</v>
      </c>
      <c r="L120" s="63" t="s">
        <v>75</v>
      </c>
      <c r="M120" s="102">
        <v>2.4</v>
      </c>
      <c r="N120" s="152">
        <v>0.89400000000000002</v>
      </c>
      <c r="O120" s="137">
        <f t="shared" si="1"/>
        <v>2.1456</v>
      </c>
      <c r="P120" s="585"/>
      <c r="Q120" s="585"/>
      <c r="R120" s="585"/>
    </row>
    <row r="121" spans="1:18" x14ac:dyDescent="0.25">
      <c r="A121" s="461"/>
      <c r="B121" s="467"/>
      <c r="C121" s="467"/>
      <c r="D121" s="461"/>
      <c r="E121" s="461"/>
      <c r="F121" s="531"/>
      <c r="G121" s="468"/>
      <c r="H121" s="585"/>
      <c r="I121" s="468"/>
      <c r="J121" s="585"/>
      <c r="K121" s="63"/>
      <c r="L121" s="63"/>
      <c r="M121" s="63"/>
      <c r="N121" s="152"/>
      <c r="O121" s="137">
        <f t="shared" si="1"/>
        <v>0</v>
      </c>
      <c r="P121" s="585"/>
      <c r="Q121" s="585"/>
      <c r="R121" s="585"/>
    </row>
    <row r="122" spans="1:18" x14ac:dyDescent="0.25">
      <c r="A122" s="461">
        <v>21</v>
      </c>
      <c r="B122" s="467" t="s">
        <v>364</v>
      </c>
      <c r="C122" s="467" t="s">
        <v>365</v>
      </c>
      <c r="D122" s="461" t="s">
        <v>73</v>
      </c>
      <c r="E122" s="461">
        <v>0.02</v>
      </c>
      <c r="F122" s="531">
        <f>H122+J122+R122</f>
        <v>533.02416399999993</v>
      </c>
      <c r="G122" s="468">
        <v>38</v>
      </c>
      <c r="H122" s="585">
        <f>G122*$P$8/1000</f>
        <v>76.449160000000006</v>
      </c>
      <c r="I122" s="468">
        <v>1.3</v>
      </c>
      <c r="J122" s="585">
        <f>I122*$P$9/1000</f>
        <v>3.6705240000000003</v>
      </c>
      <c r="K122" s="63" t="s">
        <v>366</v>
      </c>
      <c r="L122" s="63" t="s">
        <v>73</v>
      </c>
      <c r="M122" s="63">
        <v>1</v>
      </c>
      <c r="N122" s="152">
        <v>400</v>
      </c>
      <c r="O122" s="137">
        <f t="shared" si="1"/>
        <v>400</v>
      </c>
      <c r="P122" s="585">
        <f>E122*F122</f>
        <v>10.660483279999999</v>
      </c>
      <c r="Q122" s="585">
        <f>SUM(O122:O125)</f>
        <v>400</v>
      </c>
      <c r="R122" s="585">
        <f>Q122*1.02*1.05*$R$14</f>
        <v>452.90447999999998</v>
      </c>
    </row>
    <row r="123" spans="1:18" x14ac:dyDescent="0.25">
      <c r="A123" s="461"/>
      <c r="B123" s="467"/>
      <c r="C123" s="467"/>
      <c r="D123" s="461"/>
      <c r="E123" s="461"/>
      <c r="F123" s="531"/>
      <c r="G123" s="468"/>
      <c r="H123" s="585"/>
      <c r="I123" s="468"/>
      <c r="J123" s="585"/>
      <c r="K123" s="63" t="s">
        <v>367</v>
      </c>
      <c r="L123" s="63"/>
      <c r="M123" s="63"/>
      <c r="N123" s="152"/>
      <c r="O123" s="137">
        <f t="shared" si="1"/>
        <v>0</v>
      </c>
      <c r="P123" s="585"/>
      <c r="Q123" s="585"/>
      <c r="R123" s="585"/>
    </row>
    <row r="124" spans="1:18" x14ac:dyDescent="0.25">
      <c r="A124" s="461"/>
      <c r="B124" s="467"/>
      <c r="C124" s="467"/>
      <c r="D124" s="461"/>
      <c r="E124" s="461"/>
      <c r="F124" s="531"/>
      <c r="G124" s="468"/>
      <c r="H124" s="585"/>
      <c r="I124" s="468"/>
      <c r="J124" s="585"/>
      <c r="K124" s="63"/>
      <c r="L124" s="63"/>
      <c r="M124" s="65"/>
      <c r="N124" s="152"/>
      <c r="O124" s="137">
        <f t="shared" si="1"/>
        <v>0</v>
      </c>
      <c r="P124" s="585"/>
      <c r="Q124" s="585"/>
      <c r="R124" s="585"/>
    </row>
    <row r="125" spans="1:18" x14ac:dyDescent="0.25">
      <c r="A125" s="461"/>
      <c r="B125" s="467"/>
      <c r="C125" s="467"/>
      <c r="D125" s="461"/>
      <c r="E125" s="461"/>
      <c r="F125" s="531"/>
      <c r="G125" s="468"/>
      <c r="H125" s="585"/>
      <c r="I125" s="468"/>
      <c r="J125" s="585"/>
      <c r="K125" s="63"/>
      <c r="L125" s="63"/>
      <c r="M125" s="63"/>
      <c r="N125" s="152"/>
      <c r="O125" s="137">
        <f t="shared" si="1"/>
        <v>0</v>
      </c>
      <c r="P125" s="585"/>
      <c r="Q125" s="585"/>
      <c r="R125" s="585"/>
    </row>
    <row r="126" spans="1:18" x14ac:dyDescent="0.25">
      <c r="A126" s="461">
        <v>22</v>
      </c>
      <c r="B126" s="467" t="s">
        <v>251</v>
      </c>
      <c r="C126" s="467" t="s">
        <v>288</v>
      </c>
      <c r="D126" s="461" t="s">
        <v>91</v>
      </c>
      <c r="E126" s="491">
        <v>6</v>
      </c>
      <c r="F126" s="531">
        <f>H126+J126+R126</f>
        <v>0.92543719999999996</v>
      </c>
      <c r="G126" s="468">
        <v>0.46</v>
      </c>
      <c r="H126" s="585">
        <f>G126*$P$8/1000</f>
        <v>0.92543719999999996</v>
      </c>
      <c r="I126" s="468"/>
      <c r="J126" s="585">
        <f>I126*$P$9/1000</f>
        <v>0</v>
      </c>
      <c r="K126" s="63"/>
      <c r="L126" s="63"/>
      <c r="M126" s="63"/>
      <c r="N126" s="152"/>
      <c r="O126" s="137">
        <f t="shared" si="1"/>
        <v>0</v>
      </c>
      <c r="P126" s="585">
        <f>E126*F126</f>
        <v>5.5526231999999993</v>
      </c>
      <c r="Q126" s="585">
        <f>SUM(O126:O129)</f>
        <v>0</v>
      </c>
      <c r="R126" s="585">
        <f>Q126*1.02*1.05*$R$14</f>
        <v>0</v>
      </c>
    </row>
    <row r="127" spans="1:18" x14ac:dyDescent="0.25">
      <c r="A127" s="461"/>
      <c r="B127" s="467"/>
      <c r="C127" s="467"/>
      <c r="D127" s="461"/>
      <c r="E127" s="491"/>
      <c r="F127" s="531"/>
      <c r="G127" s="468"/>
      <c r="H127" s="585"/>
      <c r="I127" s="468"/>
      <c r="J127" s="585"/>
      <c r="K127" s="63"/>
      <c r="L127" s="63"/>
      <c r="M127" s="63"/>
      <c r="N127" s="152"/>
      <c r="O127" s="137">
        <f t="shared" si="1"/>
        <v>0</v>
      </c>
      <c r="P127" s="585"/>
      <c r="Q127" s="585"/>
      <c r="R127" s="585"/>
    </row>
    <row r="128" spans="1:18" x14ac:dyDescent="0.25">
      <c r="A128" s="461"/>
      <c r="B128" s="467"/>
      <c r="C128" s="467"/>
      <c r="D128" s="461"/>
      <c r="E128" s="491"/>
      <c r="F128" s="531"/>
      <c r="G128" s="468"/>
      <c r="H128" s="585"/>
      <c r="I128" s="468"/>
      <c r="J128" s="585"/>
      <c r="K128" s="63"/>
      <c r="L128" s="63"/>
      <c r="M128" s="65"/>
      <c r="N128" s="152"/>
      <c r="O128" s="137">
        <f t="shared" si="1"/>
        <v>0</v>
      </c>
      <c r="P128" s="585"/>
      <c r="Q128" s="585"/>
      <c r="R128" s="585"/>
    </row>
    <row r="129" spans="1:18" x14ac:dyDescent="0.25">
      <c r="A129" s="461"/>
      <c r="B129" s="467"/>
      <c r="C129" s="467"/>
      <c r="D129" s="461"/>
      <c r="E129" s="491"/>
      <c r="F129" s="531"/>
      <c r="G129" s="468"/>
      <c r="H129" s="585"/>
      <c r="I129" s="468"/>
      <c r="J129" s="585"/>
      <c r="K129" s="63"/>
      <c r="L129" s="63"/>
      <c r="M129" s="63"/>
      <c r="N129" s="152"/>
      <c r="O129" s="137">
        <f t="shared" si="1"/>
        <v>0</v>
      </c>
      <c r="P129" s="585"/>
      <c r="Q129" s="585"/>
      <c r="R129" s="585"/>
    </row>
    <row r="130" spans="1:18" x14ac:dyDescent="0.25">
      <c r="A130" s="461">
        <v>23</v>
      </c>
      <c r="B130" s="467" t="s">
        <v>107</v>
      </c>
      <c r="C130" s="467" t="s">
        <v>368</v>
      </c>
      <c r="D130" s="461" t="s">
        <v>73</v>
      </c>
      <c r="E130" s="531">
        <v>3.7</v>
      </c>
      <c r="F130" s="531">
        <f>H130+J130+R130</f>
        <v>3.3458600000000001</v>
      </c>
      <c r="G130" s="468">
        <v>0.4</v>
      </c>
      <c r="H130" s="462">
        <f>G130*$P$8/1000</f>
        <v>0.80472800000000011</v>
      </c>
      <c r="I130" s="530">
        <v>0.9</v>
      </c>
      <c r="J130" s="462">
        <f>I130*$P$9/1000</f>
        <v>2.5411320000000002</v>
      </c>
      <c r="K130" s="63"/>
      <c r="L130" s="63"/>
      <c r="M130" s="63"/>
      <c r="N130" s="152"/>
      <c r="O130" s="137">
        <f t="shared" si="1"/>
        <v>0</v>
      </c>
      <c r="P130" s="462">
        <f>E130*F130</f>
        <v>12.379682000000001</v>
      </c>
      <c r="Q130" s="462">
        <f>SUM(O130:O133)</f>
        <v>0</v>
      </c>
      <c r="R130" s="462">
        <f>Q130*1.02*1.05*$R$14</f>
        <v>0</v>
      </c>
    </row>
    <row r="131" spans="1:18" x14ac:dyDescent="0.25">
      <c r="A131" s="461"/>
      <c r="B131" s="467"/>
      <c r="C131" s="467"/>
      <c r="D131" s="461"/>
      <c r="E131" s="531"/>
      <c r="F131" s="531"/>
      <c r="G131" s="468"/>
      <c r="H131" s="462"/>
      <c r="I131" s="530"/>
      <c r="J131" s="462"/>
      <c r="K131" s="63"/>
      <c r="L131" s="63"/>
      <c r="M131" s="63"/>
      <c r="N131" s="152"/>
      <c r="O131" s="137">
        <f t="shared" si="1"/>
        <v>0</v>
      </c>
      <c r="P131" s="462"/>
      <c r="Q131" s="462"/>
      <c r="R131" s="462"/>
    </row>
    <row r="132" spans="1:18" x14ac:dyDescent="0.25">
      <c r="A132" s="461"/>
      <c r="B132" s="467"/>
      <c r="C132" s="467"/>
      <c r="D132" s="461"/>
      <c r="E132" s="531"/>
      <c r="F132" s="531"/>
      <c r="G132" s="468"/>
      <c r="H132" s="462"/>
      <c r="I132" s="530"/>
      <c r="J132" s="462"/>
      <c r="K132" s="63"/>
      <c r="L132" s="63"/>
      <c r="M132" s="65"/>
      <c r="N132" s="152"/>
      <c r="O132" s="137">
        <f t="shared" si="1"/>
        <v>0</v>
      </c>
      <c r="P132" s="462"/>
      <c r="Q132" s="462"/>
      <c r="R132" s="462"/>
    </row>
    <row r="133" spans="1:18" x14ac:dyDescent="0.25">
      <c r="A133" s="461"/>
      <c r="B133" s="467"/>
      <c r="C133" s="467"/>
      <c r="D133" s="461"/>
      <c r="E133" s="531"/>
      <c r="F133" s="531"/>
      <c r="G133" s="468"/>
      <c r="H133" s="462"/>
      <c r="I133" s="530"/>
      <c r="J133" s="462"/>
      <c r="K133" s="63"/>
      <c r="L133" s="63"/>
      <c r="M133" s="63"/>
      <c r="N133" s="152"/>
      <c r="O133" s="137">
        <f t="shared" si="1"/>
        <v>0</v>
      </c>
      <c r="P133" s="462"/>
      <c r="Q133" s="462"/>
      <c r="R133" s="462"/>
    </row>
    <row r="134" spans="1:18" x14ac:dyDescent="0.25">
      <c r="A134" s="461">
        <v>24</v>
      </c>
      <c r="B134" s="467" t="s">
        <v>369</v>
      </c>
      <c r="C134" s="467" t="s">
        <v>370</v>
      </c>
      <c r="D134" s="531" t="s">
        <v>72</v>
      </c>
      <c r="E134" s="461">
        <v>32</v>
      </c>
      <c r="F134" s="589">
        <f>H134+J134+R134</f>
        <v>1.4283921999999998</v>
      </c>
      <c r="G134" s="468">
        <v>0.71</v>
      </c>
      <c r="H134" s="585">
        <f>G134*$P$8/1000</f>
        <v>1.4283921999999998</v>
      </c>
      <c r="I134" s="468"/>
      <c r="J134" s="585">
        <f>I134*$P$9/1000</f>
        <v>0</v>
      </c>
      <c r="K134" s="63"/>
      <c r="L134" s="63"/>
      <c r="M134" s="63"/>
      <c r="N134" s="152"/>
      <c r="O134" s="137">
        <f t="shared" si="1"/>
        <v>0</v>
      </c>
      <c r="P134" s="585">
        <f>E134*F134</f>
        <v>45.708550399999993</v>
      </c>
      <c r="Q134" s="585">
        <f>SUM(O134:O137)</f>
        <v>0</v>
      </c>
      <c r="R134" s="585">
        <f>Q134*1.02*1.05*$R$14</f>
        <v>0</v>
      </c>
    </row>
    <row r="135" spans="1:18" x14ac:dyDescent="0.25">
      <c r="A135" s="461"/>
      <c r="B135" s="467"/>
      <c r="C135" s="467"/>
      <c r="D135" s="531"/>
      <c r="E135" s="461"/>
      <c r="F135" s="589"/>
      <c r="G135" s="468"/>
      <c r="H135" s="585"/>
      <c r="I135" s="468"/>
      <c r="J135" s="585"/>
      <c r="K135" s="63"/>
      <c r="L135" s="63"/>
      <c r="M135" s="63"/>
      <c r="N135" s="152"/>
      <c r="O135" s="137">
        <f t="shared" si="1"/>
        <v>0</v>
      </c>
      <c r="P135" s="585"/>
      <c r="Q135" s="585"/>
      <c r="R135" s="585"/>
    </row>
    <row r="136" spans="1:18" x14ac:dyDescent="0.25">
      <c r="A136" s="461"/>
      <c r="B136" s="467"/>
      <c r="C136" s="467"/>
      <c r="D136" s="531"/>
      <c r="E136" s="461"/>
      <c r="F136" s="589"/>
      <c r="G136" s="468"/>
      <c r="H136" s="585"/>
      <c r="I136" s="468"/>
      <c r="J136" s="585"/>
      <c r="K136" s="63"/>
      <c r="L136" s="63"/>
      <c r="M136" s="65"/>
      <c r="N136" s="152"/>
      <c r="O136" s="137">
        <f t="shared" si="1"/>
        <v>0</v>
      </c>
      <c r="P136" s="585"/>
      <c r="Q136" s="585"/>
      <c r="R136" s="585"/>
    </row>
    <row r="137" spans="1:18" x14ac:dyDescent="0.25">
      <c r="A137" s="461"/>
      <c r="B137" s="467"/>
      <c r="C137" s="467"/>
      <c r="D137" s="531"/>
      <c r="E137" s="461"/>
      <c r="F137" s="589"/>
      <c r="G137" s="468"/>
      <c r="H137" s="585"/>
      <c r="I137" s="468"/>
      <c r="J137" s="585"/>
      <c r="K137" s="63"/>
      <c r="L137" s="63"/>
      <c r="M137" s="63"/>
      <c r="N137" s="152"/>
      <c r="O137" s="137">
        <f t="shared" si="1"/>
        <v>0</v>
      </c>
      <c r="P137" s="585"/>
      <c r="Q137" s="585"/>
      <c r="R137" s="585"/>
    </row>
    <row r="138" spans="1:18" x14ac:dyDescent="0.25">
      <c r="A138" s="461">
        <v>25</v>
      </c>
      <c r="B138" s="467" t="s">
        <v>371</v>
      </c>
      <c r="C138" s="467" t="s">
        <v>375</v>
      </c>
      <c r="D138" s="531" t="s">
        <v>72</v>
      </c>
      <c r="E138" s="461">
        <v>64</v>
      </c>
      <c r="F138" s="589">
        <f>H138+J138+R138</f>
        <v>2.5970904799999999</v>
      </c>
      <c r="G138" s="468">
        <v>0.59199999999999997</v>
      </c>
      <c r="H138" s="585">
        <f>G138*$P$8/1000</f>
        <v>1.1909974399999999</v>
      </c>
      <c r="I138" s="468">
        <v>0.498</v>
      </c>
      <c r="J138" s="585">
        <f>I138*$P$9/1000</f>
        <v>1.40609304</v>
      </c>
      <c r="K138" s="63"/>
      <c r="L138" s="63"/>
      <c r="M138" s="63"/>
      <c r="N138" s="152"/>
      <c r="O138" s="137">
        <f t="shared" si="1"/>
        <v>0</v>
      </c>
      <c r="P138" s="585">
        <f>E138*F138</f>
        <v>166.21379071999999</v>
      </c>
      <c r="Q138" s="585">
        <f>SUM(O138:O141)</f>
        <v>0</v>
      </c>
      <c r="R138" s="585">
        <f>Q138*1.02*1.05*$R$14</f>
        <v>0</v>
      </c>
    </row>
    <row r="139" spans="1:18" x14ac:dyDescent="0.25">
      <c r="A139" s="461"/>
      <c r="B139" s="467"/>
      <c r="C139" s="467"/>
      <c r="D139" s="531"/>
      <c r="E139" s="461"/>
      <c r="F139" s="589"/>
      <c r="G139" s="468"/>
      <c r="H139" s="585"/>
      <c r="I139" s="468"/>
      <c r="J139" s="585"/>
      <c r="K139" s="63"/>
      <c r="L139" s="63"/>
      <c r="M139" s="63"/>
      <c r="N139" s="152"/>
      <c r="O139" s="137">
        <f t="shared" si="1"/>
        <v>0</v>
      </c>
      <c r="P139" s="585"/>
      <c r="Q139" s="585"/>
      <c r="R139" s="585"/>
    </row>
    <row r="140" spans="1:18" x14ac:dyDescent="0.25">
      <c r="A140" s="461"/>
      <c r="B140" s="467"/>
      <c r="C140" s="467"/>
      <c r="D140" s="531"/>
      <c r="E140" s="461"/>
      <c r="F140" s="589"/>
      <c r="G140" s="468"/>
      <c r="H140" s="585"/>
      <c r="I140" s="468"/>
      <c r="J140" s="585"/>
      <c r="K140" s="63"/>
      <c r="L140" s="63"/>
      <c r="M140" s="65"/>
      <c r="N140" s="152"/>
      <c r="O140" s="137">
        <f t="shared" si="1"/>
        <v>0</v>
      </c>
      <c r="P140" s="585"/>
      <c r="Q140" s="585"/>
      <c r="R140" s="585"/>
    </row>
    <row r="141" spans="1:18" x14ac:dyDescent="0.25">
      <c r="A141" s="461"/>
      <c r="B141" s="467"/>
      <c r="C141" s="467"/>
      <c r="D141" s="531"/>
      <c r="E141" s="461"/>
      <c r="F141" s="589"/>
      <c r="G141" s="468"/>
      <c r="H141" s="585"/>
      <c r="I141" s="468"/>
      <c r="J141" s="585"/>
      <c r="K141" s="63"/>
      <c r="L141" s="63"/>
      <c r="M141" s="63"/>
      <c r="N141" s="152"/>
      <c r="O141" s="137">
        <f t="shared" si="1"/>
        <v>0</v>
      </c>
      <c r="P141" s="585"/>
      <c r="Q141" s="585"/>
      <c r="R141" s="585"/>
    </row>
    <row r="142" spans="1:18" s="135" customFormat="1" x14ac:dyDescent="0.25">
      <c r="A142" s="461">
        <v>26</v>
      </c>
      <c r="B142" s="467" t="s">
        <v>376</v>
      </c>
      <c r="C142" s="558" t="s">
        <v>377</v>
      </c>
      <c r="D142" s="461" t="s">
        <v>91</v>
      </c>
      <c r="E142" s="580">
        <v>1</v>
      </c>
      <c r="F142" s="531">
        <f>H142+J142+R142</f>
        <v>4.2814944400000003</v>
      </c>
      <c r="G142" s="515">
        <v>0.89</v>
      </c>
      <c r="H142" s="462">
        <f>G142*$P$8/1000</f>
        <v>1.7905198</v>
      </c>
      <c r="I142" s="581"/>
      <c r="J142" s="462">
        <f>I142*$P$9/1000</f>
        <v>0</v>
      </c>
      <c r="K142" s="63" t="s">
        <v>378</v>
      </c>
      <c r="L142" s="63" t="s">
        <v>79</v>
      </c>
      <c r="M142" s="63">
        <v>1.1000000000000001</v>
      </c>
      <c r="N142" s="279">
        <v>2</v>
      </c>
      <c r="O142" s="137">
        <f t="shared" si="1"/>
        <v>2.2000000000000002</v>
      </c>
      <c r="P142" s="390">
        <f>E142*F142</f>
        <v>4.2814944400000003</v>
      </c>
      <c r="Q142" s="390">
        <f>SUM(O142:O145)</f>
        <v>2.2000000000000002</v>
      </c>
      <c r="R142" s="390">
        <f>Q142*1.02*1.05*$R$14</f>
        <v>2.4909746400000001</v>
      </c>
    </row>
    <row r="143" spans="1:18" s="135" customFormat="1" x14ac:dyDescent="0.25">
      <c r="A143" s="461"/>
      <c r="B143" s="467"/>
      <c r="C143" s="558"/>
      <c r="D143" s="461"/>
      <c r="E143" s="580"/>
      <c r="F143" s="531"/>
      <c r="G143" s="516"/>
      <c r="H143" s="462"/>
      <c r="I143" s="581"/>
      <c r="J143" s="462"/>
      <c r="K143" s="70"/>
      <c r="L143" s="70"/>
      <c r="M143" s="70"/>
      <c r="N143" s="286"/>
      <c r="O143" s="137">
        <f t="shared" si="1"/>
        <v>0</v>
      </c>
      <c r="P143" s="391"/>
      <c r="Q143" s="391"/>
      <c r="R143" s="391"/>
    </row>
    <row r="144" spans="1:18" s="135" customFormat="1" x14ac:dyDescent="0.25">
      <c r="A144" s="461"/>
      <c r="B144" s="467"/>
      <c r="C144" s="558"/>
      <c r="D144" s="461"/>
      <c r="E144" s="580"/>
      <c r="F144" s="531"/>
      <c r="G144" s="516"/>
      <c r="H144" s="462"/>
      <c r="I144" s="581"/>
      <c r="J144" s="462"/>
      <c r="K144" s="70"/>
      <c r="L144" s="70"/>
      <c r="M144" s="70"/>
      <c r="N144" s="286"/>
      <c r="O144" s="137">
        <f t="shared" si="1"/>
        <v>0</v>
      </c>
      <c r="P144" s="391"/>
      <c r="Q144" s="391"/>
      <c r="R144" s="391"/>
    </row>
    <row r="145" spans="1:18" s="135" customFormat="1" x14ac:dyDescent="0.25">
      <c r="A145" s="461"/>
      <c r="B145" s="467"/>
      <c r="C145" s="558"/>
      <c r="D145" s="461"/>
      <c r="E145" s="580"/>
      <c r="F145" s="531"/>
      <c r="G145" s="517"/>
      <c r="H145" s="462"/>
      <c r="I145" s="581"/>
      <c r="J145" s="462"/>
      <c r="K145" s="70"/>
      <c r="L145" s="70"/>
      <c r="M145" s="70"/>
      <c r="N145" s="286"/>
      <c r="O145" s="137">
        <f t="shared" ref="O145:O169" si="2">M145*N145</f>
        <v>0</v>
      </c>
      <c r="P145" s="392"/>
      <c r="Q145" s="392"/>
      <c r="R145" s="392"/>
    </row>
    <row r="146" spans="1:18" s="136" customFormat="1" ht="12.75" customHeight="1" x14ac:dyDescent="0.25">
      <c r="A146" s="428"/>
      <c r="B146" s="399"/>
      <c r="C146" s="579" t="s">
        <v>529</v>
      </c>
      <c r="D146" s="428"/>
      <c r="E146" s="428"/>
      <c r="F146" s="436">
        <f>H146+J146+R146</f>
        <v>0</v>
      </c>
      <c r="G146" s="437"/>
      <c r="H146" s="419">
        <f>G146*$P$8/1000</f>
        <v>0</v>
      </c>
      <c r="I146" s="437"/>
      <c r="J146" s="419">
        <f>I146*$P$9/1000</f>
        <v>0</v>
      </c>
      <c r="K146" s="139"/>
      <c r="L146" s="139"/>
      <c r="M146" s="139"/>
      <c r="N146" s="304"/>
      <c r="O146" s="137">
        <f t="shared" si="2"/>
        <v>0</v>
      </c>
      <c r="P146" s="419">
        <f>E146*F146</f>
        <v>0</v>
      </c>
      <c r="Q146" s="419">
        <f>SUM(O146:O149)</f>
        <v>0</v>
      </c>
      <c r="R146" s="419">
        <f>Q146*1.02*1.05*$R$14</f>
        <v>0</v>
      </c>
    </row>
    <row r="147" spans="1:18" s="136" customFormat="1" ht="12.75" customHeight="1" x14ac:dyDescent="0.25">
      <c r="A147" s="428"/>
      <c r="B147" s="399"/>
      <c r="C147" s="579"/>
      <c r="D147" s="428"/>
      <c r="E147" s="428"/>
      <c r="F147" s="436"/>
      <c r="G147" s="437"/>
      <c r="H147" s="419"/>
      <c r="I147" s="437"/>
      <c r="J147" s="419"/>
      <c r="K147" s="139"/>
      <c r="L147" s="139"/>
      <c r="M147" s="139"/>
      <c r="N147" s="304"/>
      <c r="O147" s="137">
        <f t="shared" si="2"/>
        <v>0</v>
      </c>
      <c r="P147" s="419"/>
      <c r="Q147" s="419"/>
      <c r="R147" s="419"/>
    </row>
    <row r="148" spans="1:18" s="136" customFormat="1" ht="12.75" customHeight="1" x14ac:dyDescent="0.25">
      <c r="A148" s="428"/>
      <c r="B148" s="399"/>
      <c r="C148" s="579"/>
      <c r="D148" s="428"/>
      <c r="E148" s="428"/>
      <c r="F148" s="436"/>
      <c r="G148" s="437"/>
      <c r="H148" s="419"/>
      <c r="I148" s="437"/>
      <c r="J148" s="419"/>
      <c r="K148" s="139"/>
      <c r="L148" s="139"/>
      <c r="M148" s="139"/>
      <c r="N148" s="304"/>
      <c r="O148" s="137">
        <f t="shared" si="2"/>
        <v>0</v>
      </c>
      <c r="P148" s="419"/>
      <c r="Q148" s="419"/>
      <c r="R148" s="419"/>
    </row>
    <row r="149" spans="1:18" s="136" customFormat="1" ht="12.75" customHeight="1" x14ac:dyDescent="0.25">
      <c r="A149" s="428"/>
      <c r="B149" s="399"/>
      <c r="C149" s="579"/>
      <c r="D149" s="428"/>
      <c r="E149" s="428"/>
      <c r="F149" s="436"/>
      <c r="G149" s="437"/>
      <c r="H149" s="419"/>
      <c r="I149" s="437"/>
      <c r="J149" s="419"/>
      <c r="K149" s="139"/>
      <c r="L149" s="139"/>
      <c r="M149" s="139"/>
      <c r="N149" s="304"/>
      <c r="O149" s="137">
        <f t="shared" si="2"/>
        <v>0</v>
      </c>
      <c r="P149" s="419"/>
      <c r="Q149" s="419"/>
      <c r="R149" s="419"/>
    </row>
    <row r="150" spans="1:18" s="136" customFormat="1" ht="12.75" customHeight="1" x14ac:dyDescent="0.25">
      <c r="A150" s="428">
        <v>1</v>
      </c>
      <c r="B150" s="568" t="s">
        <v>93</v>
      </c>
      <c r="C150" s="568" t="s">
        <v>1740</v>
      </c>
      <c r="D150" s="566" t="s">
        <v>72</v>
      </c>
      <c r="E150" s="578">
        <v>6</v>
      </c>
      <c r="F150" s="436">
        <f>H150+J150+R150</f>
        <v>25.039147679999999</v>
      </c>
      <c r="G150" s="567"/>
      <c r="H150" s="419">
        <f>G150*$P$8/1000</f>
        <v>0</v>
      </c>
      <c r="I150" s="574"/>
      <c r="J150" s="419">
        <f>I150*$P$9/1000</f>
        <v>0</v>
      </c>
      <c r="K150" s="57" t="s">
        <v>1699</v>
      </c>
      <c r="L150" s="57" t="s">
        <v>72</v>
      </c>
      <c r="M150" s="57">
        <v>1</v>
      </c>
      <c r="N150" s="306">
        <v>23.2</v>
      </c>
      <c r="O150" s="137">
        <f t="shared" si="2"/>
        <v>23.2</v>
      </c>
      <c r="P150" s="419">
        <f>E150*F150</f>
        <v>150.23488608</v>
      </c>
      <c r="Q150" s="419">
        <f>SUM(O150:O153)</f>
        <v>23.22</v>
      </c>
      <c r="R150" s="412">
        <f>Q150*1.02*$R$14</f>
        <v>25.039147679999999</v>
      </c>
    </row>
    <row r="151" spans="1:18" s="136" customFormat="1" ht="12.75" customHeight="1" x14ac:dyDescent="0.25">
      <c r="A151" s="428"/>
      <c r="B151" s="568"/>
      <c r="C151" s="568"/>
      <c r="D151" s="566"/>
      <c r="E151" s="578"/>
      <c r="F151" s="436"/>
      <c r="G151" s="567"/>
      <c r="H151" s="419"/>
      <c r="I151" s="574"/>
      <c r="J151" s="419"/>
      <c r="K151" s="57"/>
      <c r="L151" s="57"/>
      <c r="M151" s="57"/>
      <c r="N151" s="306"/>
      <c r="O151" s="137">
        <f t="shared" si="2"/>
        <v>0</v>
      </c>
      <c r="P151" s="419"/>
      <c r="Q151" s="419"/>
      <c r="R151" s="413"/>
    </row>
    <row r="152" spans="1:18" s="136" customFormat="1" ht="12.75" customHeight="1" x14ac:dyDescent="0.25">
      <c r="A152" s="428"/>
      <c r="B152" s="568"/>
      <c r="C152" s="568"/>
      <c r="D152" s="566"/>
      <c r="E152" s="578"/>
      <c r="F152" s="436"/>
      <c r="G152" s="567"/>
      <c r="H152" s="419"/>
      <c r="I152" s="574"/>
      <c r="J152" s="419"/>
      <c r="K152" s="57" t="s">
        <v>662</v>
      </c>
      <c r="L152" s="57" t="s">
        <v>72</v>
      </c>
      <c r="M152" s="57">
        <v>2</v>
      </c>
      <c r="N152" s="306">
        <v>0.01</v>
      </c>
      <c r="O152" s="137">
        <f t="shared" si="2"/>
        <v>0.02</v>
      </c>
      <c r="P152" s="419"/>
      <c r="Q152" s="419"/>
      <c r="R152" s="413"/>
    </row>
    <row r="153" spans="1:18" s="136" customFormat="1" ht="12.75" customHeight="1" x14ac:dyDescent="0.25">
      <c r="A153" s="428"/>
      <c r="B153" s="568"/>
      <c r="C153" s="568"/>
      <c r="D153" s="566"/>
      <c r="E153" s="578"/>
      <c r="F153" s="436"/>
      <c r="G153" s="567"/>
      <c r="H153" s="419"/>
      <c r="I153" s="574"/>
      <c r="J153" s="419"/>
      <c r="K153" s="57"/>
      <c r="L153" s="57"/>
      <c r="M153" s="57"/>
      <c r="N153" s="306"/>
      <c r="O153" s="137">
        <f t="shared" si="2"/>
        <v>0</v>
      </c>
      <c r="P153" s="419"/>
      <c r="Q153" s="419"/>
      <c r="R153" s="414"/>
    </row>
    <row r="154" spans="1:18" s="136" customFormat="1" ht="12.75" customHeight="1" x14ac:dyDescent="0.25">
      <c r="A154" s="428">
        <v>2</v>
      </c>
      <c r="B154" s="568" t="s">
        <v>93</v>
      </c>
      <c r="C154" s="568" t="s">
        <v>1700</v>
      </c>
      <c r="D154" s="566" t="s">
        <v>72</v>
      </c>
      <c r="E154" s="578">
        <v>9</v>
      </c>
      <c r="F154" s="436">
        <f>H154+J154+R154</f>
        <v>15.54972048</v>
      </c>
      <c r="G154" s="567"/>
      <c r="H154" s="419">
        <f>G154*$P$8/1000</f>
        <v>0</v>
      </c>
      <c r="I154" s="574"/>
      <c r="J154" s="419">
        <f>I154*$P$9/1000</f>
        <v>0</v>
      </c>
      <c r="K154" s="57" t="s">
        <v>1701</v>
      </c>
      <c r="L154" s="57" t="s">
        <v>72</v>
      </c>
      <c r="M154" s="57">
        <v>1</v>
      </c>
      <c r="N154" s="306">
        <v>14.4</v>
      </c>
      <c r="O154" s="137">
        <f t="shared" si="2"/>
        <v>14.4</v>
      </c>
      <c r="P154" s="419">
        <f>E154*F154</f>
        <v>139.94748432</v>
      </c>
      <c r="Q154" s="419">
        <f>SUM(O154:O157)</f>
        <v>14.42</v>
      </c>
      <c r="R154" s="412">
        <f>Q154*1.02*$R$14</f>
        <v>15.54972048</v>
      </c>
    </row>
    <row r="155" spans="1:18" s="136" customFormat="1" ht="12.75" customHeight="1" x14ac:dyDescent="0.25">
      <c r="A155" s="428"/>
      <c r="B155" s="568"/>
      <c r="C155" s="568"/>
      <c r="D155" s="566"/>
      <c r="E155" s="578"/>
      <c r="F155" s="436"/>
      <c r="G155" s="567"/>
      <c r="H155" s="419"/>
      <c r="I155" s="574"/>
      <c r="J155" s="419"/>
      <c r="K155" s="57"/>
      <c r="L155" s="57"/>
      <c r="M155" s="57"/>
      <c r="N155" s="306"/>
      <c r="O155" s="137">
        <f t="shared" si="2"/>
        <v>0</v>
      </c>
      <c r="P155" s="419"/>
      <c r="Q155" s="419"/>
      <c r="R155" s="413"/>
    </row>
    <row r="156" spans="1:18" s="136" customFormat="1" ht="12.75" customHeight="1" x14ac:dyDescent="0.25">
      <c r="A156" s="428"/>
      <c r="B156" s="568"/>
      <c r="C156" s="568"/>
      <c r="D156" s="566"/>
      <c r="E156" s="578"/>
      <c r="F156" s="436"/>
      <c r="G156" s="567"/>
      <c r="H156" s="419"/>
      <c r="I156" s="574"/>
      <c r="J156" s="419"/>
      <c r="K156" s="57" t="s">
        <v>662</v>
      </c>
      <c r="L156" s="57" t="s">
        <v>72</v>
      </c>
      <c r="M156" s="57">
        <v>2</v>
      </c>
      <c r="N156" s="306">
        <v>0.01</v>
      </c>
      <c r="O156" s="137">
        <f t="shared" si="2"/>
        <v>0.02</v>
      </c>
      <c r="P156" s="419"/>
      <c r="Q156" s="419"/>
      <c r="R156" s="413"/>
    </row>
    <row r="157" spans="1:18" s="136" customFormat="1" ht="12.75" customHeight="1" x14ac:dyDescent="0.25">
      <c r="A157" s="428"/>
      <c r="B157" s="568"/>
      <c r="C157" s="568"/>
      <c r="D157" s="566"/>
      <c r="E157" s="578"/>
      <c r="F157" s="436"/>
      <c r="G157" s="567"/>
      <c r="H157" s="419"/>
      <c r="I157" s="574"/>
      <c r="J157" s="419"/>
      <c r="K157" s="57"/>
      <c r="L157" s="57"/>
      <c r="M157" s="57"/>
      <c r="N157" s="306"/>
      <c r="O157" s="137">
        <f t="shared" si="2"/>
        <v>0</v>
      </c>
      <c r="P157" s="419"/>
      <c r="Q157" s="419"/>
      <c r="R157" s="414"/>
    </row>
    <row r="158" spans="1:18" s="136" customFormat="1" ht="12.75" customHeight="1" x14ac:dyDescent="0.25">
      <c r="A158" s="428">
        <v>3</v>
      </c>
      <c r="B158" s="568" t="s">
        <v>93</v>
      </c>
      <c r="C158" s="568" t="s">
        <v>1702</v>
      </c>
      <c r="D158" s="566" t="s">
        <v>72</v>
      </c>
      <c r="E158" s="578">
        <v>6</v>
      </c>
      <c r="F158" s="436">
        <f>H158+J158+R158</f>
        <v>26.18</v>
      </c>
      <c r="G158" s="567"/>
      <c r="H158" s="419">
        <f>G158*$P$8/1000</f>
        <v>0</v>
      </c>
      <c r="I158" s="574"/>
      <c r="J158" s="419">
        <f>I158*$P$9/1000</f>
        <v>0</v>
      </c>
      <c r="K158" s="57" t="s">
        <v>1703</v>
      </c>
      <c r="L158" s="57" t="s">
        <v>72</v>
      </c>
      <c r="M158" s="57">
        <v>1</v>
      </c>
      <c r="N158" s="306">
        <v>25.6</v>
      </c>
      <c r="O158" s="137">
        <f t="shared" si="2"/>
        <v>25.6</v>
      </c>
      <c r="P158" s="419">
        <f>E158*F158</f>
        <v>157.07999999999998</v>
      </c>
      <c r="Q158" s="419">
        <f>SUM(O158:O161)</f>
        <v>26.18</v>
      </c>
      <c r="R158" s="419">
        <f>Q158</f>
        <v>26.18</v>
      </c>
    </row>
    <row r="159" spans="1:18" s="136" customFormat="1" ht="12.75" customHeight="1" x14ac:dyDescent="0.25">
      <c r="A159" s="428"/>
      <c r="B159" s="568"/>
      <c r="C159" s="568"/>
      <c r="D159" s="566"/>
      <c r="E159" s="578"/>
      <c r="F159" s="436"/>
      <c r="G159" s="567"/>
      <c r="H159" s="419"/>
      <c r="I159" s="574"/>
      <c r="J159" s="419"/>
      <c r="K159" s="57" t="s">
        <v>662</v>
      </c>
      <c r="L159" s="57" t="s">
        <v>72</v>
      </c>
      <c r="M159" s="57">
        <v>8</v>
      </c>
      <c r="N159" s="306">
        <v>0.01</v>
      </c>
      <c r="O159" s="137">
        <f t="shared" si="2"/>
        <v>0.08</v>
      </c>
      <c r="P159" s="419"/>
      <c r="Q159" s="419"/>
      <c r="R159" s="419"/>
    </row>
    <row r="160" spans="1:18" s="136" customFormat="1" ht="12.75" customHeight="1" x14ac:dyDescent="0.25">
      <c r="A160" s="428"/>
      <c r="B160" s="568"/>
      <c r="C160" s="568"/>
      <c r="D160" s="566"/>
      <c r="E160" s="578"/>
      <c r="F160" s="436"/>
      <c r="G160" s="567"/>
      <c r="H160" s="419"/>
      <c r="I160" s="574"/>
      <c r="J160" s="419"/>
      <c r="K160" s="57" t="s">
        <v>211</v>
      </c>
      <c r="L160" s="57" t="s">
        <v>72</v>
      </c>
      <c r="M160" s="57">
        <v>2</v>
      </c>
      <c r="N160" s="306">
        <v>0.25</v>
      </c>
      <c r="O160" s="137">
        <f t="shared" si="2"/>
        <v>0.5</v>
      </c>
      <c r="P160" s="419"/>
      <c r="Q160" s="419"/>
      <c r="R160" s="419"/>
    </row>
    <row r="161" spans="1:20" s="136" customFormat="1" ht="12.75" customHeight="1" x14ac:dyDescent="0.25">
      <c r="A161" s="428"/>
      <c r="B161" s="568"/>
      <c r="C161" s="568"/>
      <c r="D161" s="566"/>
      <c r="E161" s="578"/>
      <c r="F161" s="436"/>
      <c r="G161" s="567"/>
      <c r="H161" s="419"/>
      <c r="I161" s="574"/>
      <c r="J161" s="419"/>
      <c r="K161" s="57"/>
      <c r="L161" s="57"/>
      <c r="M161" s="57"/>
      <c r="N161" s="306"/>
      <c r="O161" s="137">
        <f t="shared" si="2"/>
        <v>0</v>
      </c>
      <c r="P161" s="419"/>
      <c r="Q161" s="419"/>
      <c r="R161" s="419"/>
    </row>
    <row r="162" spans="1:20" s="136" customFormat="1" ht="12.75" customHeight="1" x14ac:dyDescent="0.25">
      <c r="A162" s="428">
        <v>4</v>
      </c>
      <c r="B162" s="568" t="s">
        <v>93</v>
      </c>
      <c r="C162" s="568" t="s">
        <v>1704</v>
      </c>
      <c r="D162" s="566" t="s">
        <v>72</v>
      </c>
      <c r="E162" s="578">
        <v>6</v>
      </c>
      <c r="F162" s="436">
        <f>H162+J162+R162</f>
        <v>13.996905120000001</v>
      </c>
      <c r="G162" s="567"/>
      <c r="H162" s="419">
        <f>G162*$P$8/1000</f>
        <v>0</v>
      </c>
      <c r="I162" s="574"/>
      <c r="J162" s="419">
        <f>I162*$P$9/1000</f>
        <v>0</v>
      </c>
      <c r="K162" s="57" t="s">
        <v>1705</v>
      </c>
      <c r="L162" s="57" t="s">
        <v>72</v>
      </c>
      <c r="M162" s="57">
        <v>1</v>
      </c>
      <c r="N162" s="306">
        <v>12.4</v>
      </c>
      <c r="O162" s="137">
        <f t="shared" si="2"/>
        <v>12.4</v>
      </c>
      <c r="P162" s="419">
        <f>E162*F162</f>
        <v>83.981430720000006</v>
      </c>
      <c r="Q162" s="419">
        <f>SUM(O162:O165)</f>
        <v>12.98</v>
      </c>
      <c r="R162" s="412">
        <f>Q162*1.02*$R$14</f>
        <v>13.996905120000001</v>
      </c>
    </row>
    <row r="163" spans="1:20" s="136" customFormat="1" ht="12.75" customHeight="1" x14ac:dyDescent="0.25">
      <c r="A163" s="428"/>
      <c r="B163" s="568"/>
      <c r="C163" s="568"/>
      <c r="D163" s="566"/>
      <c r="E163" s="578"/>
      <c r="F163" s="436"/>
      <c r="G163" s="567"/>
      <c r="H163" s="419"/>
      <c r="I163" s="574"/>
      <c r="J163" s="419"/>
      <c r="K163" s="57" t="s">
        <v>662</v>
      </c>
      <c r="L163" s="57" t="s">
        <v>72</v>
      </c>
      <c r="M163" s="57">
        <v>8</v>
      </c>
      <c r="N163" s="306">
        <v>0.01</v>
      </c>
      <c r="O163" s="137">
        <f t="shared" si="2"/>
        <v>0.08</v>
      </c>
      <c r="P163" s="419"/>
      <c r="Q163" s="419"/>
      <c r="R163" s="413"/>
    </row>
    <row r="164" spans="1:20" s="136" customFormat="1" ht="12.75" customHeight="1" x14ac:dyDescent="0.25">
      <c r="A164" s="428"/>
      <c r="B164" s="568"/>
      <c r="C164" s="568"/>
      <c r="D164" s="566"/>
      <c r="E164" s="578"/>
      <c r="F164" s="436"/>
      <c r="G164" s="567"/>
      <c r="H164" s="419"/>
      <c r="I164" s="574"/>
      <c r="J164" s="419"/>
      <c r="K164" s="57" t="s">
        <v>211</v>
      </c>
      <c r="L164" s="57" t="s">
        <v>72</v>
      </c>
      <c r="M164" s="57">
        <v>2</v>
      </c>
      <c r="N164" s="306">
        <v>0.25</v>
      </c>
      <c r="O164" s="137">
        <f t="shared" si="2"/>
        <v>0.5</v>
      </c>
      <c r="P164" s="419"/>
      <c r="Q164" s="419"/>
      <c r="R164" s="413"/>
    </row>
    <row r="165" spans="1:20" s="136" customFormat="1" ht="12.75" customHeight="1" x14ac:dyDescent="0.25">
      <c r="A165" s="428"/>
      <c r="B165" s="568"/>
      <c r="C165" s="568"/>
      <c r="D165" s="566"/>
      <c r="E165" s="578"/>
      <c r="F165" s="436"/>
      <c r="G165" s="567"/>
      <c r="H165" s="419"/>
      <c r="I165" s="574"/>
      <c r="J165" s="419"/>
      <c r="K165" s="57"/>
      <c r="L165" s="57"/>
      <c r="M165" s="57"/>
      <c r="N165" s="306"/>
      <c r="O165" s="137">
        <f t="shared" si="2"/>
        <v>0</v>
      </c>
      <c r="P165" s="419"/>
      <c r="Q165" s="419"/>
      <c r="R165" s="414"/>
    </row>
    <row r="166" spans="1:20" s="136" customFormat="1" ht="12.75" customHeight="1" x14ac:dyDescent="0.25">
      <c r="A166" s="428">
        <v>5</v>
      </c>
      <c r="B166" s="568" t="s">
        <v>93</v>
      </c>
      <c r="C166" s="568" t="s">
        <v>1706</v>
      </c>
      <c r="D166" s="566" t="s">
        <v>72</v>
      </c>
      <c r="E166" s="578">
        <v>6</v>
      </c>
      <c r="F166" s="436">
        <f>H166+J166+R166</f>
        <v>30.193632000000001</v>
      </c>
      <c r="G166" s="567"/>
      <c r="H166" s="419">
        <f>G166*$P$8/1000</f>
        <v>0</v>
      </c>
      <c r="I166" s="574"/>
      <c r="J166" s="419">
        <f>I166*$P$9/1000</f>
        <v>0</v>
      </c>
      <c r="K166" s="57" t="s">
        <v>1707</v>
      </c>
      <c r="L166" s="57" t="s">
        <v>72</v>
      </c>
      <c r="M166" s="57">
        <v>1</v>
      </c>
      <c r="N166" s="306">
        <v>28</v>
      </c>
      <c r="O166" s="137">
        <f t="shared" si="2"/>
        <v>28</v>
      </c>
      <c r="P166" s="419">
        <f>E166*F166</f>
        <v>181.16179199999999</v>
      </c>
      <c r="Q166" s="419">
        <f>SUM(O166:O169)</f>
        <v>28</v>
      </c>
      <c r="R166" s="412">
        <f>Q166*1.02*$R$14</f>
        <v>30.193632000000001</v>
      </c>
    </row>
    <row r="167" spans="1:20" s="136" customFormat="1" ht="12.75" customHeight="1" x14ac:dyDescent="0.25">
      <c r="A167" s="428"/>
      <c r="B167" s="568"/>
      <c r="C167" s="568"/>
      <c r="D167" s="566"/>
      <c r="E167" s="578"/>
      <c r="F167" s="436"/>
      <c r="G167" s="567"/>
      <c r="H167" s="419"/>
      <c r="I167" s="574"/>
      <c r="J167" s="419"/>
      <c r="K167" s="57"/>
      <c r="L167" s="57"/>
      <c r="M167" s="57"/>
      <c r="N167" s="306"/>
      <c r="O167" s="137">
        <f t="shared" si="2"/>
        <v>0</v>
      </c>
      <c r="P167" s="419"/>
      <c r="Q167" s="419"/>
      <c r="R167" s="413"/>
    </row>
    <row r="168" spans="1:20" s="136" customFormat="1" ht="12.75" customHeight="1" x14ac:dyDescent="0.25">
      <c r="A168" s="428"/>
      <c r="B168" s="568"/>
      <c r="C168" s="568"/>
      <c r="D168" s="566"/>
      <c r="E168" s="578"/>
      <c r="F168" s="436"/>
      <c r="G168" s="567"/>
      <c r="H168" s="419"/>
      <c r="I168" s="574"/>
      <c r="J168" s="419"/>
      <c r="K168" s="57"/>
      <c r="L168" s="57"/>
      <c r="M168" s="58"/>
      <c r="N168" s="306"/>
      <c r="O168" s="137">
        <f t="shared" si="2"/>
        <v>0</v>
      </c>
      <c r="P168" s="419"/>
      <c r="Q168" s="419"/>
      <c r="R168" s="413"/>
    </row>
    <row r="169" spans="1:20" s="136" customFormat="1" ht="12.75" customHeight="1" x14ac:dyDescent="0.25">
      <c r="A169" s="428"/>
      <c r="B169" s="568"/>
      <c r="C169" s="568"/>
      <c r="D169" s="566"/>
      <c r="E169" s="578"/>
      <c r="F169" s="436"/>
      <c r="G169" s="567"/>
      <c r="H169" s="419"/>
      <c r="I169" s="574"/>
      <c r="J169" s="419"/>
      <c r="K169" s="57"/>
      <c r="L169" s="57"/>
      <c r="M169" s="57"/>
      <c r="N169" s="306"/>
      <c r="O169" s="137">
        <f t="shared" si="2"/>
        <v>0</v>
      </c>
      <c r="P169" s="419"/>
      <c r="Q169" s="419"/>
      <c r="R169" s="414"/>
    </row>
    <row r="170" spans="1:20" s="136" customFormat="1" ht="12.75" customHeight="1" x14ac:dyDescent="0.25">
      <c r="B170" s="135"/>
      <c r="C170" s="136" t="s">
        <v>21</v>
      </c>
      <c r="F170" s="132"/>
      <c r="G170" s="132"/>
      <c r="H170" s="132"/>
      <c r="I170" s="132"/>
      <c r="J170" s="132"/>
      <c r="K170" s="132"/>
      <c r="L170" s="132"/>
      <c r="M170" s="132"/>
      <c r="N170" s="132"/>
      <c r="O170" s="132"/>
      <c r="P170" s="133">
        <f>SUM(P17:P169)</f>
        <v>5316.9919578358185</v>
      </c>
      <c r="Q170" s="132"/>
      <c r="R170" s="134"/>
      <c r="S170" s="135"/>
      <c r="T170" s="135"/>
    </row>
    <row r="171" spans="1:20" s="136" customFormat="1" ht="3" customHeight="1" x14ac:dyDescent="0.25">
      <c r="B171" s="135"/>
      <c r="F171" s="132"/>
      <c r="G171" s="132"/>
      <c r="H171" s="132"/>
      <c r="I171" s="132"/>
      <c r="J171" s="132"/>
      <c r="K171" s="132"/>
      <c r="L171" s="132"/>
      <c r="M171" s="132"/>
      <c r="N171" s="132"/>
      <c r="O171" s="132"/>
      <c r="P171" s="133"/>
      <c r="Q171" s="132"/>
      <c r="R171" s="134"/>
      <c r="S171" s="135"/>
      <c r="T171" s="135"/>
    </row>
    <row r="172" spans="1:20" s="136" customFormat="1" ht="12.75" customHeight="1" x14ac:dyDescent="0.25">
      <c r="B172" s="135"/>
      <c r="C172" s="136" t="s">
        <v>314</v>
      </c>
      <c r="F172" s="132"/>
      <c r="G172" s="132"/>
      <c r="H172" s="132"/>
      <c r="I172" s="132"/>
      <c r="J172" s="132"/>
      <c r="K172" s="132"/>
      <c r="L172" s="132"/>
      <c r="M172" s="132"/>
      <c r="N172" s="132"/>
      <c r="O172" s="132"/>
      <c r="P172" s="133">
        <f>N158*E158+N82*E82</f>
        <v>313.8</v>
      </c>
      <c r="Q172" s="132"/>
      <c r="R172" s="134"/>
      <c r="S172" s="135"/>
      <c r="T172" s="135"/>
    </row>
    <row r="173" spans="1:20" s="136" customFormat="1" ht="3" customHeight="1" x14ac:dyDescent="0.25">
      <c r="B173" s="135"/>
      <c r="F173" s="132"/>
      <c r="G173" s="132"/>
      <c r="H173" s="132"/>
      <c r="I173" s="132"/>
      <c r="J173" s="132"/>
      <c r="K173" s="132"/>
      <c r="L173" s="132"/>
      <c r="M173" s="132"/>
      <c r="N173" s="132"/>
      <c r="O173" s="132"/>
      <c r="P173" s="133"/>
      <c r="Q173" s="132"/>
      <c r="R173" s="134"/>
      <c r="S173" s="135"/>
      <c r="T173" s="135"/>
    </row>
    <row r="174" spans="1:20" s="136" customFormat="1" ht="12.75" customHeight="1" x14ac:dyDescent="0.25">
      <c r="B174" s="135"/>
      <c r="C174" s="136" t="s">
        <v>315</v>
      </c>
      <c r="F174" s="132"/>
      <c r="G174" s="132"/>
      <c r="H174" s="132"/>
      <c r="I174" s="132"/>
      <c r="J174" s="132"/>
      <c r="K174" s="132"/>
      <c r="L174" s="132"/>
      <c r="M174" s="132"/>
      <c r="N174" s="132"/>
      <c r="O174" s="132"/>
      <c r="P174" s="133">
        <f>P170-P172</f>
        <v>5003.1919578358184</v>
      </c>
      <c r="Q174" s="132"/>
      <c r="R174" s="134"/>
      <c r="S174" s="135"/>
      <c r="T174" s="135"/>
    </row>
    <row r="175" spans="1:20" s="136" customFormat="1" ht="3" customHeight="1" x14ac:dyDescent="0.25">
      <c r="B175" s="135"/>
      <c r="F175" s="132"/>
      <c r="G175" s="132"/>
      <c r="H175" s="132"/>
      <c r="I175" s="132"/>
      <c r="J175" s="132"/>
      <c r="K175" s="132"/>
      <c r="L175" s="132"/>
      <c r="M175" s="132"/>
      <c r="N175" s="132"/>
      <c r="O175" s="132"/>
      <c r="P175" s="133"/>
      <c r="Q175" s="132"/>
      <c r="R175" s="134"/>
      <c r="S175" s="135"/>
      <c r="T175" s="135"/>
    </row>
    <row r="176" spans="1:20" s="136" customFormat="1" ht="12.75" customHeight="1" x14ac:dyDescent="0.25">
      <c r="B176" s="135"/>
      <c r="C176" s="136" t="s">
        <v>22</v>
      </c>
      <c r="P176" s="133">
        <f>P174*13.3%</f>
        <v>665.42453039216389</v>
      </c>
      <c r="Q176" s="92"/>
      <c r="R176" s="92"/>
      <c r="S176" s="135"/>
      <c r="T176" s="135"/>
    </row>
    <row r="177" spans="2:20" s="136" customFormat="1" ht="3" customHeight="1" x14ac:dyDescent="0.25">
      <c r="B177" s="135"/>
      <c r="P177" s="133"/>
      <c r="Q177" s="92"/>
      <c r="R177" s="92"/>
      <c r="S177" s="135"/>
      <c r="T177" s="135"/>
    </row>
    <row r="178" spans="2:20" s="136" customFormat="1" ht="12.75" customHeight="1" x14ac:dyDescent="0.25">
      <c r="B178" s="135"/>
      <c r="C178" s="136" t="s">
        <v>21</v>
      </c>
      <c r="P178" s="133">
        <f>SUM(P174:P176)</f>
        <v>5668.6164882279827</v>
      </c>
      <c r="Q178" s="92"/>
      <c r="R178" s="92"/>
      <c r="S178" s="135"/>
      <c r="T178" s="135"/>
    </row>
    <row r="179" spans="2:20" s="136" customFormat="1" ht="3" customHeight="1" x14ac:dyDescent="0.25">
      <c r="B179" s="135"/>
      <c r="P179" s="133"/>
      <c r="Q179" s="92"/>
      <c r="R179" s="92"/>
      <c r="S179" s="135"/>
      <c r="T179" s="135"/>
    </row>
    <row r="180" spans="2:20" s="136" customFormat="1" ht="12.75" customHeight="1" x14ac:dyDescent="0.25">
      <c r="B180" s="135"/>
      <c r="C180" s="136" t="s">
        <v>23</v>
      </c>
      <c r="P180" s="133">
        <f>P178*11%</f>
        <v>623.54781370507806</v>
      </c>
      <c r="S180" s="135"/>
      <c r="T180" s="135"/>
    </row>
    <row r="181" spans="2:20" s="136" customFormat="1" ht="3" customHeight="1" x14ac:dyDescent="0.25">
      <c r="B181" s="135"/>
      <c r="P181" s="133"/>
      <c r="S181" s="135"/>
      <c r="T181" s="135"/>
    </row>
    <row r="182" spans="2:20" s="136" customFormat="1" ht="12.75" customHeight="1" x14ac:dyDescent="0.25">
      <c r="B182" s="135"/>
      <c r="C182" s="136" t="s">
        <v>21</v>
      </c>
      <c r="P182" s="133">
        <f>SUM(P178:P180)+P172</f>
        <v>6605.9643019330606</v>
      </c>
      <c r="S182" s="135"/>
      <c r="T182" s="135"/>
    </row>
    <row r="183" spans="2:20" s="136" customFormat="1" ht="12.75" customHeight="1" x14ac:dyDescent="0.25">
      <c r="B183" s="135"/>
      <c r="P183" s="133"/>
      <c r="S183" s="135"/>
      <c r="T183" s="135"/>
    </row>
    <row r="184" spans="2:20" s="136" customFormat="1" ht="12.75" customHeight="1" x14ac:dyDescent="0.25">
      <c r="B184" s="169"/>
      <c r="C184" s="93"/>
      <c r="D184" s="93"/>
      <c r="E184" s="93"/>
      <c r="F184" s="93"/>
      <c r="G184" s="93"/>
      <c r="H184" s="575" t="s">
        <v>316</v>
      </c>
      <c r="I184" s="575"/>
      <c r="J184" s="575"/>
      <c r="K184" s="575"/>
      <c r="L184" s="575"/>
      <c r="M184" s="575"/>
      <c r="N184" s="575"/>
      <c r="O184" s="575"/>
      <c r="P184" s="575"/>
      <c r="Q184" s="575"/>
      <c r="R184" s="93"/>
      <c r="S184" s="135"/>
      <c r="T184" s="135"/>
    </row>
    <row r="185" spans="2:20" ht="12.75" customHeight="1" x14ac:dyDescent="0.25"/>
    <row r="186" spans="2:20" ht="12.75" customHeight="1" x14ac:dyDescent="0.25"/>
    <row r="187" spans="2:20" ht="12.75" customHeight="1" x14ac:dyDescent="0.25"/>
    <row r="188" spans="2:20" ht="12.75" customHeight="1" x14ac:dyDescent="0.25"/>
    <row r="189" spans="2:20" ht="12.75" customHeight="1" x14ac:dyDescent="0.25"/>
    <row r="190" spans="2:20" ht="12.75" customHeight="1" x14ac:dyDescent="0.25"/>
    <row r="191" spans="2:20" ht="12.75" customHeight="1" x14ac:dyDescent="0.25"/>
    <row r="192" spans="2:20" ht="12.75" customHeight="1" x14ac:dyDescent="0.25"/>
    <row r="193" ht="12.75" customHeight="1" x14ac:dyDescent="0.25"/>
    <row r="194" ht="12.75" customHeight="1" x14ac:dyDescent="0.25"/>
    <row r="195" ht="12.75" customHeight="1" x14ac:dyDescent="0.25"/>
    <row r="196" ht="12.75" customHeight="1" x14ac:dyDescent="0.25"/>
    <row r="197" ht="12.75" customHeight="1" x14ac:dyDescent="0.25"/>
    <row r="198" ht="12.75" customHeight="1" x14ac:dyDescent="0.25"/>
    <row r="199" ht="12.75" customHeight="1" x14ac:dyDescent="0.25"/>
    <row r="200" ht="12.75" customHeight="1" x14ac:dyDescent="0.25"/>
    <row r="201" ht="12.75" customHeight="1" x14ac:dyDescent="0.25"/>
    <row r="202" ht="12.75" customHeight="1" x14ac:dyDescent="0.25"/>
    <row r="203" ht="12.75" customHeight="1" x14ac:dyDescent="0.25"/>
    <row r="204" ht="12.75" customHeight="1" x14ac:dyDescent="0.25"/>
    <row r="205" ht="12.75" customHeight="1" x14ac:dyDescent="0.25"/>
    <row r="206" ht="12.75" customHeight="1" x14ac:dyDescent="0.25"/>
    <row r="207" ht="12.75" customHeight="1" x14ac:dyDescent="0.25"/>
    <row r="208" ht="12.75" customHeight="1" x14ac:dyDescent="0.25"/>
    <row r="209" spans="1:18" ht="12.75" customHeight="1" x14ac:dyDescent="0.25"/>
    <row r="210" spans="1:18" ht="12.75" customHeight="1" x14ac:dyDescent="0.25"/>
    <row r="211" spans="1:18" ht="12.75" customHeight="1" x14ac:dyDescent="0.25"/>
    <row r="212" spans="1:18" ht="12.75" customHeight="1" x14ac:dyDescent="0.25"/>
    <row r="213" spans="1:18" ht="12.75" customHeight="1" x14ac:dyDescent="0.25"/>
    <row r="215" spans="1:18" ht="3" customHeight="1" x14ac:dyDescent="0.25"/>
    <row r="216" spans="1:18" ht="12.75" customHeight="1" x14ac:dyDescent="0.25"/>
    <row r="217" spans="1:18" ht="3.75" customHeight="1" x14ac:dyDescent="0.25"/>
    <row r="219" spans="1:18" ht="3" customHeight="1" x14ac:dyDescent="0.25"/>
    <row r="220" spans="1:18" ht="12.75" customHeight="1" x14ac:dyDescent="0.25"/>
    <row r="221" spans="1:18" ht="3.75" customHeight="1" x14ac:dyDescent="0.25"/>
    <row r="224" spans="1:18" s="60" customFormat="1" x14ac:dyDescent="0.25">
      <c r="A224" s="135"/>
      <c r="B224" s="135"/>
      <c r="C224" s="135"/>
      <c r="D224" s="135"/>
      <c r="E224" s="135"/>
      <c r="F224" s="135"/>
      <c r="G224" s="135"/>
      <c r="H224" s="135"/>
      <c r="I224" s="135"/>
      <c r="J224" s="135"/>
      <c r="K224" s="135"/>
      <c r="L224" s="135"/>
      <c r="M224" s="135"/>
      <c r="N224" s="135"/>
      <c r="O224" s="135"/>
      <c r="P224" s="135"/>
      <c r="Q224" s="135"/>
      <c r="R224" s="135"/>
    </row>
  </sheetData>
  <mergeCells count="519">
    <mergeCell ref="A49:A52"/>
    <mergeCell ref="A45:A48"/>
    <mergeCell ref="Q33:Q36"/>
    <mergeCell ref="R33:R36"/>
    <mergeCell ref="F33:F36"/>
    <mergeCell ref="G33:G36"/>
    <mergeCell ref="H33:H36"/>
    <mergeCell ref="I33:I36"/>
    <mergeCell ref="J33:J36"/>
    <mergeCell ref="P33:P36"/>
    <mergeCell ref="A33:A36"/>
    <mergeCell ref="B33:B36"/>
    <mergeCell ref="C33:C36"/>
    <mergeCell ref="D33:D36"/>
    <mergeCell ref="E33:E36"/>
    <mergeCell ref="J49:J52"/>
    <mergeCell ref="P49:P52"/>
    <mergeCell ref="Q49:Q52"/>
    <mergeCell ref="R49:R52"/>
    <mergeCell ref="B49:B52"/>
    <mergeCell ref="C49:C52"/>
    <mergeCell ref="D49:D52"/>
    <mergeCell ref="E49:E52"/>
    <mergeCell ref="F49:F52"/>
    <mergeCell ref="A29:A32"/>
    <mergeCell ref="B29:B32"/>
    <mergeCell ref="C29:C32"/>
    <mergeCell ref="D29:D32"/>
    <mergeCell ref="E29:E32"/>
    <mergeCell ref="P21:P24"/>
    <mergeCell ref="Q21:Q24"/>
    <mergeCell ref="R21:R24"/>
    <mergeCell ref="A25:A28"/>
    <mergeCell ref="B25:B28"/>
    <mergeCell ref="C25:C28"/>
    <mergeCell ref="D25:D28"/>
    <mergeCell ref="E25:E28"/>
    <mergeCell ref="A21:A24"/>
    <mergeCell ref="B21:B24"/>
    <mergeCell ref="C21:C24"/>
    <mergeCell ref="D21:D24"/>
    <mergeCell ref="E21:E24"/>
    <mergeCell ref="F21:F24"/>
    <mergeCell ref="G21:G24"/>
    <mergeCell ref="H21:H24"/>
    <mergeCell ref="Q25:Q28"/>
    <mergeCell ref="R25:R28"/>
    <mergeCell ref="I25:I28"/>
    <mergeCell ref="I21:I24"/>
    <mergeCell ref="J21:J24"/>
    <mergeCell ref="I29:I32"/>
    <mergeCell ref="J29:J32"/>
    <mergeCell ref="F29:F32"/>
    <mergeCell ref="G29:G32"/>
    <mergeCell ref="H29:H32"/>
    <mergeCell ref="F61:F64"/>
    <mergeCell ref="F65:F68"/>
    <mergeCell ref="G65:G68"/>
    <mergeCell ref="H65:H68"/>
    <mergeCell ref="I65:I68"/>
    <mergeCell ref="J65:J68"/>
    <mergeCell ref="J25:J28"/>
    <mergeCell ref="J57:J60"/>
    <mergeCell ref="F57:F60"/>
    <mergeCell ref="J53:J56"/>
    <mergeCell ref="G49:G52"/>
    <mergeCell ref="H49:H52"/>
    <mergeCell ref="I49:I52"/>
    <mergeCell ref="G45:G48"/>
    <mergeCell ref="H45:H48"/>
    <mergeCell ref="I45:I48"/>
    <mergeCell ref="J41:J44"/>
    <mergeCell ref="R90:R93"/>
    <mergeCell ref="P86:P89"/>
    <mergeCell ref="Q86:Q89"/>
    <mergeCell ref="R86:R89"/>
    <mergeCell ref="R77:R81"/>
    <mergeCell ref="P25:P28"/>
    <mergeCell ref="F138:F141"/>
    <mergeCell ref="G138:G141"/>
    <mergeCell ref="H138:H141"/>
    <mergeCell ref="F134:F137"/>
    <mergeCell ref="F25:F28"/>
    <mergeCell ref="G25:G28"/>
    <mergeCell ref="H25:H28"/>
    <mergeCell ref="J134:J137"/>
    <mergeCell ref="J86:J89"/>
    <mergeCell ref="P57:P60"/>
    <mergeCell ref="Q57:Q60"/>
    <mergeCell ref="R57:R60"/>
    <mergeCell ref="R53:R56"/>
    <mergeCell ref="P53:P56"/>
    <mergeCell ref="Q53:Q56"/>
    <mergeCell ref="Q118:Q121"/>
    <mergeCell ref="R118:R121"/>
    <mergeCell ref="I118:I121"/>
    <mergeCell ref="J118:J121"/>
    <mergeCell ref="P118:P121"/>
    <mergeCell ref="I122:I125"/>
    <mergeCell ref="J122:J125"/>
    <mergeCell ref="R106:R109"/>
    <mergeCell ref="R98:R101"/>
    <mergeCell ref="P134:P137"/>
    <mergeCell ref="I138:I141"/>
    <mergeCell ref="J138:J141"/>
    <mergeCell ref="P138:P141"/>
    <mergeCell ref="Q138:Q141"/>
    <mergeCell ref="R138:R141"/>
    <mergeCell ref="R130:R133"/>
    <mergeCell ref="Q134:Q137"/>
    <mergeCell ref="R134:R137"/>
    <mergeCell ref="R110:R113"/>
    <mergeCell ref="I110:I113"/>
    <mergeCell ref="J110:J113"/>
    <mergeCell ref="P110:P113"/>
    <mergeCell ref="I114:I117"/>
    <mergeCell ref="J114:J117"/>
    <mergeCell ref="R102:R105"/>
    <mergeCell ref="I102:I105"/>
    <mergeCell ref="J102:J105"/>
    <mergeCell ref="P29:P32"/>
    <mergeCell ref="Q29:Q32"/>
    <mergeCell ref="R29:R32"/>
    <mergeCell ref="Q65:Q68"/>
    <mergeCell ref="R65:R68"/>
    <mergeCell ref="P65:P68"/>
    <mergeCell ref="A134:A137"/>
    <mergeCell ref="B134:B137"/>
    <mergeCell ref="C134:C137"/>
    <mergeCell ref="D134:D137"/>
    <mergeCell ref="E134:E137"/>
    <mergeCell ref="G126:G129"/>
    <mergeCell ref="H126:H129"/>
    <mergeCell ref="I126:I129"/>
    <mergeCell ref="J126:J129"/>
    <mergeCell ref="P126:P129"/>
    <mergeCell ref="I130:I133"/>
    <mergeCell ref="J130:J133"/>
    <mergeCell ref="R114:R117"/>
    <mergeCell ref="A118:A121"/>
    <mergeCell ref="B118:B121"/>
    <mergeCell ref="C118:C121"/>
    <mergeCell ref="D118:D121"/>
    <mergeCell ref="E118:E121"/>
    <mergeCell ref="A138:A141"/>
    <mergeCell ref="B138:B141"/>
    <mergeCell ref="C138:C141"/>
    <mergeCell ref="D138:D141"/>
    <mergeCell ref="E138:E141"/>
    <mergeCell ref="G134:G137"/>
    <mergeCell ref="H134:H137"/>
    <mergeCell ref="R122:R125"/>
    <mergeCell ref="A126:A129"/>
    <mergeCell ref="B126:B129"/>
    <mergeCell ref="C126:C129"/>
    <mergeCell ref="D126:D129"/>
    <mergeCell ref="E126:E129"/>
    <mergeCell ref="Q126:Q129"/>
    <mergeCell ref="R126:R129"/>
    <mergeCell ref="A130:A133"/>
    <mergeCell ref="B130:B133"/>
    <mergeCell ref="C130:C133"/>
    <mergeCell ref="D130:D133"/>
    <mergeCell ref="E130:E133"/>
    <mergeCell ref="F130:F133"/>
    <mergeCell ref="G130:G133"/>
    <mergeCell ref="H130:H133"/>
    <mergeCell ref="F126:F129"/>
    <mergeCell ref="B122:B125"/>
    <mergeCell ref="C122:C125"/>
    <mergeCell ref="D122:D125"/>
    <mergeCell ref="E122:E125"/>
    <mergeCell ref="F122:F125"/>
    <mergeCell ref="G122:G125"/>
    <mergeCell ref="H122:H125"/>
    <mergeCell ref="F118:F121"/>
    <mergeCell ref="G118:G121"/>
    <mergeCell ref="H118:H121"/>
    <mergeCell ref="F106:F109"/>
    <mergeCell ref="G106:G109"/>
    <mergeCell ref="H106:H109"/>
    <mergeCell ref="F102:F105"/>
    <mergeCell ref="G102:G105"/>
    <mergeCell ref="H102:H105"/>
    <mergeCell ref="A114:A117"/>
    <mergeCell ref="B114:B117"/>
    <mergeCell ref="C114:C117"/>
    <mergeCell ref="D114:D117"/>
    <mergeCell ref="E114:E117"/>
    <mergeCell ref="F114:F117"/>
    <mergeCell ref="G114:G117"/>
    <mergeCell ref="H114:H117"/>
    <mergeCell ref="F110:F113"/>
    <mergeCell ref="G110:G113"/>
    <mergeCell ref="H110:H113"/>
    <mergeCell ref="I106:I109"/>
    <mergeCell ref="J106:J109"/>
    <mergeCell ref="R94:R97"/>
    <mergeCell ref="A98:A101"/>
    <mergeCell ref="B98:B101"/>
    <mergeCell ref="C98:C101"/>
    <mergeCell ref="D98:D101"/>
    <mergeCell ref="E98:E101"/>
    <mergeCell ref="F98:F101"/>
    <mergeCell ref="G98:G101"/>
    <mergeCell ref="H98:H101"/>
    <mergeCell ref="F94:F97"/>
    <mergeCell ref="G94:G97"/>
    <mergeCell ref="H94:H97"/>
    <mergeCell ref="I94:I97"/>
    <mergeCell ref="J94:J97"/>
    <mergeCell ref="P94:P97"/>
    <mergeCell ref="I98:I101"/>
    <mergeCell ref="J98:J101"/>
    <mergeCell ref="A106:A109"/>
    <mergeCell ref="B106:B109"/>
    <mergeCell ref="C106:C109"/>
    <mergeCell ref="D106:D109"/>
    <mergeCell ref="E106:E109"/>
    <mergeCell ref="P122:P125"/>
    <mergeCell ref="Q122:Q125"/>
    <mergeCell ref="P130:P133"/>
    <mergeCell ref="Q130:Q133"/>
    <mergeCell ref="I134:I137"/>
    <mergeCell ref="A94:A97"/>
    <mergeCell ref="B94:B97"/>
    <mergeCell ref="C94:C97"/>
    <mergeCell ref="D94:D97"/>
    <mergeCell ref="E94:E97"/>
    <mergeCell ref="Q94:Q97"/>
    <mergeCell ref="A102:A105"/>
    <mergeCell ref="B102:B105"/>
    <mergeCell ref="C102:C105"/>
    <mergeCell ref="D102:D105"/>
    <mergeCell ref="E102:E105"/>
    <mergeCell ref="Q102:Q105"/>
    <mergeCell ref="A110:A113"/>
    <mergeCell ref="B110:B113"/>
    <mergeCell ref="C110:C113"/>
    <mergeCell ref="D110:D113"/>
    <mergeCell ref="E110:E113"/>
    <mergeCell ref="Q110:Q113"/>
    <mergeCell ref="A122:A125"/>
    <mergeCell ref="J90:J93"/>
    <mergeCell ref="P90:P93"/>
    <mergeCell ref="Q90:Q93"/>
    <mergeCell ref="P98:P101"/>
    <mergeCell ref="Q98:Q101"/>
    <mergeCell ref="P106:P109"/>
    <mergeCell ref="Q106:Q109"/>
    <mergeCell ref="P114:P117"/>
    <mergeCell ref="Q114:Q117"/>
    <mergeCell ref="P102:P105"/>
    <mergeCell ref="A90:A93"/>
    <mergeCell ref="B90:B93"/>
    <mergeCell ref="C90:C93"/>
    <mergeCell ref="D90:D93"/>
    <mergeCell ref="E90:E93"/>
    <mergeCell ref="F90:F93"/>
    <mergeCell ref="G90:G93"/>
    <mergeCell ref="H90:H93"/>
    <mergeCell ref="I90:I93"/>
    <mergeCell ref="A86:A89"/>
    <mergeCell ref="B86:B89"/>
    <mergeCell ref="C86:C89"/>
    <mergeCell ref="D86:D89"/>
    <mergeCell ref="E86:E89"/>
    <mergeCell ref="F86:F89"/>
    <mergeCell ref="G86:G89"/>
    <mergeCell ref="H86:H89"/>
    <mergeCell ref="I86:I89"/>
    <mergeCell ref="G77:G81"/>
    <mergeCell ref="H77:H81"/>
    <mergeCell ref="I77:I81"/>
    <mergeCell ref="J77:J81"/>
    <mergeCell ref="P77:P81"/>
    <mergeCell ref="Q77:Q81"/>
    <mergeCell ref="A77:A81"/>
    <mergeCell ref="B77:B81"/>
    <mergeCell ref="C77:C81"/>
    <mergeCell ref="D77:D81"/>
    <mergeCell ref="E77:E81"/>
    <mergeCell ref="F77:F81"/>
    <mergeCell ref="R73:R76"/>
    <mergeCell ref="G73:G76"/>
    <mergeCell ref="H73:H76"/>
    <mergeCell ref="I73:I76"/>
    <mergeCell ref="J73:J76"/>
    <mergeCell ref="P73:P76"/>
    <mergeCell ref="Q73:Q76"/>
    <mergeCell ref="A73:A76"/>
    <mergeCell ref="B73:B76"/>
    <mergeCell ref="C73:C76"/>
    <mergeCell ref="D73:D76"/>
    <mergeCell ref="E73:E76"/>
    <mergeCell ref="F73:F76"/>
    <mergeCell ref="B69:B72"/>
    <mergeCell ref="C69:C72"/>
    <mergeCell ref="D69:D72"/>
    <mergeCell ref="E69:E72"/>
    <mergeCell ref="F69:F72"/>
    <mergeCell ref="R61:R64"/>
    <mergeCell ref="A69:A72"/>
    <mergeCell ref="G61:G64"/>
    <mergeCell ref="H61:H64"/>
    <mergeCell ref="I61:I64"/>
    <mergeCell ref="J61:J64"/>
    <mergeCell ref="P61:P64"/>
    <mergeCell ref="Q61:Q64"/>
    <mergeCell ref="B61:B64"/>
    <mergeCell ref="C61:C64"/>
    <mergeCell ref="D61:D64"/>
    <mergeCell ref="E61:E64"/>
    <mergeCell ref="J69:J72"/>
    <mergeCell ref="P69:P72"/>
    <mergeCell ref="Q69:Q72"/>
    <mergeCell ref="R69:R72"/>
    <mergeCell ref="G69:G72"/>
    <mergeCell ref="H69:H72"/>
    <mergeCell ref="I69:I72"/>
    <mergeCell ref="A61:A64"/>
    <mergeCell ref="A65:A68"/>
    <mergeCell ref="B65:B68"/>
    <mergeCell ref="C65:C68"/>
    <mergeCell ref="D65:D68"/>
    <mergeCell ref="G57:G60"/>
    <mergeCell ref="H57:H60"/>
    <mergeCell ref="I57:I60"/>
    <mergeCell ref="G53:G56"/>
    <mergeCell ref="H53:H56"/>
    <mergeCell ref="I53:I56"/>
    <mergeCell ref="E65:E68"/>
    <mergeCell ref="A57:A60"/>
    <mergeCell ref="A53:A56"/>
    <mergeCell ref="B53:B56"/>
    <mergeCell ref="C53:C56"/>
    <mergeCell ref="D53:D56"/>
    <mergeCell ref="E53:E56"/>
    <mergeCell ref="F53:F56"/>
    <mergeCell ref="B57:B60"/>
    <mergeCell ref="C57:C60"/>
    <mergeCell ref="D57:D60"/>
    <mergeCell ref="E57:E60"/>
    <mergeCell ref="Q41:Q44"/>
    <mergeCell ref="B45:B48"/>
    <mergeCell ref="C45:C48"/>
    <mergeCell ref="D45:D48"/>
    <mergeCell ref="E45:E48"/>
    <mergeCell ref="F45:F48"/>
    <mergeCell ref="R45:R48"/>
    <mergeCell ref="J45:J48"/>
    <mergeCell ref="P45:P48"/>
    <mergeCell ref="Q45:Q48"/>
    <mergeCell ref="R37:R40"/>
    <mergeCell ref="A41:A44"/>
    <mergeCell ref="B41:B44"/>
    <mergeCell ref="C41:C44"/>
    <mergeCell ref="D41:D44"/>
    <mergeCell ref="E41:E44"/>
    <mergeCell ref="F41:F44"/>
    <mergeCell ref="G41:G44"/>
    <mergeCell ref="H41:H44"/>
    <mergeCell ref="I41:I44"/>
    <mergeCell ref="G37:G40"/>
    <mergeCell ref="H37:H40"/>
    <mergeCell ref="I37:I40"/>
    <mergeCell ref="J37:J40"/>
    <mergeCell ref="P37:P40"/>
    <mergeCell ref="Q37:Q40"/>
    <mergeCell ref="A37:A40"/>
    <mergeCell ref="B37:B40"/>
    <mergeCell ref="C37:C40"/>
    <mergeCell ref="D37:D40"/>
    <mergeCell ref="E37:E40"/>
    <mergeCell ref="F37:F40"/>
    <mergeCell ref="R41:R44"/>
    <mergeCell ref="P41:P44"/>
    <mergeCell ref="D1:G1"/>
    <mergeCell ref="A3:B3"/>
    <mergeCell ref="D4:R4"/>
    <mergeCell ref="A6:Q6"/>
    <mergeCell ref="J8:K8"/>
    <mergeCell ref="L8:O8"/>
    <mergeCell ref="G12:O13"/>
    <mergeCell ref="P12:P14"/>
    <mergeCell ref="Q12:Q14"/>
    <mergeCell ref="G14:H14"/>
    <mergeCell ref="I14:J14"/>
    <mergeCell ref="K14:O14"/>
    <mergeCell ref="A12:A15"/>
    <mergeCell ref="B12:B15"/>
    <mergeCell ref="C12:C15"/>
    <mergeCell ref="D12:D15"/>
    <mergeCell ref="E12:E15"/>
    <mergeCell ref="F12:F15"/>
    <mergeCell ref="D17:D20"/>
    <mergeCell ref="E17:E20"/>
    <mergeCell ref="F17:F20"/>
    <mergeCell ref="G17:G20"/>
    <mergeCell ref="H17:H20"/>
    <mergeCell ref="I17:I20"/>
    <mergeCell ref="A9:E9"/>
    <mergeCell ref="F9:G9"/>
    <mergeCell ref="L9:O9"/>
    <mergeCell ref="A10:E10"/>
    <mergeCell ref="F10:G10"/>
    <mergeCell ref="K10:O10"/>
    <mergeCell ref="F146:F149"/>
    <mergeCell ref="G146:G149"/>
    <mergeCell ref="H146:H149"/>
    <mergeCell ref="I146:I149"/>
    <mergeCell ref="J17:J20"/>
    <mergeCell ref="P17:P20"/>
    <mergeCell ref="Q17:Q20"/>
    <mergeCell ref="R17:R20"/>
    <mergeCell ref="A142:A145"/>
    <mergeCell ref="B142:B145"/>
    <mergeCell ref="C142:C145"/>
    <mergeCell ref="D142:D145"/>
    <mergeCell ref="E142:E145"/>
    <mergeCell ref="F142:F145"/>
    <mergeCell ref="G142:G145"/>
    <mergeCell ref="H142:H145"/>
    <mergeCell ref="I142:I145"/>
    <mergeCell ref="J142:J145"/>
    <mergeCell ref="P142:P145"/>
    <mergeCell ref="Q142:Q145"/>
    <mergeCell ref="R142:R145"/>
    <mergeCell ref="A17:A20"/>
    <mergeCell ref="B17:B20"/>
    <mergeCell ref="C17:C20"/>
    <mergeCell ref="H154:H157"/>
    <mergeCell ref="I154:I157"/>
    <mergeCell ref="J146:J149"/>
    <mergeCell ref="P146:P149"/>
    <mergeCell ref="Q146:Q149"/>
    <mergeCell ref="R146:R149"/>
    <mergeCell ref="A150:A153"/>
    <mergeCell ref="B150:B153"/>
    <mergeCell ref="C150:C153"/>
    <mergeCell ref="D150:D153"/>
    <mergeCell ref="E150:E153"/>
    <mergeCell ref="F150:F153"/>
    <mergeCell ref="G150:G153"/>
    <mergeCell ref="H150:H153"/>
    <mergeCell ref="I150:I153"/>
    <mergeCell ref="J150:J153"/>
    <mergeCell ref="P150:P153"/>
    <mergeCell ref="Q150:Q153"/>
    <mergeCell ref="R150:R153"/>
    <mergeCell ref="A146:A149"/>
    <mergeCell ref="B146:B149"/>
    <mergeCell ref="C146:C149"/>
    <mergeCell ref="D146:D149"/>
    <mergeCell ref="E146:E149"/>
    <mergeCell ref="J154:J157"/>
    <mergeCell ref="P154:P157"/>
    <mergeCell ref="Q154:Q157"/>
    <mergeCell ref="R154:R157"/>
    <mergeCell ref="A158:A161"/>
    <mergeCell ref="B158:B161"/>
    <mergeCell ref="C158:C161"/>
    <mergeCell ref="D158:D161"/>
    <mergeCell ref="E158:E161"/>
    <mergeCell ref="F158:F161"/>
    <mergeCell ref="G158:G161"/>
    <mergeCell ref="H158:H161"/>
    <mergeCell ref="I158:I161"/>
    <mergeCell ref="J158:J161"/>
    <mergeCell ref="P158:P161"/>
    <mergeCell ref="Q158:Q161"/>
    <mergeCell ref="R158:R161"/>
    <mergeCell ref="A154:A157"/>
    <mergeCell ref="B154:B157"/>
    <mergeCell ref="C154:C157"/>
    <mergeCell ref="D154:D157"/>
    <mergeCell ref="E154:E157"/>
    <mergeCell ref="F154:F157"/>
    <mergeCell ref="G154:G157"/>
    <mergeCell ref="R162:R165"/>
    <mergeCell ref="A162:A165"/>
    <mergeCell ref="B162:B165"/>
    <mergeCell ref="C162:C165"/>
    <mergeCell ref="D162:D165"/>
    <mergeCell ref="E162:E165"/>
    <mergeCell ref="F162:F165"/>
    <mergeCell ref="G162:G165"/>
    <mergeCell ref="H162:H165"/>
    <mergeCell ref="I162:I165"/>
    <mergeCell ref="J162:J165"/>
    <mergeCell ref="P162:P165"/>
    <mergeCell ref="Q162:Q165"/>
    <mergeCell ref="J166:J169"/>
    <mergeCell ref="P166:P169"/>
    <mergeCell ref="Q166:Q169"/>
    <mergeCell ref="R166:R169"/>
    <mergeCell ref="H184:Q184"/>
    <mergeCell ref="A166:A169"/>
    <mergeCell ref="B166:B169"/>
    <mergeCell ref="C166:C169"/>
    <mergeCell ref="D166:D169"/>
    <mergeCell ref="E166:E169"/>
    <mergeCell ref="F166:F169"/>
    <mergeCell ref="G166:G169"/>
    <mergeCell ref="H166:H169"/>
    <mergeCell ref="I166:I169"/>
    <mergeCell ref="J82:J85"/>
    <mergeCell ref="P82:P85"/>
    <mergeCell ref="Q82:Q85"/>
    <mergeCell ref="R82:R85"/>
    <mergeCell ref="A82:A85"/>
    <mergeCell ref="B82:B85"/>
    <mergeCell ref="C82:C85"/>
    <mergeCell ref="D82:D85"/>
    <mergeCell ref="E82:E85"/>
    <mergeCell ref="F82:F85"/>
    <mergeCell ref="G82:G85"/>
    <mergeCell ref="H82:H85"/>
    <mergeCell ref="I82:I85"/>
  </mergeCells>
  <conditionalFormatting sqref="K63:L63">
    <cfRule type="duplicateValues" dxfId="281" priority="28" stopIfTrue="1"/>
  </conditionalFormatting>
  <conditionalFormatting sqref="K59:L59">
    <cfRule type="duplicateValues" dxfId="280" priority="27" stopIfTrue="1"/>
  </conditionalFormatting>
  <conditionalFormatting sqref="K55:L55">
    <cfRule type="duplicateValues" dxfId="279" priority="26" stopIfTrue="1"/>
  </conditionalFormatting>
  <conditionalFormatting sqref="K71:L71">
    <cfRule type="duplicateValues" dxfId="278" priority="24" stopIfTrue="1"/>
  </conditionalFormatting>
  <conditionalFormatting sqref="K75:L75">
    <cfRule type="duplicateValues" dxfId="277" priority="23" stopIfTrue="1"/>
  </conditionalFormatting>
  <conditionalFormatting sqref="K80:L80">
    <cfRule type="duplicateValues" dxfId="276" priority="21" stopIfTrue="1"/>
  </conditionalFormatting>
  <conditionalFormatting sqref="K27:L27">
    <cfRule type="duplicateValues" dxfId="275" priority="5" stopIfTrue="1"/>
  </conditionalFormatting>
  <conditionalFormatting sqref="K23:L23 K27:L27 K35:L35">
    <cfRule type="duplicateValues" dxfId="274" priority="73" stopIfTrue="1"/>
  </conditionalFormatting>
  <conditionalFormatting sqref="K67:L67">
    <cfRule type="duplicateValues" dxfId="273" priority="4" stopIfTrue="1"/>
  </conditionalFormatting>
  <conditionalFormatting sqref="K19:L19">
    <cfRule type="duplicateValues" dxfId="272" priority="3" stopIfTrue="1"/>
  </conditionalFormatting>
  <conditionalFormatting sqref="K144:L144">
    <cfRule type="duplicateValues" dxfId="271" priority="2" stopIfTrue="1"/>
  </conditionalFormatting>
  <conditionalFormatting sqref="K88:L88 K92:L92 K100:L100 K104:L104 K112:L112 K116:L116 K120:L120 K124:L124 K128:L128 K132:L132 K136:L136 K140:L140">
    <cfRule type="duplicateValues" dxfId="270" priority="420" stopIfTrue="1"/>
  </conditionalFormatting>
  <conditionalFormatting sqref="K84:L84">
    <cfRule type="duplicateValues" dxfId="269" priority="1" stopIfTrue="1"/>
  </conditionalFormatting>
  <pageMargins left="0.59055118110236204" right="0" top="0.98425196850393704" bottom="0.78740157480314998" header="0.511811023622047" footer="0.511811023622047"/>
  <pageSetup paperSize="9" scale="86" orientation="landscape" r:id="rId1"/>
  <headerFooter alignWithMargins="0">
    <oddFooter>&amp;R&amp;P</oddFooter>
  </headerFooter>
  <rowBreaks count="4" manualBreakCount="4">
    <brk id="36" max="17" man="1"/>
    <brk id="76" max="17" man="1"/>
    <brk id="117" max="17" man="1"/>
    <brk id="157" max="17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43"/>
  <sheetViews>
    <sheetView showZeros="0" zoomScaleNormal="100" zoomScaleSheetLayoutView="85" workbookViewId="0">
      <selection activeCell="A12" sqref="A12:A15"/>
    </sheetView>
  </sheetViews>
  <sheetFormatPr defaultColWidth="9.109375" defaultRowHeight="13.2" x14ac:dyDescent="0.25"/>
  <cols>
    <col min="1" max="1" width="3.6640625" style="135" customWidth="1"/>
    <col min="2" max="2" width="7.44140625" style="135" customWidth="1"/>
    <col min="3" max="3" width="30.5546875" style="135" customWidth="1"/>
    <col min="4" max="4" width="5.88671875" style="135" customWidth="1"/>
    <col min="5" max="5" width="6.44140625" style="135" customWidth="1"/>
    <col min="6" max="6" width="7" style="135" customWidth="1"/>
    <col min="7" max="7" width="6.5546875" style="135" customWidth="1"/>
    <col min="8" max="8" width="6.6640625" style="135" customWidth="1"/>
    <col min="9" max="9" width="5.6640625" style="135" customWidth="1"/>
    <col min="10" max="10" width="6.6640625" style="135" customWidth="1"/>
    <col min="11" max="11" width="13" style="135" customWidth="1"/>
    <col min="12" max="12" width="4.6640625" style="135" customWidth="1"/>
    <col min="13" max="13" width="7" style="135" customWidth="1"/>
    <col min="14" max="15" width="7.33203125" style="135" customWidth="1"/>
    <col min="16" max="17" width="8.6640625" style="135" bestFit="1" customWidth="1"/>
    <col min="18" max="18" width="9.5546875" style="135" bestFit="1" customWidth="1"/>
    <col min="19" max="16384" width="9.109375" style="135"/>
  </cols>
  <sheetData>
    <row r="1" spans="1:18" x14ac:dyDescent="0.25">
      <c r="C1" s="66" t="s">
        <v>1805</v>
      </c>
      <c r="D1" s="545"/>
      <c r="E1" s="545"/>
      <c r="F1" s="545"/>
      <c r="G1" s="545"/>
    </row>
    <row r="3" spans="1:18" ht="15" customHeight="1" x14ac:dyDescent="0.25">
      <c r="A3" s="546"/>
      <c r="B3" s="546"/>
      <c r="C3" s="135" t="s">
        <v>1710</v>
      </c>
      <c r="D3" s="291"/>
      <c r="E3" s="291"/>
      <c r="F3" s="291"/>
      <c r="G3" s="291"/>
      <c r="H3" s="291"/>
      <c r="I3" s="291"/>
      <c r="J3" s="291"/>
      <c r="K3" s="291"/>
      <c r="L3" s="291"/>
      <c r="M3" s="291"/>
      <c r="N3" s="291"/>
      <c r="O3" s="291"/>
      <c r="P3" s="291"/>
      <c r="Q3" s="291"/>
      <c r="R3" s="291"/>
    </row>
    <row r="4" spans="1:18" ht="15" customHeight="1" x14ac:dyDescent="0.25">
      <c r="C4" s="20"/>
      <c r="D4" s="545"/>
      <c r="E4" s="545"/>
      <c r="F4" s="545"/>
      <c r="G4" s="545"/>
      <c r="H4" s="545"/>
      <c r="I4" s="545"/>
      <c r="J4" s="545"/>
      <c r="K4" s="545"/>
      <c r="L4" s="545"/>
      <c r="M4" s="545"/>
      <c r="N4" s="545"/>
      <c r="O4" s="545"/>
      <c r="P4" s="545"/>
      <c r="Q4" s="545"/>
      <c r="R4" s="545"/>
    </row>
    <row r="5" spans="1:18" ht="15" customHeight="1" x14ac:dyDescent="0.25">
      <c r="C5" s="294"/>
      <c r="D5" s="294"/>
      <c r="E5" s="294"/>
      <c r="F5" s="294"/>
      <c r="G5" s="294"/>
      <c r="H5" s="294"/>
      <c r="I5" s="294"/>
      <c r="J5" s="294"/>
      <c r="K5" s="294"/>
      <c r="L5" s="294"/>
      <c r="M5" s="294"/>
      <c r="N5" s="294"/>
      <c r="O5" s="294"/>
      <c r="P5" s="294"/>
      <c r="Q5" s="294"/>
    </row>
    <row r="6" spans="1:18" ht="13.8" x14ac:dyDescent="0.25">
      <c r="A6" s="548" t="s">
        <v>1691</v>
      </c>
      <c r="B6" s="548"/>
      <c r="C6" s="548"/>
      <c r="D6" s="548"/>
      <c r="E6" s="548"/>
      <c r="F6" s="548"/>
      <c r="G6" s="548"/>
      <c r="H6" s="548"/>
      <c r="I6" s="548"/>
      <c r="J6" s="548"/>
      <c r="K6" s="548"/>
      <c r="L6" s="548"/>
      <c r="M6" s="548"/>
      <c r="N6" s="548"/>
      <c r="O6" s="548"/>
      <c r="P6" s="548"/>
      <c r="Q6" s="548"/>
    </row>
    <row r="7" spans="1:18" ht="15" customHeight="1" x14ac:dyDescent="0.25">
      <c r="A7" s="18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</row>
    <row r="8" spans="1:18" ht="13.8" x14ac:dyDescent="0.25">
      <c r="A8" s="21"/>
      <c r="J8" s="546" t="s">
        <v>17</v>
      </c>
      <c r="K8" s="546"/>
      <c r="L8" s="547" t="s">
        <v>18</v>
      </c>
      <c r="M8" s="547"/>
      <c r="N8" s="547"/>
      <c r="O8" s="547"/>
      <c r="P8" s="157">
        <v>2011.82</v>
      </c>
    </row>
    <row r="9" spans="1:18" ht="13.8" x14ac:dyDescent="0.25">
      <c r="A9" s="549" t="s">
        <v>15</v>
      </c>
      <c r="B9" s="549"/>
      <c r="C9" s="549"/>
      <c r="D9" s="549"/>
      <c r="E9" s="549"/>
      <c r="F9" s="551">
        <f>P101</f>
        <v>952.30874849342547</v>
      </c>
      <c r="G9" s="552"/>
      <c r="H9" s="22" t="s">
        <v>16</v>
      </c>
      <c r="L9" s="547" t="s">
        <v>19</v>
      </c>
      <c r="M9" s="547"/>
      <c r="N9" s="547"/>
      <c r="O9" s="547"/>
      <c r="P9" s="157">
        <v>2823.48</v>
      </c>
    </row>
    <row r="10" spans="1:18" ht="13.8" x14ac:dyDescent="0.25">
      <c r="A10" s="549"/>
      <c r="B10" s="549"/>
      <c r="C10" s="549"/>
      <c r="D10" s="549"/>
      <c r="E10" s="549"/>
      <c r="F10" s="551"/>
      <c r="G10" s="552"/>
      <c r="H10" s="22"/>
      <c r="K10" s="554" t="s">
        <v>20</v>
      </c>
      <c r="L10" s="554"/>
      <c r="M10" s="554"/>
      <c r="N10" s="554"/>
      <c r="O10" s="554"/>
      <c r="P10" s="294">
        <v>1.0571999999999999</v>
      </c>
    </row>
    <row r="11" spans="1:18" ht="13.8" x14ac:dyDescent="0.25">
      <c r="A11" s="21"/>
      <c r="K11" s="19"/>
      <c r="L11" s="19"/>
      <c r="M11" s="19"/>
      <c r="N11" s="19"/>
      <c r="O11" s="19"/>
      <c r="P11" s="294"/>
    </row>
    <row r="12" spans="1:18" ht="22.5" customHeight="1" x14ac:dyDescent="0.25">
      <c r="A12" s="553" t="s">
        <v>0</v>
      </c>
      <c r="B12" s="550" t="s">
        <v>1</v>
      </c>
      <c r="C12" s="553" t="s">
        <v>2</v>
      </c>
      <c r="D12" s="550" t="s">
        <v>3</v>
      </c>
      <c r="E12" s="550" t="s">
        <v>4</v>
      </c>
      <c r="F12" s="550" t="s">
        <v>5</v>
      </c>
      <c r="G12" s="553" t="s">
        <v>6</v>
      </c>
      <c r="H12" s="553"/>
      <c r="I12" s="553"/>
      <c r="J12" s="553"/>
      <c r="K12" s="553"/>
      <c r="L12" s="553"/>
      <c r="M12" s="553"/>
      <c r="N12" s="553"/>
      <c r="O12" s="553"/>
      <c r="P12" s="553" t="s">
        <v>7</v>
      </c>
      <c r="Q12" s="553" t="s">
        <v>8</v>
      </c>
      <c r="R12" s="44" t="s">
        <v>8</v>
      </c>
    </row>
    <row r="13" spans="1:18" ht="13.5" customHeight="1" x14ac:dyDescent="0.25">
      <c r="A13" s="553"/>
      <c r="B13" s="550"/>
      <c r="C13" s="553"/>
      <c r="D13" s="550"/>
      <c r="E13" s="550"/>
      <c r="F13" s="550"/>
      <c r="G13" s="553"/>
      <c r="H13" s="553"/>
      <c r="I13" s="553"/>
      <c r="J13" s="553"/>
      <c r="K13" s="553"/>
      <c r="L13" s="553"/>
      <c r="M13" s="553"/>
      <c r="N13" s="553"/>
      <c r="O13" s="553"/>
      <c r="P13" s="553"/>
      <c r="Q13" s="553"/>
      <c r="R13" s="44" t="s">
        <v>9</v>
      </c>
    </row>
    <row r="14" spans="1:18" ht="20.25" customHeight="1" x14ac:dyDescent="0.25">
      <c r="A14" s="553"/>
      <c r="B14" s="550"/>
      <c r="C14" s="553"/>
      <c r="D14" s="550"/>
      <c r="E14" s="550"/>
      <c r="F14" s="550"/>
      <c r="G14" s="553" t="s">
        <v>10</v>
      </c>
      <c r="H14" s="553"/>
      <c r="I14" s="553" t="s">
        <v>11</v>
      </c>
      <c r="J14" s="553"/>
      <c r="K14" s="553" t="s">
        <v>12</v>
      </c>
      <c r="L14" s="553"/>
      <c r="M14" s="553"/>
      <c r="N14" s="553"/>
      <c r="O14" s="553"/>
      <c r="P14" s="553"/>
      <c r="Q14" s="553"/>
      <c r="R14" s="45">
        <f>P10</f>
        <v>1.0571999999999999</v>
      </c>
    </row>
    <row r="15" spans="1:18" s="23" customFormat="1" ht="39.6" x14ac:dyDescent="0.25">
      <c r="A15" s="553"/>
      <c r="B15" s="550"/>
      <c r="C15" s="553"/>
      <c r="D15" s="550"/>
      <c r="E15" s="550"/>
      <c r="F15" s="550"/>
      <c r="G15" s="295" t="s">
        <v>84</v>
      </c>
      <c r="H15" s="295" t="s">
        <v>83</v>
      </c>
      <c r="I15" s="295" t="s">
        <v>84</v>
      </c>
      <c r="J15" s="295" t="s">
        <v>83</v>
      </c>
      <c r="K15" s="296" t="s">
        <v>26</v>
      </c>
      <c r="L15" s="295" t="s">
        <v>82</v>
      </c>
      <c r="M15" s="296" t="s">
        <v>13</v>
      </c>
      <c r="N15" s="296" t="s">
        <v>81</v>
      </c>
      <c r="O15" s="295" t="s">
        <v>7</v>
      </c>
      <c r="P15" s="137" t="s">
        <v>80</v>
      </c>
      <c r="Q15" s="49" t="s">
        <v>80</v>
      </c>
      <c r="R15" s="293" t="s">
        <v>80</v>
      </c>
    </row>
    <row r="16" spans="1:18" s="23" customFormat="1" x14ac:dyDescent="0.25">
      <c r="A16" s="46">
        <v>1</v>
      </c>
      <c r="B16" s="46">
        <v>2</v>
      </c>
      <c r="C16" s="46">
        <v>3</v>
      </c>
      <c r="D16" s="46">
        <v>4</v>
      </c>
      <c r="E16" s="46">
        <v>5</v>
      </c>
      <c r="F16" s="46">
        <v>6</v>
      </c>
      <c r="G16" s="46">
        <v>7</v>
      </c>
      <c r="H16" s="46">
        <v>8</v>
      </c>
      <c r="I16" s="46">
        <v>9</v>
      </c>
      <c r="J16" s="46">
        <v>10</v>
      </c>
      <c r="K16" s="46">
        <v>11</v>
      </c>
      <c r="L16" s="46">
        <v>12</v>
      </c>
      <c r="M16" s="46">
        <v>13</v>
      </c>
      <c r="N16" s="46">
        <v>14</v>
      </c>
      <c r="O16" s="46">
        <v>15</v>
      </c>
      <c r="P16" s="46">
        <v>16</v>
      </c>
      <c r="Q16" s="46">
        <v>17</v>
      </c>
      <c r="R16" s="46">
        <v>18</v>
      </c>
    </row>
    <row r="17" spans="1:18" s="23" customFormat="1" x14ac:dyDescent="0.25">
      <c r="A17" s="428">
        <v>1</v>
      </c>
      <c r="B17" s="399" t="s">
        <v>208</v>
      </c>
      <c r="C17" s="399" t="s">
        <v>1660</v>
      </c>
      <c r="D17" s="428" t="s">
        <v>78</v>
      </c>
      <c r="E17" s="446">
        <v>34</v>
      </c>
      <c r="F17" s="531">
        <f>H17+J17+R17</f>
        <v>2.8353869099999995</v>
      </c>
      <c r="G17" s="437">
        <v>0.72</v>
      </c>
      <c r="H17" s="462">
        <f>G17*$P$8/1000</f>
        <v>1.4485104</v>
      </c>
      <c r="I17" s="437">
        <v>0.02</v>
      </c>
      <c r="J17" s="462">
        <f>I17*$P$9/1000</f>
        <v>5.6469600000000002E-2</v>
      </c>
      <c r="K17" s="139" t="s">
        <v>96</v>
      </c>
      <c r="L17" s="139" t="s">
        <v>78</v>
      </c>
      <c r="M17" s="139">
        <v>0.94</v>
      </c>
      <c r="N17" s="292">
        <v>1.25</v>
      </c>
      <c r="O17" s="137">
        <f t="shared" ref="O17:O80" si="0">M17*N17</f>
        <v>1.1749999999999998</v>
      </c>
      <c r="P17" s="462">
        <f>E17*F17</f>
        <v>96.403154939999979</v>
      </c>
      <c r="Q17" s="462">
        <f>SUM(O17:O20)</f>
        <v>1.1749999999999998</v>
      </c>
      <c r="R17" s="462">
        <f>Q17*1.02*1.05*$R$14</f>
        <v>1.3304069099999998</v>
      </c>
    </row>
    <row r="18" spans="1:18" s="23" customFormat="1" x14ac:dyDescent="0.25">
      <c r="A18" s="428"/>
      <c r="B18" s="399"/>
      <c r="C18" s="399"/>
      <c r="D18" s="428"/>
      <c r="E18" s="446"/>
      <c r="F18" s="531"/>
      <c r="G18" s="437"/>
      <c r="H18" s="462"/>
      <c r="I18" s="437"/>
      <c r="J18" s="462"/>
      <c r="K18" s="139"/>
      <c r="L18" s="139"/>
      <c r="M18" s="139"/>
      <c r="N18" s="292"/>
      <c r="O18" s="137">
        <f t="shared" si="0"/>
        <v>0</v>
      </c>
      <c r="P18" s="462"/>
      <c r="Q18" s="462"/>
      <c r="R18" s="462"/>
    </row>
    <row r="19" spans="1:18" s="23" customFormat="1" x14ac:dyDescent="0.25">
      <c r="A19" s="428"/>
      <c r="B19" s="399"/>
      <c r="C19" s="399"/>
      <c r="D19" s="428"/>
      <c r="E19" s="446"/>
      <c r="F19" s="531"/>
      <c r="G19" s="437"/>
      <c r="H19" s="462"/>
      <c r="I19" s="437"/>
      <c r="J19" s="462"/>
      <c r="K19" s="139"/>
      <c r="L19" s="139"/>
      <c r="M19" s="139"/>
      <c r="N19" s="292"/>
      <c r="O19" s="137">
        <f t="shared" si="0"/>
        <v>0</v>
      </c>
      <c r="P19" s="462"/>
      <c r="Q19" s="462"/>
      <c r="R19" s="462"/>
    </row>
    <row r="20" spans="1:18" s="23" customFormat="1" x14ac:dyDescent="0.25">
      <c r="A20" s="428"/>
      <c r="B20" s="399"/>
      <c r="C20" s="399"/>
      <c r="D20" s="428"/>
      <c r="E20" s="446"/>
      <c r="F20" s="531"/>
      <c r="G20" s="437"/>
      <c r="H20" s="462"/>
      <c r="I20" s="437"/>
      <c r="J20" s="462"/>
      <c r="K20" s="139"/>
      <c r="L20" s="139"/>
      <c r="M20" s="139"/>
      <c r="N20" s="292"/>
      <c r="O20" s="137">
        <f t="shared" si="0"/>
        <v>0</v>
      </c>
      <c r="P20" s="462"/>
      <c r="Q20" s="462"/>
      <c r="R20" s="462"/>
    </row>
    <row r="21" spans="1:18" x14ac:dyDescent="0.25">
      <c r="A21" s="428">
        <v>2</v>
      </c>
      <c r="B21" s="399" t="s">
        <v>321</v>
      </c>
      <c r="C21" s="399" t="s">
        <v>1661</v>
      </c>
      <c r="D21" s="428" t="s">
        <v>78</v>
      </c>
      <c r="E21" s="446">
        <v>82</v>
      </c>
      <c r="F21" s="531">
        <f>H21+J21+R21</f>
        <v>2.715409382372</v>
      </c>
      <c r="G21" s="437">
        <v>0.88</v>
      </c>
      <c r="H21" s="462">
        <f>G21*$P$8/1000</f>
        <v>1.7704016</v>
      </c>
      <c r="I21" s="437">
        <v>0.03</v>
      </c>
      <c r="J21" s="462">
        <f>I21*$P$9/1000</f>
        <v>8.4704399999999999E-2</v>
      </c>
      <c r="K21" s="139" t="s">
        <v>96</v>
      </c>
      <c r="L21" s="139" t="s">
        <v>78</v>
      </c>
      <c r="M21" s="139">
        <v>0.93</v>
      </c>
      <c r="N21" s="292">
        <v>0.81699999999999995</v>
      </c>
      <c r="O21" s="137">
        <f t="shared" si="0"/>
        <v>0.75980999999999999</v>
      </c>
      <c r="P21" s="462">
        <f>E21*F21</f>
        <v>222.66356935450401</v>
      </c>
      <c r="Q21" s="462">
        <f>SUM(O21:O24)</f>
        <v>0.75980999999999999</v>
      </c>
      <c r="R21" s="462">
        <f>Q21*1.02*1.05*$R$14</f>
        <v>0.86030338237199999</v>
      </c>
    </row>
    <row r="22" spans="1:18" x14ac:dyDescent="0.25">
      <c r="A22" s="428"/>
      <c r="B22" s="399"/>
      <c r="C22" s="399"/>
      <c r="D22" s="428"/>
      <c r="E22" s="446"/>
      <c r="F22" s="531"/>
      <c r="G22" s="437"/>
      <c r="H22" s="462"/>
      <c r="I22" s="437"/>
      <c r="J22" s="462"/>
      <c r="K22" s="139"/>
      <c r="L22" s="139"/>
      <c r="M22" s="139"/>
      <c r="N22" s="292"/>
      <c r="O22" s="137">
        <f t="shared" si="0"/>
        <v>0</v>
      </c>
      <c r="P22" s="462"/>
      <c r="Q22" s="462"/>
      <c r="R22" s="462"/>
    </row>
    <row r="23" spans="1:18" x14ac:dyDescent="0.25">
      <c r="A23" s="428"/>
      <c r="B23" s="399"/>
      <c r="C23" s="399"/>
      <c r="D23" s="428"/>
      <c r="E23" s="446"/>
      <c r="F23" s="531"/>
      <c r="G23" s="437"/>
      <c r="H23" s="462"/>
      <c r="I23" s="437"/>
      <c r="J23" s="462"/>
      <c r="K23" s="139"/>
      <c r="L23" s="139"/>
      <c r="M23" s="139"/>
      <c r="N23" s="292"/>
      <c r="O23" s="137">
        <f t="shared" si="0"/>
        <v>0</v>
      </c>
      <c r="P23" s="462"/>
      <c r="Q23" s="462"/>
      <c r="R23" s="462"/>
    </row>
    <row r="24" spans="1:18" x14ac:dyDescent="0.25">
      <c r="A24" s="428"/>
      <c r="B24" s="399"/>
      <c r="C24" s="399"/>
      <c r="D24" s="428"/>
      <c r="E24" s="446"/>
      <c r="F24" s="531"/>
      <c r="G24" s="437"/>
      <c r="H24" s="462"/>
      <c r="I24" s="437"/>
      <c r="J24" s="462"/>
      <c r="K24" s="139"/>
      <c r="L24" s="139"/>
      <c r="M24" s="139"/>
      <c r="N24" s="292"/>
      <c r="O24" s="137">
        <f t="shared" si="0"/>
        <v>0</v>
      </c>
      <c r="P24" s="462"/>
      <c r="Q24" s="462"/>
      <c r="R24" s="462"/>
    </row>
    <row r="25" spans="1:18" x14ac:dyDescent="0.25">
      <c r="A25" s="428">
        <v>3</v>
      </c>
      <c r="B25" s="399" t="s">
        <v>716</v>
      </c>
      <c r="C25" s="399" t="s">
        <v>1662</v>
      </c>
      <c r="D25" s="428" t="s">
        <v>78</v>
      </c>
      <c r="E25" s="446">
        <v>120</v>
      </c>
      <c r="F25" s="531">
        <f>H25+J25+R25</f>
        <v>2.9360807113200003</v>
      </c>
      <c r="G25" s="437">
        <v>1.1100000000000001</v>
      </c>
      <c r="H25" s="462">
        <f>G25*$P$8/1000</f>
        <v>2.2331202000000001</v>
      </c>
      <c r="I25" s="437">
        <v>0.04</v>
      </c>
      <c r="J25" s="462">
        <f>I25*$P$9/1000</f>
        <v>0.1129392</v>
      </c>
      <c r="K25" s="139" t="s">
        <v>96</v>
      </c>
      <c r="L25" s="139" t="s">
        <v>78</v>
      </c>
      <c r="M25" s="139">
        <v>0.9</v>
      </c>
      <c r="N25" s="292">
        <v>0.57899999999999996</v>
      </c>
      <c r="O25" s="137">
        <f t="shared" si="0"/>
        <v>0.52110000000000001</v>
      </c>
      <c r="P25" s="462">
        <f>E25*F25</f>
        <v>352.32968535840001</v>
      </c>
      <c r="Q25" s="462">
        <f>SUM(O25:O28)</f>
        <v>0.52110000000000001</v>
      </c>
      <c r="R25" s="462">
        <f>Q25*1.02*1.05*$R$14</f>
        <v>0.59002131132000002</v>
      </c>
    </row>
    <row r="26" spans="1:18" x14ac:dyDescent="0.25">
      <c r="A26" s="428"/>
      <c r="B26" s="399"/>
      <c r="C26" s="399"/>
      <c r="D26" s="428"/>
      <c r="E26" s="446"/>
      <c r="F26" s="531"/>
      <c r="G26" s="437"/>
      <c r="H26" s="462"/>
      <c r="I26" s="437"/>
      <c r="J26" s="462"/>
      <c r="K26" s="139"/>
      <c r="L26" s="139"/>
      <c r="M26" s="139"/>
      <c r="N26" s="292"/>
      <c r="O26" s="137">
        <f t="shared" si="0"/>
        <v>0</v>
      </c>
      <c r="P26" s="462"/>
      <c r="Q26" s="462"/>
      <c r="R26" s="462"/>
    </row>
    <row r="27" spans="1:18" x14ac:dyDescent="0.25">
      <c r="A27" s="428"/>
      <c r="B27" s="399"/>
      <c r="C27" s="399"/>
      <c r="D27" s="428"/>
      <c r="E27" s="446"/>
      <c r="F27" s="531"/>
      <c r="G27" s="437"/>
      <c r="H27" s="462"/>
      <c r="I27" s="437"/>
      <c r="J27" s="462"/>
      <c r="K27" s="139"/>
      <c r="L27" s="139"/>
      <c r="M27" s="139"/>
      <c r="N27" s="292"/>
      <c r="O27" s="137">
        <f t="shared" si="0"/>
        <v>0</v>
      </c>
      <c r="P27" s="462"/>
      <c r="Q27" s="462"/>
      <c r="R27" s="462"/>
    </row>
    <row r="28" spans="1:18" x14ac:dyDescent="0.25">
      <c r="A28" s="428"/>
      <c r="B28" s="399"/>
      <c r="C28" s="399"/>
      <c r="D28" s="428"/>
      <c r="E28" s="446"/>
      <c r="F28" s="531"/>
      <c r="G28" s="437"/>
      <c r="H28" s="462"/>
      <c r="I28" s="437"/>
      <c r="J28" s="462"/>
      <c r="K28" s="139"/>
      <c r="L28" s="139"/>
      <c r="M28" s="139"/>
      <c r="N28" s="292"/>
      <c r="O28" s="137">
        <f t="shared" si="0"/>
        <v>0</v>
      </c>
      <c r="P28" s="462"/>
      <c r="Q28" s="462"/>
      <c r="R28" s="462"/>
    </row>
    <row r="29" spans="1:18" x14ac:dyDescent="0.25">
      <c r="A29" s="428">
        <v>4</v>
      </c>
      <c r="B29" s="399" t="s">
        <v>212</v>
      </c>
      <c r="C29" s="399" t="s">
        <v>1643</v>
      </c>
      <c r="D29" s="428" t="s">
        <v>72</v>
      </c>
      <c r="E29" s="428">
        <v>2</v>
      </c>
      <c r="F29" s="531">
        <f>H29+J29+R29</f>
        <v>3.4922418659999996</v>
      </c>
      <c r="G29" s="437">
        <v>0.72</v>
      </c>
      <c r="H29" s="462">
        <f>G29*$P$8/1000</f>
        <v>1.4485104</v>
      </c>
      <c r="I29" s="437"/>
      <c r="J29" s="462">
        <f>I29*$P$9/1000</f>
        <v>0</v>
      </c>
      <c r="K29" s="139" t="s">
        <v>112</v>
      </c>
      <c r="L29" s="139" t="s">
        <v>72</v>
      </c>
      <c r="M29" s="139">
        <v>1</v>
      </c>
      <c r="N29" s="292">
        <v>1.8049999999999999</v>
      </c>
      <c r="O29" s="137">
        <f t="shared" si="0"/>
        <v>1.8049999999999999</v>
      </c>
      <c r="P29" s="462">
        <f>E29*F29</f>
        <v>6.9844837319999993</v>
      </c>
      <c r="Q29" s="462">
        <f>SUM(O29:O32)</f>
        <v>1.8049999999999999</v>
      </c>
      <c r="R29" s="462">
        <f>Q29*1.02*1.05*$R$14</f>
        <v>2.0437314659999997</v>
      </c>
    </row>
    <row r="30" spans="1:18" x14ac:dyDescent="0.25">
      <c r="A30" s="428"/>
      <c r="B30" s="399"/>
      <c r="C30" s="399"/>
      <c r="D30" s="428"/>
      <c r="E30" s="428"/>
      <c r="F30" s="531"/>
      <c r="G30" s="437"/>
      <c r="H30" s="462"/>
      <c r="I30" s="437"/>
      <c r="J30" s="462"/>
      <c r="K30" s="139"/>
      <c r="L30" s="139"/>
      <c r="M30" s="139"/>
      <c r="N30" s="292"/>
      <c r="O30" s="137">
        <f t="shared" si="0"/>
        <v>0</v>
      </c>
      <c r="P30" s="462"/>
      <c r="Q30" s="462"/>
      <c r="R30" s="462"/>
    </row>
    <row r="31" spans="1:18" x14ac:dyDescent="0.25">
      <c r="A31" s="428"/>
      <c r="B31" s="399"/>
      <c r="C31" s="399"/>
      <c r="D31" s="428"/>
      <c r="E31" s="428"/>
      <c r="F31" s="531"/>
      <c r="G31" s="437"/>
      <c r="H31" s="462"/>
      <c r="I31" s="437"/>
      <c r="J31" s="462"/>
      <c r="K31" s="139"/>
      <c r="L31" s="139"/>
      <c r="M31" s="142"/>
      <c r="N31" s="292"/>
      <c r="O31" s="137">
        <f t="shared" si="0"/>
        <v>0</v>
      </c>
      <c r="P31" s="462"/>
      <c r="Q31" s="462"/>
      <c r="R31" s="462"/>
    </row>
    <row r="32" spans="1:18" x14ac:dyDescent="0.25">
      <c r="A32" s="428"/>
      <c r="B32" s="399"/>
      <c r="C32" s="399"/>
      <c r="D32" s="428"/>
      <c r="E32" s="428"/>
      <c r="F32" s="531"/>
      <c r="G32" s="437"/>
      <c r="H32" s="462"/>
      <c r="I32" s="437"/>
      <c r="J32" s="462"/>
      <c r="K32" s="139"/>
      <c r="L32" s="139"/>
      <c r="M32" s="139"/>
      <c r="N32" s="292"/>
      <c r="O32" s="137">
        <f t="shared" si="0"/>
        <v>0</v>
      </c>
      <c r="P32" s="462"/>
      <c r="Q32" s="462"/>
      <c r="R32" s="462"/>
    </row>
    <row r="33" spans="1:18" x14ac:dyDescent="0.25">
      <c r="A33" s="428">
        <v>5</v>
      </c>
      <c r="B33" s="399" t="s">
        <v>212</v>
      </c>
      <c r="C33" s="399" t="s">
        <v>1617</v>
      </c>
      <c r="D33" s="428" t="s">
        <v>72</v>
      </c>
      <c r="E33" s="428">
        <v>2</v>
      </c>
      <c r="F33" s="531">
        <f>H33+J33+R33</f>
        <v>3.4209094104000002</v>
      </c>
      <c r="G33" s="437">
        <v>0.72</v>
      </c>
      <c r="H33" s="462">
        <f>G33*$P$8/1000</f>
        <v>1.4485104</v>
      </c>
      <c r="I33" s="437"/>
      <c r="J33" s="462">
        <f>I33*$P$9/1000</f>
        <v>0</v>
      </c>
      <c r="K33" s="139" t="s">
        <v>112</v>
      </c>
      <c r="L33" s="139" t="s">
        <v>72</v>
      </c>
      <c r="M33" s="139">
        <v>1</v>
      </c>
      <c r="N33" s="292">
        <v>1.742</v>
      </c>
      <c r="O33" s="137">
        <f t="shared" si="0"/>
        <v>1.742</v>
      </c>
      <c r="P33" s="462">
        <f>E33*F33</f>
        <v>6.8418188208000004</v>
      </c>
      <c r="Q33" s="462">
        <f>SUM(O33:O36)</f>
        <v>1.742</v>
      </c>
      <c r="R33" s="462">
        <f>Q33*1.02*1.05*$R$14</f>
        <v>1.9723990104</v>
      </c>
    </row>
    <row r="34" spans="1:18" x14ac:dyDescent="0.25">
      <c r="A34" s="428"/>
      <c r="B34" s="399"/>
      <c r="C34" s="399"/>
      <c r="D34" s="428"/>
      <c r="E34" s="428"/>
      <c r="F34" s="531"/>
      <c r="G34" s="437"/>
      <c r="H34" s="462"/>
      <c r="I34" s="437"/>
      <c r="J34" s="462"/>
      <c r="K34" s="139"/>
      <c r="L34" s="139"/>
      <c r="M34" s="139"/>
      <c r="N34" s="292"/>
      <c r="O34" s="137">
        <f t="shared" si="0"/>
        <v>0</v>
      </c>
      <c r="P34" s="462"/>
      <c r="Q34" s="462"/>
      <c r="R34" s="462"/>
    </row>
    <row r="35" spans="1:18" x14ac:dyDescent="0.25">
      <c r="A35" s="428"/>
      <c r="B35" s="399"/>
      <c r="C35" s="399"/>
      <c r="D35" s="428"/>
      <c r="E35" s="428"/>
      <c r="F35" s="531"/>
      <c r="G35" s="437"/>
      <c r="H35" s="462"/>
      <c r="I35" s="437"/>
      <c r="J35" s="462"/>
      <c r="K35" s="139"/>
      <c r="L35" s="139"/>
      <c r="M35" s="142"/>
      <c r="N35" s="292"/>
      <c r="O35" s="137">
        <f t="shared" si="0"/>
        <v>0</v>
      </c>
      <c r="P35" s="462"/>
      <c r="Q35" s="462"/>
      <c r="R35" s="462"/>
    </row>
    <row r="36" spans="1:18" x14ac:dyDescent="0.25">
      <c r="A36" s="428"/>
      <c r="B36" s="399"/>
      <c r="C36" s="399"/>
      <c r="D36" s="428"/>
      <c r="E36" s="428"/>
      <c r="F36" s="531"/>
      <c r="G36" s="437"/>
      <c r="H36" s="462"/>
      <c r="I36" s="437"/>
      <c r="J36" s="462"/>
      <c r="K36" s="139"/>
      <c r="L36" s="139"/>
      <c r="M36" s="139"/>
      <c r="N36" s="292"/>
      <c r="O36" s="137">
        <f t="shared" si="0"/>
        <v>0</v>
      </c>
      <c r="P36" s="462"/>
      <c r="Q36" s="462"/>
      <c r="R36" s="462"/>
    </row>
    <row r="37" spans="1:18" x14ac:dyDescent="0.25">
      <c r="A37" s="428">
        <v>6</v>
      </c>
      <c r="B37" s="399" t="s">
        <v>212</v>
      </c>
      <c r="C37" s="399" t="s">
        <v>1644</v>
      </c>
      <c r="D37" s="428" t="s">
        <v>72</v>
      </c>
      <c r="E37" s="428">
        <v>14</v>
      </c>
      <c r="F37" s="531">
        <f>H37+J37+R37</f>
        <v>3.1276537596000002</v>
      </c>
      <c r="G37" s="437">
        <v>0.72</v>
      </c>
      <c r="H37" s="462">
        <f>G37*$P$8/1000</f>
        <v>1.4485104</v>
      </c>
      <c r="I37" s="437"/>
      <c r="J37" s="462">
        <f>I37*$P$9/1000</f>
        <v>0</v>
      </c>
      <c r="K37" s="139" t="s">
        <v>112</v>
      </c>
      <c r="L37" s="139" t="s">
        <v>72</v>
      </c>
      <c r="M37" s="139">
        <v>1</v>
      </c>
      <c r="N37" s="292">
        <v>1.4830000000000001</v>
      </c>
      <c r="O37" s="137">
        <f t="shared" si="0"/>
        <v>1.4830000000000001</v>
      </c>
      <c r="P37" s="462">
        <f>E37*F37</f>
        <v>43.787152634400002</v>
      </c>
      <c r="Q37" s="462">
        <f>SUM(O37:O40)</f>
        <v>1.4830000000000001</v>
      </c>
      <c r="R37" s="462">
        <f>Q37*1.02*1.05*$R$14</f>
        <v>1.6791433596000001</v>
      </c>
    </row>
    <row r="38" spans="1:18" x14ac:dyDescent="0.25">
      <c r="A38" s="428"/>
      <c r="B38" s="399"/>
      <c r="C38" s="399"/>
      <c r="D38" s="428"/>
      <c r="E38" s="428"/>
      <c r="F38" s="531"/>
      <c r="G38" s="437"/>
      <c r="H38" s="462"/>
      <c r="I38" s="437"/>
      <c r="J38" s="462"/>
      <c r="K38" s="139"/>
      <c r="L38" s="139"/>
      <c r="M38" s="139"/>
      <c r="N38" s="292"/>
      <c r="O38" s="137">
        <f t="shared" si="0"/>
        <v>0</v>
      </c>
      <c r="P38" s="462"/>
      <c r="Q38" s="462"/>
      <c r="R38" s="462"/>
    </row>
    <row r="39" spans="1:18" x14ac:dyDescent="0.25">
      <c r="A39" s="428"/>
      <c r="B39" s="399"/>
      <c r="C39" s="399"/>
      <c r="D39" s="428"/>
      <c r="E39" s="428"/>
      <c r="F39" s="531"/>
      <c r="G39" s="437"/>
      <c r="H39" s="462"/>
      <c r="I39" s="437"/>
      <c r="J39" s="462"/>
      <c r="K39" s="139"/>
      <c r="L39" s="139"/>
      <c r="M39" s="142"/>
      <c r="N39" s="292"/>
      <c r="O39" s="137">
        <f t="shared" si="0"/>
        <v>0</v>
      </c>
      <c r="P39" s="462"/>
      <c r="Q39" s="462"/>
      <c r="R39" s="462"/>
    </row>
    <row r="40" spans="1:18" x14ac:dyDescent="0.25">
      <c r="A40" s="428"/>
      <c r="B40" s="399"/>
      <c r="C40" s="399"/>
      <c r="D40" s="428"/>
      <c r="E40" s="428"/>
      <c r="F40" s="531"/>
      <c r="G40" s="437"/>
      <c r="H40" s="462"/>
      <c r="I40" s="437"/>
      <c r="J40" s="462"/>
      <c r="K40" s="139"/>
      <c r="L40" s="139"/>
      <c r="M40" s="139"/>
      <c r="N40" s="292"/>
      <c r="O40" s="137">
        <f t="shared" si="0"/>
        <v>0</v>
      </c>
      <c r="P40" s="462"/>
      <c r="Q40" s="462"/>
      <c r="R40" s="462"/>
    </row>
    <row r="41" spans="1:18" x14ac:dyDescent="0.25">
      <c r="A41" s="428">
        <v>7</v>
      </c>
      <c r="B41" s="399" t="s">
        <v>93</v>
      </c>
      <c r="C41" s="399" t="s">
        <v>1654</v>
      </c>
      <c r="D41" s="428" t="s">
        <v>72</v>
      </c>
      <c r="E41" s="428">
        <v>4</v>
      </c>
      <c r="F41" s="531">
        <f>H41+J41+R41</f>
        <v>5.0951753999999988E-2</v>
      </c>
      <c r="G41" s="437"/>
      <c r="H41" s="462">
        <f>G41*$P$8/1000</f>
        <v>0</v>
      </c>
      <c r="I41" s="427"/>
      <c r="J41" s="462">
        <f>I41*$P$9/1000</f>
        <v>0</v>
      </c>
      <c r="K41" s="139" t="s">
        <v>1652</v>
      </c>
      <c r="L41" s="139" t="s">
        <v>72</v>
      </c>
      <c r="M41" s="139">
        <v>1</v>
      </c>
      <c r="N41" s="292">
        <v>4.4999999999999998E-2</v>
      </c>
      <c r="O41" s="137">
        <f t="shared" si="0"/>
        <v>4.4999999999999998E-2</v>
      </c>
      <c r="P41" s="462">
        <f>E41*F41</f>
        <v>0.20380701599999995</v>
      </c>
      <c r="Q41" s="462">
        <f>SUM(O41:O44)</f>
        <v>4.4999999999999998E-2</v>
      </c>
      <c r="R41" s="462">
        <f>Q41*1.02*1.05*$R$14</f>
        <v>5.0951753999999988E-2</v>
      </c>
    </row>
    <row r="42" spans="1:18" x14ac:dyDescent="0.25">
      <c r="A42" s="428"/>
      <c r="B42" s="399"/>
      <c r="C42" s="399"/>
      <c r="D42" s="428"/>
      <c r="E42" s="428"/>
      <c r="F42" s="531"/>
      <c r="G42" s="437"/>
      <c r="H42" s="462"/>
      <c r="I42" s="427"/>
      <c r="J42" s="462"/>
      <c r="K42" s="139"/>
      <c r="L42" s="139"/>
      <c r="M42" s="139"/>
      <c r="N42" s="292"/>
      <c r="O42" s="137">
        <f t="shared" si="0"/>
        <v>0</v>
      </c>
      <c r="P42" s="462"/>
      <c r="Q42" s="462"/>
      <c r="R42" s="462"/>
    </row>
    <row r="43" spans="1:18" x14ac:dyDescent="0.25">
      <c r="A43" s="428"/>
      <c r="B43" s="399"/>
      <c r="C43" s="399"/>
      <c r="D43" s="428"/>
      <c r="E43" s="428"/>
      <c r="F43" s="531"/>
      <c r="G43" s="437"/>
      <c r="H43" s="462"/>
      <c r="I43" s="427"/>
      <c r="J43" s="462"/>
      <c r="K43" s="139"/>
      <c r="L43" s="139"/>
      <c r="M43" s="142"/>
      <c r="N43" s="292"/>
      <c r="O43" s="137">
        <f t="shared" si="0"/>
        <v>0</v>
      </c>
      <c r="P43" s="462"/>
      <c r="Q43" s="462"/>
      <c r="R43" s="462"/>
    </row>
    <row r="44" spans="1:18" x14ac:dyDescent="0.25">
      <c r="A44" s="428"/>
      <c r="B44" s="399"/>
      <c r="C44" s="399"/>
      <c r="D44" s="428"/>
      <c r="E44" s="428"/>
      <c r="F44" s="531"/>
      <c r="G44" s="437"/>
      <c r="H44" s="462"/>
      <c r="I44" s="427"/>
      <c r="J44" s="462"/>
      <c r="K44" s="139"/>
      <c r="L44" s="139"/>
      <c r="M44" s="139"/>
      <c r="N44" s="292"/>
      <c r="O44" s="137">
        <f t="shared" si="0"/>
        <v>0</v>
      </c>
      <c r="P44" s="462"/>
      <c r="Q44" s="462"/>
      <c r="R44" s="462"/>
    </row>
    <row r="45" spans="1:18" x14ac:dyDescent="0.25">
      <c r="A45" s="428">
        <v>8</v>
      </c>
      <c r="B45" s="399" t="s">
        <v>93</v>
      </c>
      <c r="C45" s="399" t="s">
        <v>1645</v>
      </c>
      <c r="D45" s="428" t="s">
        <v>72</v>
      </c>
      <c r="E45" s="428">
        <v>4</v>
      </c>
      <c r="F45" s="436">
        <f>H45+J45+R45</f>
        <v>3.2835574800000003E-2</v>
      </c>
      <c r="G45" s="437"/>
      <c r="H45" s="419">
        <f>G45*$P$8/1000</f>
        <v>0</v>
      </c>
      <c r="I45" s="427"/>
      <c r="J45" s="419">
        <f>I45*$P$9/1000</f>
        <v>0</v>
      </c>
      <c r="K45" s="139" t="s">
        <v>1652</v>
      </c>
      <c r="L45" s="139" t="s">
        <v>72</v>
      </c>
      <c r="M45" s="139">
        <v>1</v>
      </c>
      <c r="N45" s="292">
        <v>2.9000000000000001E-2</v>
      </c>
      <c r="O45" s="137">
        <f t="shared" si="0"/>
        <v>2.9000000000000001E-2</v>
      </c>
      <c r="P45" s="462">
        <f>E45*F45</f>
        <v>0.13134229920000001</v>
      </c>
      <c r="Q45" s="462">
        <f>SUM(O45:O48)</f>
        <v>2.9000000000000001E-2</v>
      </c>
      <c r="R45" s="462">
        <f>Q45*1.02*1.05*$R$14</f>
        <v>3.2835574800000003E-2</v>
      </c>
    </row>
    <row r="46" spans="1:18" x14ac:dyDescent="0.25">
      <c r="A46" s="428"/>
      <c r="B46" s="399"/>
      <c r="C46" s="399"/>
      <c r="D46" s="428"/>
      <c r="E46" s="428"/>
      <c r="F46" s="436"/>
      <c r="G46" s="437"/>
      <c r="H46" s="419"/>
      <c r="I46" s="427"/>
      <c r="J46" s="419"/>
      <c r="K46" s="139"/>
      <c r="L46" s="139"/>
      <c r="M46" s="139"/>
      <c r="N46" s="292"/>
      <c r="O46" s="137">
        <f t="shared" si="0"/>
        <v>0</v>
      </c>
      <c r="P46" s="462"/>
      <c r="Q46" s="462"/>
      <c r="R46" s="462"/>
    </row>
    <row r="47" spans="1:18" x14ac:dyDescent="0.25">
      <c r="A47" s="428"/>
      <c r="B47" s="399"/>
      <c r="C47" s="399"/>
      <c r="D47" s="428"/>
      <c r="E47" s="428"/>
      <c r="F47" s="436"/>
      <c r="G47" s="437"/>
      <c r="H47" s="419"/>
      <c r="I47" s="427"/>
      <c r="J47" s="419"/>
      <c r="K47" s="139"/>
      <c r="L47" s="139"/>
      <c r="M47" s="142"/>
      <c r="N47" s="292"/>
      <c r="O47" s="137">
        <f t="shared" si="0"/>
        <v>0</v>
      </c>
      <c r="P47" s="462"/>
      <c r="Q47" s="462"/>
      <c r="R47" s="462"/>
    </row>
    <row r="48" spans="1:18" x14ac:dyDescent="0.25">
      <c r="A48" s="428"/>
      <c r="B48" s="399"/>
      <c r="C48" s="399"/>
      <c r="D48" s="428"/>
      <c r="E48" s="428"/>
      <c r="F48" s="436"/>
      <c r="G48" s="437"/>
      <c r="H48" s="419"/>
      <c r="I48" s="427"/>
      <c r="J48" s="419"/>
      <c r="K48" s="139"/>
      <c r="L48" s="139"/>
      <c r="M48" s="139"/>
      <c r="N48" s="292"/>
      <c r="O48" s="137">
        <f t="shared" si="0"/>
        <v>0</v>
      </c>
      <c r="P48" s="462"/>
      <c r="Q48" s="462"/>
      <c r="R48" s="462"/>
    </row>
    <row r="49" spans="1:18" x14ac:dyDescent="0.25">
      <c r="A49" s="428">
        <v>9</v>
      </c>
      <c r="B49" s="399" t="s">
        <v>93</v>
      </c>
      <c r="C49" s="399" t="s">
        <v>1646</v>
      </c>
      <c r="D49" s="428" t="s">
        <v>72</v>
      </c>
      <c r="E49" s="428">
        <v>26</v>
      </c>
      <c r="F49" s="436">
        <f>H49+J49+R49</f>
        <v>0.22645224000000003</v>
      </c>
      <c r="G49" s="437"/>
      <c r="H49" s="419">
        <f>G49*$P$8/1000</f>
        <v>0</v>
      </c>
      <c r="I49" s="427"/>
      <c r="J49" s="419">
        <f>I49*$P$9/1000</f>
        <v>0</v>
      </c>
      <c r="K49" s="139" t="s">
        <v>1652</v>
      </c>
      <c r="L49" s="139" t="s">
        <v>72</v>
      </c>
      <c r="M49" s="139">
        <v>1</v>
      </c>
      <c r="N49" s="292">
        <v>0.2</v>
      </c>
      <c r="O49" s="137">
        <f t="shared" si="0"/>
        <v>0.2</v>
      </c>
      <c r="P49" s="462">
        <f>E49*F49</f>
        <v>5.887758240000001</v>
      </c>
      <c r="Q49" s="462">
        <f>SUM(O49:O52)</f>
        <v>0.2</v>
      </c>
      <c r="R49" s="462">
        <f>Q49*1.02*1.05*$R$14</f>
        <v>0.22645224000000003</v>
      </c>
    </row>
    <row r="50" spans="1:18" x14ac:dyDescent="0.25">
      <c r="A50" s="428"/>
      <c r="B50" s="399"/>
      <c r="C50" s="399"/>
      <c r="D50" s="428"/>
      <c r="E50" s="428"/>
      <c r="F50" s="436"/>
      <c r="G50" s="437"/>
      <c r="H50" s="419"/>
      <c r="I50" s="427"/>
      <c r="J50" s="419"/>
      <c r="K50" s="139"/>
      <c r="L50" s="139"/>
      <c r="M50" s="139"/>
      <c r="N50" s="292"/>
      <c r="O50" s="137">
        <f t="shared" si="0"/>
        <v>0</v>
      </c>
      <c r="P50" s="462"/>
      <c r="Q50" s="462"/>
      <c r="R50" s="462"/>
    </row>
    <row r="51" spans="1:18" x14ac:dyDescent="0.25">
      <c r="A51" s="428"/>
      <c r="B51" s="399"/>
      <c r="C51" s="399"/>
      <c r="D51" s="428"/>
      <c r="E51" s="428"/>
      <c r="F51" s="436"/>
      <c r="G51" s="437"/>
      <c r="H51" s="419"/>
      <c r="I51" s="427"/>
      <c r="J51" s="419"/>
      <c r="K51" s="139"/>
      <c r="L51" s="139"/>
      <c r="M51" s="142"/>
      <c r="N51" s="292"/>
      <c r="O51" s="137">
        <f t="shared" si="0"/>
        <v>0</v>
      </c>
      <c r="P51" s="462"/>
      <c r="Q51" s="462"/>
      <c r="R51" s="462"/>
    </row>
    <row r="52" spans="1:18" x14ac:dyDescent="0.25">
      <c r="A52" s="428"/>
      <c r="B52" s="399"/>
      <c r="C52" s="399"/>
      <c r="D52" s="428"/>
      <c r="E52" s="428"/>
      <c r="F52" s="436"/>
      <c r="G52" s="437"/>
      <c r="H52" s="419"/>
      <c r="I52" s="427"/>
      <c r="J52" s="419"/>
      <c r="K52" s="139"/>
      <c r="L52" s="139"/>
      <c r="M52" s="139"/>
      <c r="N52" s="292"/>
      <c r="O52" s="137">
        <f t="shared" si="0"/>
        <v>0</v>
      </c>
      <c r="P52" s="462"/>
      <c r="Q52" s="462"/>
      <c r="R52" s="462"/>
    </row>
    <row r="53" spans="1:18" x14ac:dyDescent="0.25">
      <c r="A53" s="428">
        <v>10</v>
      </c>
      <c r="B53" s="399" t="s">
        <v>93</v>
      </c>
      <c r="C53" s="399" t="s">
        <v>1655</v>
      </c>
      <c r="D53" s="428" t="s">
        <v>72</v>
      </c>
      <c r="E53" s="428">
        <v>2</v>
      </c>
      <c r="F53" s="436">
        <f>H53+J53+R53</f>
        <v>0.1053002916</v>
      </c>
      <c r="G53" s="437"/>
      <c r="H53" s="419">
        <f>G53*$P$8/1000</f>
        <v>0</v>
      </c>
      <c r="I53" s="437"/>
      <c r="J53" s="419">
        <f>I53*$P$9/1000</f>
        <v>0</v>
      </c>
      <c r="K53" s="139" t="s">
        <v>1653</v>
      </c>
      <c r="L53" s="139" t="s">
        <v>72</v>
      </c>
      <c r="M53" s="139">
        <v>1</v>
      </c>
      <c r="N53" s="292">
        <v>9.2999999999999999E-2</v>
      </c>
      <c r="O53" s="137">
        <f t="shared" si="0"/>
        <v>9.2999999999999999E-2</v>
      </c>
      <c r="P53" s="462">
        <f>E53*F53</f>
        <v>0.2106005832</v>
      </c>
      <c r="Q53" s="462">
        <f>SUM(O53:O56)</f>
        <v>9.2999999999999999E-2</v>
      </c>
      <c r="R53" s="462">
        <f>Q53*1.02*1.05*$R$14</f>
        <v>0.1053002916</v>
      </c>
    </row>
    <row r="54" spans="1:18" x14ac:dyDescent="0.25">
      <c r="A54" s="428"/>
      <c r="B54" s="399"/>
      <c r="C54" s="399"/>
      <c r="D54" s="428"/>
      <c r="E54" s="428"/>
      <c r="F54" s="436"/>
      <c r="G54" s="437"/>
      <c r="H54" s="419"/>
      <c r="I54" s="437"/>
      <c r="J54" s="419"/>
      <c r="K54" s="139"/>
      <c r="L54" s="139"/>
      <c r="M54" s="139"/>
      <c r="N54" s="292"/>
      <c r="O54" s="137">
        <f t="shared" si="0"/>
        <v>0</v>
      </c>
      <c r="P54" s="462"/>
      <c r="Q54" s="462"/>
      <c r="R54" s="462"/>
    </row>
    <row r="55" spans="1:18" x14ac:dyDescent="0.25">
      <c r="A55" s="428"/>
      <c r="B55" s="399"/>
      <c r="C55" s="399"/>
      <c r="D55" s="428"/>
      <c r="E55" s="428"/>
      <c r="F55" s="436"/>
      <c r="G55" s="437"/>
      <c r="H55" s="419"/>
      <c r="I55" s="437"/>
      <c r="J55" s="419"/>
      <c r="K55" s="139"/>
      <c r="L55" s="139"/>
      <c r="M55" s="142"/>
      <c r="N55" s="292"/>
      <c r="O55" s="137">
        <f t="shared" si="0"/>
        <v>0</v>
      </c>
      <c r="P55" s="462"/>
      <c r="Q55" s="462"/>
      <c r="R55" s="462"/>
    </row>
    <row r="56" spans="1:18" x14ac:dyDescent="0.25">
      <c r="A56" s="428"/>
      <c r="B56" s="399"/>
      <c r="C56" s="399"/>
      <c r="D56" s="428"/>
      <c r="E56" s="428"/>
      <c r="F56" s="436"/>
      <c r="G56" s="437"/>
      <c r="H56" s="419"/>
      <c r="I56" s="437"/>
      <c r="J56" s="419"/>
      <c r="K56" s="139"/>
      <c r="L56" s="139"/>
      <c r="M56" s="139"/>
      <c r="N56" s="292"/>
      <c r="O56" s="137">
        <f t="shared" si="0"/>
        <v>0</v>
      </c>
      <c r="P56" s="462"/>
      <c r="Q56" s="462"/>
      <c r="R56" s="462"/>
    </row>
    <row r="57" spans="1:18" x14ac:dyDescent="0.25">
      <c r="A57" s="428">
        <v>11</v>
      </c>
      <c r="B57" s="399" t="s">
        <v>93</v>
      </c>
      <c r="C57" s="399" t="s">
        <v>1656</v>
      </c>
      <c r="D57" s="428" t="s">
        <v>72</v>
      </c>
      <c r="E57" s="428">
        <v>4</v>
      </c>
      <c r="F57" s="436">
        <f>H57+J57+R57</f>
        <v>6.1142104799999993E-2</v>
      </c>
      <c r="G57" s="437"/>
      <c r="H57" s="419">
        <f>G57*$P$8/1000</f>
        <v>0</v>
      </c>
      <c r="I57" s="437"/>
      <c r="J57" s="419">
        <f>I57*$P$9/1000</f>
        <v>0</v>
      </c>
      <c r="K57" s="139" t="s">
        <v>1653</v>
      </c>
      <c r="L57" s="139" t="s">
        <v>72</v>
      </c>
      <c r="M57" s="139">
        <v>1</v>
      </c>
      <c r="N57" s="292">
        <v>5.3999999999999999E-2</v>
      </c>
      <c r="O57" s="137">
        <f t="shared" si="0"/>
        <v>5.3999999999999999E-2</v>
      </c>
      <c r="P57" s="462">
        <f>E57*F57</f>
        <v>0.24456841919999997</v>
      </c>
      <c r="Q57" s="462">
        <f>SUM(O57:O60)</f>
        <v>5.3999999999999999E-2</v>
      </c>
      <c r="R57" s="462">
        <f>Q57*1.02*1.05*$R$14</f>
        <v>6.1142104799999993E-2</v>
      </c>
    </row>
    <row r="58" spans="1:18" x14ac:dyDescent="0.25">
      <c r="A58" s="428"/>
      <c r="B58" s="399"/>
      <c r="C58" s="399"/>
      <c r="D58" s="428"/>
      <c r="E58" s="428"/>
      <c r="F58" s="436"/>
      <c r="G58" s="437"/>
      <c r="H58" s="419"/>
      <c r="I58" s="437"/>
      <c r="J58" s="419"/>
      <c r="K58" s="139"/>
      <c r="L58" s="139"/>
      <c r="M58" s="139"/>
      <c r="N58" s="292"/>
      <c r="O58" s="137">
        <f t="shared" si="0"/>
        <v>0</v>
      </c>
      <c r="P58" s="462"/>
      <c r="Q58" s="462"/>
      <c r="R58" s="462"/>
    </row>
    <row r="59" spans="1:18" x14ac:dyDescent="0.25">
      <c r="A59" s="428"/>
      <c r="B59" s="399"/>
      <c r="C59" s="399"/>
      <c r="D59" s="428"/>
      <c r="E59" s="428"/>
      <c r="F59" s="436"/>
      <c r="G59" s="437"/>
      <c r="H59" s="419"/>
      <c r="I59" s="437"/>
      <c r="J59" s="419"/>
      <c r="K59" s="139"/>
      <c r="L59" s="139"/>
      <c r="M59" s="142"/>
      <c r="N59" s="292"/>
      <c r="O59" s="137">
        <f t="shared" si="0"/>
        <v>0</v>
      </c>
      <c r="P59" s="462"/>
      <c r="Q59" s="462"/>
      <c r="R59" s="462"/>
    </row>
    <row r="60" spans="1:18" x14ac:dyDescent="0.25">
      <c r="A60" s="428"/>
      <c r="B60" s="399"/>
      <c r="C60" s="399"/>
      <c r="D60" s="428"/>
      <c r="E60" s="428"/>
      <c r="F60" s="436"/>
      <c r="G60" s="437"/>
      <c r="H60" s="419"/>
      <c r="I60" s="437"/>
      <c r="J60" s="419"/>
      <c r="K60" s="139"/>
      <c r="L60" s="139"/>
      <c r="M60" s="139"/>
      <c r="N60" s="292"/>
      <c r="O60" s="137">
        <f t="shared" si="0"/>
        <v>0</v>
      </c>
      <c r="P60" s="462"/>
      <c r="Q60" s="462"/>
      <c r="R60" s="462"/>
    </row>
    <row r="61" spans="1:18" x14ac:dyDescent="0.25">
      <c r="A61" s="428">
        <v>12</v>
      </c>
      <c r="B61" s="399" t="s">
        <v>93</v>
      </c>
      <c r="C61" s="399" t="s">
        <v>1657</v>
      </c>
      <c r="D61" s="428" t="s">
        <v>72</v>
      </c>
      <c r="E61" s="428">
        <v>4</v>
      </c>
      <c r="F61" s="436">
        <f>H61+J61+R61</f>
        <v>5.0951753999999988E-2</v>
      </c>
      <c r="G61" s="437"/>
      <c r="H61" s="419">
        <f>G61*$P$8/1000</f>
        <v>0</v>
      </c>
      <c r="I61" s="437"/>
      <c r="J61" s="419">
        <f>I61*$P$9/1000</f>
        <v>0</v>
      </c>
      <c r="K61" s="139" t="s">
        <v>1653</v>
      </c>
      <c r="L61" s="139" t="s">
        <v>72</v>
      </c>
      <c r="M61" s="139">
        <v>1</v>
      </c>
      <c r="N61" s="292">
        <v>4.4999999999999998E-2</v>
      </c>
      <c r="O61" s="137">
        <f t="shared" si="0"/>
        <v>4.4999999999999998E-2</v>
      </c>
      <c r="P61" s="462">
        <f>E61*F61</f>
        <v>0.20380701599999995</v>
      </c>
      <c r="Q61" s="462">
        <f>SUM(O61:O64)</f>
        <v>4.4999999999999998E-2</v>
      </c>
      <c r="R61" s="462">
        <f>Q61*1.02*1.05*$R$14</f>
        <v>5.0951753999999988E-2</v>
      </c>
    </row>
    <row r="62" spans="1:18" x14ac:dyDescent="0.25">
      <c r="A62" s="428"/>
      <c r="B62" s="399"/>
      <c r="C62" s="399"/>
      <c r="D62" s="428"/>
      <c r="E62" s="428"/>
      <c r="F62" s="436"/>
      <c r="G62" s="437"/>
      <c r="H62" s="419"/>
      <c r="I62" s="437"/>
      <c r="J62" s="419"/>
      <c r="K62" s="139"/>
      <c r="L62" s="139"/>
      <c r="M62" s="139"/>
      <c r="N62" s="292"/>
      <c r="O62" s="137">
        <f t="shared" si="0"/>
        <v>0</v>
      </c>
      <c r="P62" s="462"/>
      <c r="Q62" s="462"/>
      <c r="R62" s="462"/>
    </row>
    <row r="63" spans="1:18" x14ac:dyDescent="0.25">
      <c r="A63" s="428"/>
      <c r="B63" s="399"/>
      <c r="C63" s="399"/>
      <c r="D63" s="428"/>
      <c r="E63" s="428"/>
      <c r="F63" s="436"/>
      <c r="G63" s="437"/>
      <c r="H63" s="419"/>
      <c r="I63" s="437"/>
      <c r="J63" s="419"/>
      <c r="K63" s="139"/>
      <c r="L63" s="139"/>
      <c r="M63" s="142"/>
      <c r="N63" s="292"/>
      <c r="O63" s="137">
        <f t="shared" si="0"/>
        <v>0</v>
      </c>
      <c r="P63" s="462"/>
      <c r="Q63" s="462"/>
      <c r="R63" s="462"/>
    </row>
    <row r="64" spans="1:18" x14ac:dyDescent="0.25">
      <c r="A64" s="428"/>
      <c r="B64" s="399"/>
      <c r="C64" s="399"/>
      <c r="D64" s="428"/>
      <c r="E64" s="428"/>
      <c r="F64" s="436"/>
      <c r="G64" s="437"/>
      <c r="H64" s="419"/>
      <c r="I64" s="437"/>
      <c r="J64" s="419"/>
      <c r="K64" s="139"/>
      <c r="L64" s="139"/>
      <c r="M64" s="139"/>
      <c r="N64" s="292"/>
      <c r="O64" s="137">
        <f t="shared" si="0"/>
        <v>0</v>
      </c>
      <c r="P64" s="462"/>
      <c r="Q64" s="462"/>
      <c r="R64" s="462"/>
    </row>
    <row r="65" spans="1:18" x14ac:dyDescent="0.25">
      <c r="A65" s="428">
        <v>13</v>
      </c>
      <c r="B65" s="399" t="s">
        <v>93</v>
      </c>
      <c r="C65" s="399" t="s">
        <v>1658</v>
      </c>
      <c r="D65" s="428" t="s">
        <v>72</v>
      </c>
      <c r="E65" s="428">
        <v>34</v>
      </c>
      <c r="F65" s="436">
        <f>H65+J65+R65</f>
        <v>3.1703313600000005E-2</v>
      </c>
      <c r="G65" s="437"/>
      <c r="H65" s="419">
        <f>G65*$P$8/1000</f>
        <v>0</v>
      </c>
      <c r="I65" s="437"/>
      <c r="J65" s="419">
        <f>I65*$P$9/1000</f>
        <v>0</v>
      </c>
      <c r="K65" s="139" t="s">
        <v>1653</v>
      </c>
      <c r="L65" s="139" t="s">
        <v>72</v>
      </c>
      <c r="M65" s="139">
        <v>1</v>
      </c>
      <c r="N65" s="292">
        <v>2.8000000000000001E-2</v>
      </c>
      <c r="O65" s="137">
        <f t="shared" si="0"/>
        <v>2.8000000000000001E-2</v>
      </c>
      <c r="P65" s="462">
        <f>E65*F65</f>
        <v>1.0779126624000002</v>
      </c>
      <c r="Q65" s="462">
        <f>SUM(O65:O68)</f>
        <v>2.8000000000000001E-2</v>
      </c>
      <c r="R65" s="462">
        <f>Q65*1.02*1.05*$R$14</f>
        <v>3.1703313600000005E-2</v>
      </c>
    </row>
    <row r="66" spans="1:18" x14ac:dyDescent="0.25">
      <c r="A66" s="428"/>
      <c r="B66" s="399"/>
      <c r="C66" s="399"/>
      <c r="D66" s="428"/>
      <c r="E66" s="428"/>
      <c r="F66" s="436"/>
      <c r="G66" s="437"/>
      <c r="H66" s="419"/>
      <c r="I66" s="437"/>
      <c r="J66" s="419"/>
      <c r="K66" s="139"/>
      <c r="L66" s="139"/>
      <c r="M66" s="139"/>
      <c r="N66" s="292"/>
      <c r="O66" s="137">
        <f t="shared" si="0"/>
        <v>0</v>
      </c>
      <c r="P66" s="462"/>
      <c r="Q66" s="462"/>
      <c r="R66" s="462"/>
    </row>
    <row r="67" spans="1:18" x14ac:dyDescent="0.25">
      <c r="A67" s="428"/>
      <c r="B67" s="399"/>
      <c r="C67" s="399"/>
      <c r="D67" s="428"/>
      <c r="E67" s="428"/>
      <c r="F67" s="436"/>
      <c r="G67" s="437"/>
      <c r="H67" s="419"/>
      <c r="I67" s="437"/>
      <c r="J67" s="419"/>
      <c r="K67" s="139"/>
      <c r="L67" s="139"/>
      <c r="M67" s="142"/>
      <c r="N67" s="292"/>
      <c r="O67" s="137">
        <f t="shared" si="0"/>
        <v>0</v>
      </c>
      <c r="P67" s="462"/>
      <c r="Q67" s="462"/>
      <c r="R67" s="462"/>
    </row>
    <row r="68" spans="1:18" x14ac:dyDescent="0.25">
      <c r="A68" s="428"/>
      <c r="B68" s="399"/>
      <c r="C68" s="399"/>
      <c r="D68" s="428"/>
      <c r="E68" s="428"/>
      <c r="F68" s="436"/>
      <c r="G68" s="437"/>
      <c r="H68" s="419"/>
      <c r="I68" s="437"/>
      <c r="J68" s="419"/>
      <c r="K68" s="139"/>
      <c r="L68" s="139"/>
      <c r="M68" s="139"/>
      <c r="N68" s="292"/>
      <c r="O68" s="137">
        <f t="shared" si="0"/>
        <v>0</v>
      </c>
      <c r="P68" s="462"/>
      <c r="Q68" s="462"/>
      <c r="R68" s="462"/>
    </row>
    <row r="69" spans="1:18" x14ac:dyDescent="0.25">
      <c r="A69" s="428">
        <v>14</v>
      </c>
      <c r="B69" s="399" t="s">
        <v>93</v>
      </c>
      <c r="C69" s="616" t="s">
        <v>1647</v>
      </c>
      <c r="D69" s="428" t="s">
        <v>72</v>
      </c>
      <c r="E69" s="428">
        <v>22</v>
      </c>
      <c r="F69" s="436">
        <f>H69+J69+R69</f>
        <v>3.1703313600000005E-2</v>
      </c>
      <c r="G69" s="437"/>
      <c r="H69" s="419">
        <f>G69*$P$8/1000</f>
        <v>0</v>
      </c>
      <c r="I69" s="427"/>
      <c r="J69" s="419">
        <f>I69*$P$9/1000</f>
        <v>0</v>
      </c>
      <c r="K69" s="139" t="s">
        <v>1652</v>
      </c>
      <c r="L69" s="139" t="s">
        <v>72</v>
      </c>
      <c r="M69" s="139">
        <v>1</v>
      </c>
      <c r="N69" s="292">
        <v>2.8000000000000001E-2</v>
      </c>
      <c r="O69" s="137">
        <f t="shared" si="0"/>
        <v>2.8000000000000001E-2</v>
      </c>
      <c r="P69" s="462">
        <f>E69*F69</f>
        <v>0.69747289920000011</v>
      </c>
      <c r="Q69" s="462">
        <f>SUM(O69:O72)</f>
        <v>2.8000000000000001E-2</v>
      </c>
      <c r="R69" s="462">
        <f>Q69*1.02*1.05*$R$14</f>
        <v>3.1703313600000005E-2</v>
      </c>
    </row>
    <row r="70" spans="1:18" x14ac:dyDescent="0.25">
      <c r="A70" s="428"/>
      <c r="B70" s="399"/>
      <c r="C70" s="399"/>
      <c r="D70" s="428"/>
      <c r="E70" s="428"/>
      <c r="F70" s="436"/>
      <c r="G70" s="437"/>
      <c r="H70" s="419"/>
      <c r="I70" s="427"/>
      <c r="J70" s="419"/>
      <c r="K70" s="139"/>
      <c r="L70" s="139"/>
      <c r="M70" s="139"/>
      <c r="N70" s="292"/>
      <c r="O70" s="137">
        <f t="shared" si="0"/>
        <v>0</v>
      </c>
      <c r="P70" s="462"/>
      <c r="Q70" s="462"/>
      <c r="R70" s="462"/>
    </row>
    <row r="71" spans="1:18" x14ac:dyDescent="0.25">
      <c r="A71" s="428"/>
      <c r="B71" s="399"/>
      <c r="C71" s="399"/>
      <c r="D71" s="428"/>
      <c r="E71" s="428"/>
      <c r="F71" s="436"/>
      <c r="G71" s="437"/>
      <c r="H71" s="419"/>
      <c r="I71" s="427"/>
      <c r="J71" s="419"/>
      <c r="K71" s="139"/>
      <c r="L71" s="139"/>
      <c r="M71" s="142"/>
      <c r="N71" s="292"/>
      <c r="O71" s="137">
        <f t="shared" si="0"/>
        <v>0</v>
      </c>
      <c r="P71" s="462"/>
      <c r="Q71" s="462"/>
      <c r="R71" s="462"/>
    </row>
    <row r="72" spans="1:18" x14ac:dyDescent="0.25">
      <c r="A72" s="428"/>
      <c r="B72" s="399"/>
      <c r="C72" s="399"/>
      <c r="D72" s="428"/>
      <c r="E72" s="428"/>
      <c r="F72" s="436"/>
      <c r="G72" s="437"/>
      <c r="H72" s="419"/>
      <c r="I72" s="427"/>
      <c r="J72" s="419"/>
      <c r="K72" s="139"/>
      <c r="L72" s="139"/>
      <c r="M72" s="139"/>
      <c r="N72" s="292"/>
      <c r="O72" s="137">
        <f t="shared" si="0"/>
        <v>0</v>
      </c>
      <c r="P72" s="462"/>
      <c r="Q72" s="462"/>
      <c r="R72" s="462"/>
    </row>
    <row r="73" spans="1:18" x14ac:dyDescent="0.25">
      <c r="A73" s="428">
        <v>15</v>
      </c>
      <c r="B73" s="399" t="s">
        <v>93</v>
      </c>
      <c r="C73" s="616" t="s">
        <v>1659</v>
      </c>
      <c r="D73" s="428" t="s">
        <v>72</v>
      </c>
      <c r="E73" s="428">
        <v>20</v>
      </c>
      <c r="F73" s="436">
        <f>H73+J73+R73</f>
        <v>0.1505907396</v>
      </c>
      <c r="G73" s="437"/>
      <c r="H73" s="419">
        <f>G73*$P$8/1000</f>
        <v>0</v>
      </c>
      <c r="I73" s="437"/>
      <c r="J73" s="419">
        <f>I73*$P$9/1000</f>
        <v>0</v>
      </c>
      <c r="K73" s="139" t="s">
        <v>403</v>
      </c>
      <c r="L73" s="139" t="s">
        <v>72</v>
      </c>
      <c r="M73" s="139">
        <v>1</v>
      </c>
      <c r="N73" s="292">
        <v>0.13300000000000001</v>
      </c>
      <c r="O73" s="137">
        <f t="shared" si="0"/>
        <v>0.13300000000000001</v>
      </c>
      <c r="P73" s="462">
        <f>E73*F73</f>
        <v>3.011814792</v>
      </c>
      <c r="Q73" s="462">
        <f>SUM(O73:O76)</f>
        <v>0.13300000000000001</v>
      </c>
      <c r="R73" s="462">
        <f>Q73*1.02*1.05*$R$14</f>
        <v>0.1505907396</v>
      </c>
    </row>
    <row r="74" spans="1:18" x14ac:dyDescent="0.25">
      <c r="A74" s="428"/>
      <c r="B74" s="399"/>
      <c r="C74" s="399"/>
      <c r="D74" s="428"/>
      <c r="E74" s="428"/>
      <c r="F74" s="436"/>
      <c r="G74" s="437"/>
      <c r="H74" s="419"/>
      <c r="I74" s="437"/>
      <c r="J74" s="419"/>
      <c r="K74" s="139"/>
      <c r="L74" s="139"/>
      <c r="M74" s="139"/>
      <c r="N74" s="292"/>
      <c r="O74" s="137">
        <f t="shared" si="0"/>
        <v>0</v>
      </c>
      <c r="P74" s="462"/>
      <c r="Q74" s="462"/>
      <c r="R74" s="462"/>
    </row>
    <row r="75" spans="1:18" x14ac:dyDescent="0.25">
      <c r="A75" s="428"/>
      <c r="B75" s="399"/>
      <c r="C75" s="399"/>
      <c r="D75" s="428"/>
      <c r="E75" s="428"/>
      <c r="F75" s="436"/>
      <c r="G75" s="437"/>
      <c r="H75" s="419"/>
      <c r="I75" s="437"/>
      <c r="J75" s="419"/>
      <c r="K75" s="139"/>
      <c r="L75" s="139"/>
      <c r="M75" s="139"/>
      <c r="N75" s="292"/>
      <c r="O75" s="137">
        <f t="shared" si="0"/>
        <v>0</v>
      </c>
      <c r="P75" s="462"/>
      <c r="Q75" s="462"/>
      <c r="R75" s="462"/>
    </row>
    <row r="76" spans="1:18" x14ac:dyDescent="0.25">
      <c r="A76" s="428"/>
      <c r="B76" s="399"/>
      <c r="C76" s="399"/>
      <c r="D76" s="428"/>
      <c r="E76" s="428"/>
      <c r="F76" s="436"/>
      <c r="G76" s="437"/>
      <c r="H76" s="419"/>
      <c r="I76" s="437"/>
      <c r="J76" s="419"/>
      <c r="K76" s="139"/>
      <c r="L76" s="139"/>
      <c r="M76" s="139"/>
      <c r="N76" s="292"/>
      <c r="O76" s="137">
        <f t="shared" si="0"/>
        <v>0</v>
      </c>
      <c r="P76" s="462"/>
      <c r="Q76" s="462"/>
      <c r="R76" s="462"/>
    </row>
    <row r="77" spans="1:18" x14ac:dyDescent="0.25">
      <c r="A77" s="428">
        <v>16</v>
      </c>
      <c r="B77" s="399" t="s">
        <v>93</v>
      </c>
      <c r="C77" s="616" t="s">
        <v>1648</v>
      </c>
      <c r="D77" s="428" t="s">
        <v>72</v>
      </c>
      <c r="E77" s="428">
        <v>8</v>
      </c>
      <c r="F77" s="436">
        <f>H77+J77+R77</f>
        <v>9.0580895999999994E-2</v>
      </c>
      <c r="G77" s="437"/>
      <c r="H77" s="419">
        <f>G77*$P$8/1000</f>
        <v>0</v>
      </c>
      <c r="I77" s="437"/>
      <c r="J77" s="419">
        <f>I77*$P$9/1000</f>
        <v>0</v>
      </c>
      <c r="K77" s="139" t="s">
        <v>403</v>
      </c>
      <c r="L77" s="139" t="s">
        <v>72</v>
      </c>
      <c r="M77" s="139">
        <v>1</v>
      </c>
      <c r="N77" s="292">
        <v>0.08</v>
      </c>
      <c r="O77" s="137">
        <f t="shared" si="0"/>
        <v>0.08</v>
      </c>
      <c r="P77" s="462">
        <f>E77*F77</f>
        <v>0.72464716799999995</v>
      </c>
      <c r="Q77" s="462">
        <f>SUM(O77:O80)</f>
        <v>0.08</v>
      </c>
      <c r="R77" s="462">
        <f>Q77*1.02*1.05*$R$14</f>
        <v>9.0580895999999994E-2</v>
      </c>
    </row>
    <row r="78" spans="1:18" x14ac:dyDescent="0.25">
      <c r="A78" s="428"/>
      <c r="B78" s="399"/>
      <c r="C78" s="399"/>
      <c r="D78" s="428"/>
      <c r="E78" s="428"/>
      <c r="F78" s="436"/>
      <c r="G78" s="437"/>
      <c r="H78" s="419"/>
      <c r="I78" s="437"/>
      <c r="J78" s="419"/>
      <c r="K78" s="139"/>
      <c r="L78" s="139"/>
      <c r="M78" s="139"/>
      <c r="N78" s="292"/>
      <c r="O78" s="137">
        <f t="shared" si="0"/>
        <v>0</v>
      </c>
      <c r="P78" s="462"/>
      <c r="Q78" s="462"/>
      <c r="R78" s="462"/>
    </row>
    <row r="79" spans="1:18" x14ac:dyDescent="0.25">
      <c r="A79" s="428"/>
      <c r="B79" s="399"/>
      <c r="C79" s="399"/>
      <c r="D79" s="428"/>
      <c r="E79" s="428"/>
      <c r="F79" s="436"/>
      <c r="G79" s="437"/>
      <c r="H79" s="419"/>
      <c r="I79" s="437"/>
      <c r="J79" s="419"/>
      <c r="K79" s="139"/>
      <c r="L79" s="139"/>
      <c r="M79" s="139"/>
      <c r="N79" s="292"/>
      <c r="O79" s="137">
        <f t="shared" si="0"/>
        <v>0</v>
      </c>
      <c r="P79" s="462"/>
      <c r="Q79" s="462"/>
      <c r="R79" s="462"/>
    </row>
    <row r="80" spans="1:18" x14ac:dyDescent="0.25">
      <c r="A80" s="428"/>
      <c r="B80" s="399"/>
      <c r="C80" s="399"/>
      <c r="D80" s="428"/>
      <c r="E80" s="428"/>
      <c r="F80" s="436"/>
      <c r="G80" s="437"/>
      <c r="H80" s="419"/>
      <c r="I80" s="437"/>
      <c r="J80" s="419"/>
      <c r="K80" s="139"/>
      <c r="L80" s="139"/>
      <c r="M80" s="139"/>
      <c r="N80" s="292"/>
      <c r="O80" s="137">
        <f t="shared" si="0"/>
        <v>0</v>
      </c>
      <c r="P80" s="462"/>
      <c r="Q80" s="462"/>
      <c r="R80" s="462"/>
    </row>
    <row r="81" spans="1:22" x14ac:dyDescent="0.25">
      <c r="A81" s="428">
        <v>17</v>
      </c>
      <c r="B81" s="399" t="s">
        <v>93</v>
      </c>
      <c r="C81" s="399" t="s">
        <v>1649</v>
      </c>
      <c r="D81" s="428" t="s">
        <v>72</v>
      </c>
      <c r="E81" s="428">
        <v>8</v>
      </c>
      <c r="F81" s="436">
        <f>H81+J81+R81</f>
        <v>7.0200194399999999E-2</v>
      </c>
      <c r="G81" s="437"/>
      <c r="H81" s="419">
        <f>G81*$P$8/1000</f>
        <v>0</v>
      </c>
      <c r="I81" s="437"/>
      <c r="J81" s="419">
        <f>I81*$P$9/1000</f>
        <v>0</v>
      </c>
      <c r="K81" s="139" t="s">
        <v>403</v>
      </c>
      <c r="L81" s="139" t="s">
        <v>72</v>
      </c>
      <c r="M81" s="139">
        <v>1</v>
      </c>
      <c r="N81" s="292">
        <v>6.2E-2</v>
      </c>
      <c r="O81" s="137">
        <f t="shared" ref="O81:O92" si="1">M81*N81</f>
        <v>6.2E-2</v>
      </c>
      <c r="P81" s="462">
        <f>E81*F81</f>
        <v>0.56160155519999999</v>
      </c>
      <c r="Q81" s="462">
        <f>SUM(O81:O84)</f>
        <v>6.2E-2</v>
      </c>
      <c r="R81" s="462">
        <f>Q81*1.02*1.05*$R$14</f>
        <v>7.0200194399999999E-2</v>
      </c>
    </row>
    <row r="82" spans="1:22" x14ac:dyDescent="0.25">
      <c r="A82" s="428"/>
      <c r="B82" s="399"/>
      <c r="C82" s="399"/>
      <c r="D82" s="428"/>
      <c r="E82" s="428"/>
      <c r="F82" s="436"/>
      <c r="G82" s="437"/>
      <c r="H82" s="419"/>
      <c r="I82" s="437"/>
      <c r="J82" s="419"/>
      <c r="K82" s="139"/>
      <c r="L82" s="139"/>
      <c r="M82" s="139"/>
      <c r="N82" s="292"/>
      <c r="O82" s="137">
        <f t="shared" si="1"/>
        <v>0</v>
      </c>
      <c r="P82" s="462"/>
      <c r="Q82" s="462"/>
      <c r="R82" s="462"/>
    </row>
    <row r="83" spans="1:22" x14ac:dyDescent="0.25">
      <c r="A83" s="428"/>
      <c r="B83" s="399"/>
      <c r="C83" s="399"/>
      <c r="D83" s="428"/>
      <c r="E83" s="428"/>
      <c r="F83" s="436"/>
      <c r="G83" s="437"/>
      <c r="H83" s="419"/>
      <c r="I83" s="437"/>
      <c r="J83" s="419"/>
      <c r="K83" s="139"/>
      <c r="L83" s="139"/>
      <c r="M83" s="142"/>
      <c r="N83" s="292"/>
      <c r="O83" s="137">
        <f t="shared" si="1"/>
        <v>0</v>
      </c>
      <c r="P83" s="462"/>
      <c r="Q83" s="462"/>
      <c r="R83" s="462"/>
    </row>
    <row r="84" spans="1:22" x14ac:dyDescent="0.25">
      <c r="A84" s="428"/>
      <c r="B84" s="399"/>
      <c r="C84" s="399"/>
      <c r="D84" s="428"/>
      <c r="E84" s="428"/>
      <c r="F84" s="436"/>
      <c r="G84" s="437"/>
      <c r="H84" s="419"/>
      <c r="I84" s="437"/>
      <c r="J84" s="419"/>
      <c r="K84" s="139"/>
      <c r="L84" s="139"/>
      <c r="M84" s="139"/>
      <c r="N84" s="292"/>
      <c r="O84" s="137">
        <f t="shared" si="1"/>
        <v>0</v>
      </c>
      <c r="P84" s="462"/>
      <c r="Q84" s="462"/>
      <c r="R84" s="462"/>
    </row>
    <row r="85" spans="1:22" x14ac:dyDescent="0.25">
      <c r="A85" s="428">
        <v>18</v>
      </c>
      <c r="B85" s="399" t="s">
        <v>93</v>
      </c>
      <c r="C85" s="399" t="s">
        <v>1650</v>
      </c>
      <c r="D85" s="428" t="s">
        <v>72</v>
      </c>
      <c r="E85" s="428">
        <v>22</v>
      </c>
      <c r="F85" s="436">
        <f>H85+J85+R85</f>
        <v>4.0761403199999997E-2</v>
      </c>
      <c r="G85" s="437"/>
      <c r="H85" s="419">
        <f>G85*$P$8/1000</f>
        <v>0</v>
      </c>
      <c r="I85" s="437"/>
      <c r="J85" s="419">
        <f>I85*$P$9/1000</f>
        <v>0</v>
      </c>
      <c r="K85" s="139" t="s">
        <v>403</v>
      </c>
      <c r="L85" s="139" t="s">
        <v>72</v>
      </c>
      <c r="M85" s="139">
        <v>1</v>
      </c>
      <c r="N85" s="292">
        <v>3.5999999999999997E-2</v>
      </c>
      <c r="O85" s="137">
        <f t="shared" si="1"/>
        <v>3.5999999999999997E-2</v>
      </c>
      <c r="P85" s="462">
        <f>E85*F85</f>
        <v>0.8967508703999999</v>
      </c>
      <c r="Q85" s="462">
        <f>SUM(O85:O88)</f>
        <v>3.5999999999999997E-2</v>
      </c>
      <c r="R85" s="462">
        <f>Q85*1.02*1.05*$R$14</f>
        <v>4.0761403199999997E-2</v>
      </c>
    </row>
    <row r="86" spans="1:22" x14ac:dyDescent="0.25">
      <c r="A86" s="428"/>
      <c r="B86" s="399"/>
      <c r="C86" s="399"/>
      <c r="D86" s="428"/>
      <c r="E86" s="428"/>
      <c r="F86" s="436"/>
      <c r="G86" s="437"/>
      <c r="H86" s="419"/>
      <c r="I86" s="437"/>
      <c r="J86" s="419"/>
      <c r="K86" s="139"/>
      <c r="L86" s="139"/>
      <c r="M86" s="139"/>
      <c r="N86" s="292"/>
      <c r="O86" s="137">
        <f t="shared" si="1"/>
        <v>0</v>
      </c>
      <c r="P86" s="462"/>
      <c r="Q86" s="462"/>
      <c r="R86" s="462"/>
    </row>
    <row r="87" spans="1:22" x14ac:dyDescent="0.25">
      <c r="A87" s="428"/>
      <c r="B87" s="399"/>
      <c r="C87" s="399"/>
      <c r="D87" s="428"/>
      <c r="E87" s="428"/>
      <c r="F87" s="436"/>
      <c r="G87" s="437"/>
      <c r="H87" s="419"/>
      <c r="I87" s="437"/>
      <c r="J87" s="419"/>
      <c r="K87" s="139"/>
      <c r="L87" s="139"/>
      <c r="M87" s="142"/>
      <c r="N87" s="292"/>
      <c r="O87" s="137">
        <f t="shared" si="1"/>
        <v>0</v>
      </c>
      <c r="P87" s="462"/>
      <c r="Q87" s="462"/>
      <c r="R87" s="462"/>
    </row>
    <row r="88" spans="1:22" x14ac:dyDescent="0.25">
      <c r="A88" s="428"/>
      <c r="B88" s="399"/>
      <c r="C88" s="399"/>
      <c r="D88" s="428"/>
      <c r="E88" s="428"/>
      <c r="F88" s="436"/>
      <c r="G88" s="437"/>
      <c r="H88" s="419"/>
      <c r="I88" s="437"/>
      <c r="J88" s="419"/>
      <c r="K88" s="139"/>
      <c r="L88" s="139"/>
      <c r="M88" s="139"/>
      <c r="N88" s="292"/>
      <c r="O88" s="137">
        <f t="shared" si="1"/>
        <v>0</v>
      </c>
      <c r="P88" s="462"/>
      <c r="Q88" s="462"/>
      <c r="R88" s="462"/>
    </row>
    <row r="89" spans="1:22" x14ac:dyDescent="0.25">
      <c r="A89" s="428">
        <v>19</v>
      </c>
      <c r="B89" s="399" t="s">
        <v>523</v>
      </c>
      <c r="C89" s="399" t="s">
        <v>1651</v>
      </c>
      <c r="D89" s="428" t="s">
        <v>77</v>
      </c>
      <c r="E89" s="428">
        <v>0.4</v>
      </c>
      <c r="F89" s="436">
        <f>H89+J89+R89</f>
        <v>35.907374140847999</v>
      </c>
      <c r="G89" s="437">
        <v>8.3699999999999992</v>
      </c>
      <c r="H89" s="419">
        <f>G89*$P$8/1000</f>
        <v>16.838933399999998</v>
      </c>
      <c r="I89" s="437">
        <v>0.16</v>
      </c>
      <c r="J89" s="419">
        <f>I89*$P$9/1000</f>
        <v>0.45175680000000001</v>
      </c>
      <c r="K89" s="139" t="s">
        <v>524</v>
      </c>
      <c r="L89" s="139" t="s">
        <v>79</v>
      </c>
      <c r="M89" s="139">
        <v>1.339</v>
      </c>
      <c r="N89" s="292">
        <v>9.36</v>
      </c>
      <c r="O89" s="137">
        <f t="shared" si="1"/>
        <v>12.53304</v>
      </c>
      <c r="P89" s="462">
        <f>E89*F89</f>
        <v>14.3629496563392</v>
      </c>
      <c r="Q89" s="462">
        <f>SUM(O89:O92)</f>
        <v>16.442039999999999</v>
      </c>
      <c r="R89" s="462">
        <f>Q89*1.02*1.05*$R$14</f>
        <v>18.616683940848002</v>
      </c>
    </row>
    <row r="90" spans="1:22" x14ac:dyDescent="0.25">
      <c r="A90" s="428"/>
      <c r="B90" s="399"/>
      <c r="C90" s="399"/>
      <c r="D90" s="428"/>
      <c r="E90" s="428"/>
      <c r="F90" s="436"/>
      <c r="G90" s="437"/>
      <c r="H90" s="419"/>
      <c r="I90" s="437"/>
      <c r="J90" s="419"/>
      <c r="K90" s="139" t="s">
        <v>525</v>
      </c>
      <c r="L90" s="139" t="s">
        <v>75</v>
      </c>
      <c r="M90" s="139">
        <v>10</v>
      </c>
      <c r="N90" s="292">
        <v>0.35</v>
      </c>
      <c r="O90" s="137">
        <f t="shared" si="1"/>
        <v>3.5</v>
      </c>
      <c r="P90" s="462"/>
      <c r="Q90" s="462"/>
      <c r="R90" s="462"/>
    </row>
    <row r="91" spans="1:22" x14ac:dyDescent="0.25">
      <c r="A91" s="428"/>
      <c r="B91" s="399"/>
      <c r="C91" s="399"/>
      <c r="D91" s="428"/>
      <c r="E91" s="428"/>
      <c r="F91" s="436"/>
      <c r="G91" s="437"/>
      <c r="H91" s="419"/>
      <c r="I91" s="437"/>
      <c r="J91" s="419"/>
      <c r="K91" s="139" t="s">
        <v>526</v>
      </c>
      <c r="L91" s="139" t="s">
        <v>75</v>
      </c>
      <c r="M91" s="139">
        <v>1</v>
      </c>
      <c r="N91" s="292">
        <v>0.40899999999999997</v>
      </c>
      <c r="O91" s="137">
        <f t="shared" si="1"/>
        <v>0.40899999999999997</v>
      </c>
      <c r="P91" s="462"/>
      <c r="Q91" s="462"/>
      <c r="R91" s="462"/>
    </row>
    <row r="92" spans="1:22" x14ac:dyDescent="0.25">
      <c r="A92" s="428"/>
      <c r="B92" s="399"/>
      <c r="C92" s="399"/>
      <c r="D92" s="428"/>
      <c r="E92" s="428"/>
      <c r="F92" s="436"/>
      <c r="G92" s="437"/>
      <c r="H92" s="419"/>
      <c r="I92" s="437"/>
      <c r="J92" s="419"/>
      <c r="K92" s="139"/>
      <c r="L92" s="139"/>
      <c r="M92" s="139"/>
      <c r="N92" s="292"/>
      <c r="O92" s="137">
        <f t="shared" si="1"/>
        <v>0</v>
      </c>
      <c r="P92" s="462"/>
      <c r="Q92" s="462"/>
      <c r="R92" s="462"/>
    </row>
    <row r="93" spans="1:22" s="136" customFormat="1" ht="12.75" customHeight="1" x14ac:dyDescent="0.25">
      <c r="B93" s="135"/>
      <c r="C93" s="136" t="s">
        <v>21</v>
      </c>
      <c r="F93" s="132"/>
      <c r="G93" s="132"/>
      <c r="H93" s="132"/>
      <c r="I93" s="132"/>
      <c r="J93" s="132"/>
      <c r="K93" s="132"/>
      <c r="L93" s="132"/>
      <c r="M93" s="132"/>
      <c r="N93" s="132"/>
      <c r="O93" s="132"/>
      <c r="P93" s="133">
        <f>SUM(P17:P92)</f>
        <v>757.22489801724305</v>
      </c>
      <c r="Q93" s="132"/>
      <c r="R93" s="134"/>
      <c r="S93" s="135"/>
      <c r="T93" s="135"/>
      <c r="U93" s="135"/>
      <c r="V93" s="135"/>
    </row>
    <row r="94" spans="1:22" s="136" customFormat="1" ht="3" customHeight="1" x14ac:dyDescent="0.25">
      <c r="B94" s="135"/>
      <c r="F94" s="132"/>
      <c r="G94" s="132"/>
      <c r="H94" s="132"/>
      <c r="I94" s="132"/>
      <c r="J94" s="132"/>
      <c r="K94" s="132"/>
      <c r="L94" s="132"/>
      <c r="M94" s="132"/>
      <c r="N94" s="132"/>
      <c r="O94" s="132"/>
      <c r="P94" s="133"/>
      <c r="Q94" s="132"/>
      <c r="R94" s="134"/>
      <c r="S94" s="135"/>
      <c r="T94" s="135"/>
      <c r="U94" s="135"/>
      <c r="V94" s="135"/>
    </row>
    <row r="95" spans="1:22" s="136" customFormat="1" ht="12.75" customHeight="1" x14ac:dyDescent="0.25">
      <c r="B95" s="135"/>
      <c r="C95" s="136" t="s">
        <v>22</v>
      </c>
      <c r="P95" s="133">
        <f>P93*13.3%</f>
        <v>100.71091143629333</v>
      </c>
      <c r="Q95" s="92"/>
      <c r="R95" s="92"/>
      <c r="S95" s="135"/>
      <c r="T95" s="135"/>
      <c r="U95" s="135"/>
      <c r="V95" s="135"/>
    </row>
    <row r="96" spans="1:22" s="136" customFormat="1" ht="3" customHeight="1" x14ac:dyDescent="0.25">
      <c r="B96" s="135"/>
      <c r="P96" s="133"/>
      <c r="Q96" s="92"/>
      <c r="R96" s="92"/>
      <c r="S96" s="135"/>
      <c r="T96" s="135"/>
      <c r="U96" s="135"/>
      <c r="V96" s="135"/>
    </row>
    <row r="97" spans="2:22" s="136" customFormat="1" ht="12.75" customHeight="1" x14ac:dyDescent="0.25">
      <c r="B97" s="135"/>
      <c r="C97" s="136" t="s">
        <v>21</v>
      </c>
      <c r="P97" s="133">
        <f>SUM(P93:P95)</f>
        <v>857.93580945353642</v>
      </c>
      <c r="Q97" s="92"/>
      <c r="R97" s="92"/>
      <c r="S97" s="135"/>
      <c r="T97" s="135"/>
      <c r="U97" s="135"/>
      <c r="V97" s="135"/>
    </row>
    <row r="98" spans="2:22" s="136" customFormat="1" ht="3" customHeight="1" x14ac:dyDescent="0.25">
      <c r="B98" s="135"/>
      <c r="P98" s="133"/>
      <c r="Q98" s="92"/>
      <c r="R98" s="92"/>
      <c r="S98" s="135"/>
      <c r="T98" s="135"/>
      <c r="U98" s="135"/>
      <c r="V98" s="135"/>
    </row>
    <row r="99" spans="2:22" s="136" customFormat="1" ht="12.75" customHeight="1" x14ac:dyDescent="0.25">
      <c r="B99" s="135"/>
      <c r="C99" s="136" t="s">
        <v>23</v>
      </c>
      <c r="P99" s="133">
        <f>P97*11%</f>
        <v>94.372939039889005</v>
      </c>
      <c r="S99" s="135"/>
      <c r="T99" s="135"/>
      <c r="U99" s="135"/>
      <c r="V99" s="135"/>
    </row>
    <row r="100" spans="2:22" s="136" customFormat="1" ht="3" customHeight="1" x14ac:dyDescent="0.25">
      <c r="B100" s="135"/>
      <c r="P100" s="133"/>
      <c r="S100" s="135"/>
      <c r="T100" s="135"/>
      <c r="U100" s="135"/>
      <c r="V100" s="135"/>
    </row>
    <row r="101" spans="2:22" s="136" customFormat="1" ht="12.75" customHeight="1" x14ac:dyDescent="0.25">
      <c r="B101" s="135"/>
      <c r="C101" s="136" t="s">
        <v>21</v>
      </c>
      <c r="P101" s="133">
        <f>SUM(P97:P99)</f>
        <v>952.30874849342547</v>
      </c>
      <c r="S101" s="135"/>
      <c r="T101" s="135"/>
      <c r="U101" s="135"/>
      <c r="V101" s="135"/>
    </row>
    <row r="102" spans="2:22" s="136" customFormat="1" ht="12.75" customHeight="1" x14ac:dyDescent="0.25">
      <c r="B102" s="135"/>
      <c r="P102" s="133"/>
      <c r="S102" s="135"/>
      <c r="T102" s="135"/>
      <c r="U102" s="135"/>
      <c r="V102" s="135"/>
    </row>
    <row r="103" spans="2:22" s="136" customFormat="1" ht="12.75" customHeight="1" x14ac:dyDescent="0.25">
      <c r="B103" s="169"/>
      <c r="C103" s="93"/>
      <c r="D103" s="93"/>
      <c r="E103" s="93"/>
      <c r="F103" s="93"/>
      <c r="G103" s="93"/>
      <c r="H103" s="575" t="s">
        <v>316</v>
      </c>
      <c r="I103" s="575"/>
      <c r="J103" s="575"/>
      <c r="K103" s="575"/>
      <c r="L103" s="575"/>
      <c r="M103" s="575"/>
      <c r="N103" s="575"/>
      <c r="O103" s="575"/>
      <c r="P103" s="575"/>
      <c r="Q103" s="575"/>
      <c r="R103" s="93"/>
      <c r="S103" s="135"/>
      <c r="T103" s="135"/>
      <c r="U103" s="135"/>
      <c r="V103" s="135"/>
    </row>
    <row r="104" spans="2:22" ht="12.75" customHeight="1" x14ac:dyDescent="0.25"/>
    <row r="105" spans="2:22" ht="12.75" customHeight="1" x14ac:dyDescent="0.25"/>
    <row r="106" spans="2:22" ht="12.75" customHeight="1" x14ac:dyDescent="0.25"/>
    <row r="107" spans="2:22" ht="12.75" customHeight="1" x14ac:dyDescent="0.25"/>
    <row r="108" spans="2:22" ht="12.75" customHeight="1" x14ac:dyDescent="0.25"/>
    <row r="109" spans="2:22" ht="12.75" customHeight="1" x14ac:dyDescent="0.25"/>
    <row r="110" spans="2:22" ht="12.75" customHeight="1" x14ac:dyDescent="0.25"/>
    <row r="111" spans="2:22" ht="12.75" customHeight="1" x14ac:dyDescent="0.25"/>
    <row r="112" spans="2:22" ht="12.75" customHeight="1" x14ac:dyDescent="0.25"/>
    <row r="113" ht="12.75" customHeight="1" x14ac:dyDescent="0.25"/>
    <row r="114" ht="12.75" customHeight="1" x14ac:dyDescent="0.25"/>
    <row r="115" ht="12.75" customHeight="1" x14ac:dyDescent="0.25"/>
    <row r="116" ht="12.75" customHeight="1" x14ac:dyDescent="0.25"/>
    <row r="117" ht="12.75" customHeight="1" x14ac:dyDescent="0.25"/>
    <row r="118" ht="12.75" customHeight="1" x14ac:dyDescent="0.25"/>
    <row r="119" ht="12.75" customHeight="1" x14ac:dyDescent="0.25"/>
    <row r="120" ht="12.75" customHeight="1" x14ac:dyDescent="0.25"/>
    <row r="121" ht="12.75" customHeight="1" x14ac:dyDescent="0.25"/>
    <row r="122" ht="12.75" customHeight="1" x14ac:dyDescent="0.25"/>
    <row r="123" ht="12.75" customHeight="1" x14ac:dyDescent="0.25"/>
    <row r="124" ht="12.75" customHeight="1" x14ac:dyDescent="0.25"/>
    <row r="125" ht="12.75" customHeight="1" x14ac:dyDescent="0.25"/>
    <row r="126" ht="12.75" customHeight="1" x14ac:dyDescent="0.25"/>
    <row r="127" ht="12.75" customHeight="1" x14ac:dyDescent="0.25"/>
    <row r="128" ht="12.75" customHeight="1" x14ac:dyDescent="0.25"/>
    <row r="129" spans="1:18" ht="12.75" customHeight="1" x14ac:dyDescent="0.25"/>
    <row r="130" spans="1:18" ht="12.75" customHeight="1" x14ac:dyDescent="0.25"/>
    <row r="131" spans="1:18" ht="12.75" customHeight="1" x14ac:dyDescent="0.25"/>
    <row r="132" spans="1:18" ht="12.75" customHeight="1" x14ac:dyDescent="0.25"/>
    <row r="134" spans="1:18" ht="3" customHeight="1" x14ac:dyDescent="0.25"/>
    <row r="135" spans="1:18" ht="12.75" customHeight="1" x14ac:dyDescent="0.25"/>
    <row r="136" spans="1:18" ht="3.75" customHeight="1" x14ac:dyDescent="0.25"/>
    <row r="137" spans="1:18" ht="12.75" customHeight="1" x14ac:dyDescent="0.25"/>
    <row r="138" spans="1:18" ht="3" customHeight="1" x14ac:dyDescent="0.25"/>
    <row r="139" spans="1:18" ht="12.75" customHeight="1" x14ac:dyDescent="0.25"/>
    <row r="140" spans="1:18" ht="3.75" customHeight="1" x14ac:dyDescent="0.25"/>
    <row r="143" spans="1:18" s="60" customFormat="1" x14ac:dyDescent="0.25">
      <c r="A143" s="135"/>
      <c r="B143" s="135"/>
      <c r="C143" s="135"/>
      <c r="D143" s="135"/>
      <c r="E143" s="135"/>
      <c r="F143" s="135"/>
      <c r="G143" s="135"/>
      <c r="H143" s="135"/>
      <c r="I143" s="135"/>
      <c r="J143" s="135"/>
      <c r="K143" s="135"/>
      <c r="L143" s="135"/>
      <c r="M143" s="135"/>
      <c r="N143" s="135"/>
      <c r="O143" s="135"/>
      <c r="P143" s="135"/>
      <c r="Q143" s="135"/>
      <c r="R143" s="135"/>
    </row>
  </sheetData>
  <mergeCells count="272">
    <mergeCell ref="I89:I92"/>
    <mergeCell ref="J89:J92"/>
    <mergeCell ref="P89:P92"/>
    <mergeCell ref="Q89:Q92"/>
    <mergeCell ref="R89:R92"/>
    <mergeCell ref="A89:A92"/>
    <mergeCell ref="B89:B92"/>
    <mergeCell ref="C89:C92"/>
    <mergeCell ref="D89:D92"/>
    <mergeCell ref="E89:E92"/>
    <mergeCell ref="F89:F92"/>
    <mergeCell ref="G89:G92"/>
    <mergeCell ref="H89:H92"/>
    <mergeCell ref="F85:F88"/>
    <mergeCell ref="G85:G88"/>
    <mergeCell ref="H85:H88"/>
    <mergeCell ref="I81:I84"/>
    <mergeCell ref="J81:J84"/>
    <mergeCell ref="P81:P84"/>
    <mergeCell ref="Q81:Q84"/>
    <mergeCell ref="R81:R84"/>
    <mergeCell ref="A85:A88"/>
    <mergeCell ref="B85:B88"/>
    <mergeCell ref="C85:C88"/>
    <mergeCell ref="D85:D88"/>
    <mergeCell ref="E85:E88"/>
    <mergeCell ref="Q85:Q88"/>
    <mergeCell ref="R85:R88"/>
    <mergeCell ref="I85:I88"/>
    <mergeCell ref="J85:J88"/>
    <mergeCell ref="P85:P88"/>
    <mergeCell ref="A81:A84"/>
    <mergeCell ref="B81:B84"/>
    <mergeCell ref="C81:C84"/>
    <mergeCell ref="D81:D84"/>
    <mergeCell ref="E81:E84"/>
    <mergeCell ref="F81:F84"/>
    <mergeCell ref="G81:G84"/>
    <mergeCell ref="H81:H84"/>
    <mergeCell ref="F77:F80"/>
    <mergeCell ref="G77:G80"/>
    <mergeCell ref="H77:H80"/>
    <mergeCell ref="I73:I76"/>
    <mergeCell ref="J73:J76"/>
    <mergeCell ref="P73:P76"/>
    <mergeCell ref="Q73:Q76"/>
    <mergeCell ref="R73:R76"/>
    <mergeCell ref="A77:A80"/>
    <mergeCell ref="B77:B80"/>
    <mergeCell ref="C77:C80"/>
    <mergeCell ref="D77:D80"/>
    <mergeCell ref="E77:E80"/>
    <mergeCell ref="Q77:Q80"/>
    <mergeCell ref="R77:R80"/>
    <mergeCell ref="I77:I80"/>
    <mergeCell ref="J77:J80"/>
    <mergeCell ref="P77:P80"/>
    <mergeCell ref="A73:A76"/>
    <mergeCell ref="B73:B76"/>
    <mergeCell ref="C73:C76"/>
    <mergeCell ref="D73:D76"/>
    <mergeCell ref="E73:E76"/>
    <mergeCell ref="F73:F76"/>
    <mergeCell ref="G73:G76"/>
    <mergeCell ref="H73:H76"/>
    <mergeCell ref="F69:F72"/>
    <mergeCell ref="G69:G72"/>
    <mergeCell ref="H69:H72"/>
    <mergeCell ref="I65:I68"/>
    <mergeCell ref="J65:J68"/>
    <mergeCell ref="P65:P68"/>
    <mergeCell ref="Q65:Q68"/>
    <mergeCell ref="R65:R68"/>
    <mergeCell ref="A69:A72"/>
    <mergeCell ref="B69:B72"/>
    <mergeCell ref="C69:C72"/>
    <mergeCell ref="D69:D72"/>
    <mergeCell ref="E69:E72"/>
    <mergeCell ref="Q69:Q72"/>
    <mergeCell ref="R69:R72"/>
    <mergeCell ref="I69:I72"/>
    <mergeCell ref="J69:J72"/>
    <mergeCell ref="P69:P72"/>
    <mergeCell ref="A65:A68"/>
    <mergeCell ref="B65:B68"/>
    <mergeCell ref="C65:C68"/>
    <mergeCell ref="D65:D68"/>
    <mergeCell ref="E65:E68"/>
    <mergeCell ref="F65:F68"/>
    <mergeCell ref="G65:G68"/>
    <mergeCell ref="H65:H68"/>
    <mergeCell ref="F61:F64"/>
    <mergeCell ref="G61:G64"/>
    <mergeCell ref="H61:H64"/>
    <mergeCell ref="I57:I60"/>
    <mergeCell ref="J57:J60"/>
    <mergeCell ref="P57:P60"/>
    <mergeCell ref="Q57:Q60"/>
    <mergeCell ref="R57:R60"/>
    <mergeCell ref="A61:A64"/>
    <mergeCell ref="B61:B64"/>
    <mergeCell ref="C61:C64"/>
    <mergeCell ref="D61:D64"/>
    <mergeCell ref="E61:E64"/>
    <mergeCell ref="Q61:Q64"/>
    <mergeCell ref="R61:R64"/>
    <mergeCell ref="I61:I64"/>
    <mergeCell ref="J61:J64"/>
    <mergeCell ref="P61:P64"/>
    <mergeCell ref="A57:A60"/>
    <mergeCell ref="B57:B60"/>
    <mergeCell ref="C57:C60"/>
    <mergeCell ref="D57:D60"/>
    <mergeCell ref="E57:E60"/>
    <mergeCell ref="F57:F60"/>
    <mergeCell ref="G57:G60"/>
    <mergeCell ref="H57:H60"/>
    <mergeCell ref="F53:F56"/>
    <mergeCell ref="G53:G56"/>
    <mergeCell ref="H53:H56"/>
    <mergeCell ref="I49:I52"/>
    <mergeCell ref="J49:J52"/>
    <mergeCell ref="P49:P52"/>
    <mergeCell ref="Q49:Q52"/>
    <mergeCell ref="R49:R52"/>
    <mergeCell ref="A53:A56"/>
    <mergeCell ref="B53:B56"/>
    <mergeCell ref="C53:C56"/>
    <mergeCell ref="D53:D56"/>
    <mergeCell ref="E53:E56"/>
    <mergeCell ref="Q53:Q56"/>
    <mergeCell ref="R53:R56"/>
    <mergeCell ref="I53:I56"/>
    <mergeCell ref="J53:J56"/>
    <mergeCell ref="P53:P56"/>
    <mergeCell ref="A49:A52"/>
    <mergeCell ref="B49:B52"/>
    <mergeCell ref="C49:C52"/>
    <mergeCell ref="D49:D52"/>
    <mergeCell ref="E49:E52"/>
    <mergeCell ref="F49:F52"/>
    <mergeCell ref="G49:G52"/>
    <mergeCell ref="H49:H52"/>
    <mergeCell ref="F33:F36"/>
    <mergeCell ref="G33:G36"/>
    <mergeCell ref="H33:H36"/>
    <mergeCell ref="R17:R20"/>
    <mergeCell ref="A33:A36"/>
    <mergeCell ref="B33:B36"/>
    <mergeCell ref="C33:C36"/>
    <mergeCell ref="D33:D36"/>
    <mergeCell ref="E33:E36"/>
    <mergeCell ref="J25:J28"/>
    <mergeCell ref="P25:P28"/>
    <mergeCell ref="Q25:Q28"/>
    <mergeCell ref="R25:R28"/>
    <mergeCell ref="B29:B32"/>
    <mergeCell ref="C29:C32"/>
    <mergeCell ref="D29:D32"/>
    <mergeCell ref="E29:E32"/>
    <mergeCell ref="F29:F32"/>
    <mergeCell ref="R21:R24"/>
    <mergeCell ref="A25:A28"/>
    <mergeCell ref="B25:B28"/>
    <mergeCell ref="C25:C28"/>
    <mergeCell ref="D25:D28"/>
    <mergeCell ref="Q33:Q36"/>
    <mergeCell ref="R33:R36"/>
    <mergeCell ref="I33:I36"/>
    <mergeCell ref="J33:J36"/>
    <mergeCell ref="H103:Q103"/>
    <mergeCell ref="A17:A20"/>
    <mergeCell ref="B17:B20"/>
    <mergeCell ref="C17:C20"/>
    <mergeCell ref="D17:D20"/>
    <mergeCell ref="E17:E20"/>
    <mergeCell ref="F17:F20"/>
    <mergeCell ref="G17:G20"/>
    <mergeCell ref="H17:H20"/>
    <mergeCell ref="J45:J48"/>
    <mergeCell ref="P45:P48"/>
    <mergeCell ref="Q45:Q48"/>
    <mergeCell ref="A45:A48"/>
    <mergeCell ref="B45:B48"/>
    <mergeCell ref="C45:C48"/>
    <mergeCell ref="D45:D48"/>
    <mergeCell ref="E45:E48"/>
    <mergeCell ref="F45:F48"/>
    <mergeCell ref="G45:G48"/>
    <mergeCell ref="H45:H48"/>
    <mergeCell ref="I45:I48"/>
    <mergeCell ref="G41:G44"/>
    <mergeCell ref="H41:H44"/>
    <mergeCell ref="I41:I44"/>
    <mergeCell ref="R37:R40"/>
    <mergeCell ref="A41:A44"/>
    <mergeCell ref="B41:B44"/>
    <mergeCell ref="C41:C44"/>
    <mergeCell ref="D41:D44"/>
    <mergeCell ref="E41:E44"/>
    <mergeCell ref="F41:F44"/>
    <mergeCell ref="R45:R48"/>
    <mergeCell ref="R41:R44"/>
    <mergeCell ref="J41:J44"/>
    <mergeCell ref="P41:P44"/>
    <mergeCell ref="Q41:Q44"/>
    <mergeCell ref="J37:J40"/>
    <mergeCell ref="P37:P40"/>
    <mergeCell ref="Q37:Q40"/>
    <mergeCell ref="R29:R32"/>
    <mergeCell ref="A37:A40"/>
    <mergeCell ref="B37:B40"/>
    <mergeCell ref="C37:C40"/>
    <mergeCell ref="D37:D40"/>
    <mergeCell ref="E37:E40"/>
    <mergeCell ref="F37:F40"/>
    <mergeCell ref="G37:G40"/>
    <mergeCell ref="H37:H40"/>
    <mergeCell ref="I37:I40"/>
    <mergeCell ref="G29:G32"/>
    <mergeCell ref="H29:H32"/>
    <mergeCell ref="I29:I32"/>
    <mergeCell ref="J29:J32"/>
    <mergeCell ref="P29:P32"/>
    <mergeCell ref="Q29:Q32"/>
    <mergeCell ref="A29:A32"/>
    <mergeCell ref="P33:P36"/>
    <mergeCell ref="E25:E28"/>
    <mergeCell ref="F25:F28"/>
    <mergeCell ref="G25:G28"/>
    <mergeCell ref="H25:H28"/>
    <mergeCell ref="I25:I28"/>
    <mergeCell ref="G21:G24"/>
    <mergeCell ref="H21:H24"/>
    <mergeCell ref="I21:I24"/>
    <mergeCell ref="J21:J24"/>
    <mergeCell ref="P21:P24"/>
    <mergeCell ref="Q21:Q24"/>
    <mergeCell ref="A21:A24"/>
    <mergeCell ref="B21:B24"/>
    <mergeCell ref="C21:C24"/>
    <mergeCell ref="D21:D24"/>
    <mergeCell ref="E21:E24"/>
    <mergeCell ref="F21:F24"/>
    <mergeCell ref="G12:O13"/>
    <mergeCell ref="P12:P14"/>
    <mergeCell ref="Q12:Q14"/>
    <mergeCell ref="G14:H14"/>
    <mergeCell ref="I14:J14"/>
    <mergeCell ref="K14:O14"/>
    <mergeCell ref="A12:A15"/>
    <mergeCell ref="B12:B15"/>
    <mergeCell ref="C12:C15"/>
    <mergeCell ref="D12:D15"/>
    <mergeCell ref="E12:E15"/>
    <mergeCell ref="F12:F15"/>
    <mergeCell ref="I17:I20"/>
    <mergeCell ref="J17:J20"/>
    <mergeCell ref="P17:P20"/>
    <mergeCell ref="Q17:Q20"/>
    <mergeCell ref="A9:E9"/>
    <mergeCell ref="F9:G9"/>
    <mergeCell ref="L9:O9"/>
    <mergeCell ref="A10:E10"/>
    <mergeCell ref="F10:G10"/>
    <mergeCell ref="K10:O10"/>
    <mergeCell ref="D1:G1"/>
    <mergeCell ref="A3:B3"/>
    <mergeCell ref="D4:R4"/>
    <mergeCell ref="A6:Q6"/>
    <mergeCell ref="J8:K8"/>
    <mergeCell ref="L8:O8"/>
  </mergeCells>
  <conditionalFormatting sqref="K27:L27">
    <cfRule type="duplicateValues" dxfId="268" priority="6" stopIfTrue="1"/>
  </conditionalFormatting>
  <conditionalFormatting sqref="K23:L23">
    <cfRule type="duplicateValues" dxfId="267" priority="5" stopIfTrue="1"/>
  </conditionalFormatting>
  <conditionalFormatting sqref="K39:L39 K43:L43">
    <cfRule type="duplicateValues" dxfId="266" priority="4" stopIfTrue="1"/>
  </conditionalFormatting>
  <conditionalFormatting sqref="K31:L31">
    <cfRule type="duplicateValues" dxfId="265" priority="3" stopIfTrue="1"/>
  </conditionalFormatting>
  <conditionalFormatting sqref="K19:L19">
    <cfRule type="duplicateValues" dxfId="264" priority="2" stopIfTrue="1"/>
  </conditionalFormatting>
  <conditionalFormatting sqref="K35:L35">
    <cfRule type="duplicateValues" dxfId="263" priority="1" stopIfTrue="1"/>
  </conditionalFormatting>
  <conditionalFormatting sqref="K47:L47 K51:L51 K55:L55 K59:L59 K63:L63 K67:L67 K71:L71 K75:L75 K79:L79 K83:L83 K87:L87 K91:L91">
    <cfRule type="duplicateValues" dxfId="262" priority="422" stopIfTrue="1"/>
  </conditionalFormatting>
  <pageMargins left="0.59055118110236204" right="0" top="0.98425196850393704" bottom="0.78740157480314998" header="0.511811023622047" footer="0.511811023622047"/>
  <pageSetup paperSize="9" scale="88" orientation="landscape" r:id="rId1"/>
  <headerFooter alignWithMargins="0">
    <oddFooter>&amp;R&amp;P</oddFooter>
  </headerFooter>
  <rowBreaks count="2" manualBreakCount="2">
    <brk id="36" max="17" man="1"/>
    <brk id="76" max="17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40"/>
  <sheetViews>
    <sheetView showZeros="0" zoomScaleNormal="100" zoomScaleSheetLayoutView="85" workbookViewId="0">
      <selection activeCell="A12" sqref="A12:A15"/>
    </sheetView>
  </sheetViews>
  <sheetFormatPr defaultColWidth="9.109375" defaultRowHeight="13.2" x14ac:dyDescent="0.25"/>
  <cols>
    <col min="1" max="1" width="3.6640625" style="135" customWidth="1"/>
    <col min="2" max="2" width="7.44140625" style="135" customWidth="1"/>
    <col min="3" max="3" width="30.5546875" style="135" customWidth="1"/>
    <col min="4" max="4" width="5.88671875" style="135" customWidth="1"/>
    <col min="5" max="5" width="6.44140625" style="135" customWidth="1"/>
    <col min="6" max="6" width="7" style="135" customWidth="1"/>
    <col min="7" max="7" width="6.5546875" style="135" customWidth="1"/>
    <col min="8" max="8" width="6.6640625" style="135" customWidth="1"/>
    <col min="9" max="9" width="5.6640625" style="135" customWidth="1"/>
    <col min="10" max="10" width="6.6640625" style="135" customWidth="1"/>
    <col min="11" max="11" width="13" style="135" customWidth="1"/>
    <col min="12" max="12" width="4.6640625" style="135" customWidth="1"/>
    <col min="13" max="13" width="7" style="135" customWidth="1"/>
    <col min="14" max="15" width="7.33203125" style="135" customWidth="1"/>
    <col min="16" max="17" width="8.6640625" style="135" bestFit="1" customWidth="1"/>
    <col min="18" max="18" width="9.5546875" style="135" bestFit="1" customWidth="1"/>
    <col min="19" max="16384" width="9.109375" style="135"/>
  </cols>
  <sheetData>
    <row r="1" spans="1:18" x14ac:dyDescent="0.25">
      <c r="C1" s="66" t="s">
        <v>1805</v>
      </c>
      <c r="D1" s="545"/>
      <c r="E1" s="545"/>
      <c r="F1" s="545"/>
      <c r="G1" s="545"/>
    </row>
    <row r="3" spans="1:18" ht="15" customHeight="1" x14ac:dyDescent="0.25">
      <c r="A3" s="546"/>
      <c r="B3" s="546"/>
      <c r="C3" s="135" t="s">
        <v>1710</v>
      </c>
      <c r="D3" s="275"/>
      <c r="E3" s="275"/>
      <c r="F3" s="275"/>
      <c r="G3" s="275"/>
      <c r="H3" s="275"/>
      <c r="I3" s="275"/>
      <c r="J3" s="275"/>
      <c r="K3" s="275"/>
      <c r="L3" s="275"/>
      <c r="M3" s="275"/>
      <c r="N3" s="275"/>
      <c r="O3" s="275"/>
      <c r="P3" s="275"/>
      <c r="Q3" s="275"/>
      <c r="R3" s="275"/>
    </row>
    <row r="4" spans="1:18" ht="15" customHeight="1" x14ac:dyDescent="0.25">
      <c r="C4" s="20"/>
      <c r="D4" s="545"/>
      <c r="E4" s="545"/>
      <c r="F4" s="545"/>
      <c r="G4" s="545"/>
      <c r="H4" s="545"/>
      <c r="I4" s="545"/>
      <c r="J4" s="545"/>
      <c r="K4" s="545"/>
      <c r="L4" s="545"/>
      <c r="M4" s="545"/>
      <c r="N4" s="545"/>
      <c r="O4" s="545"/>
      <c r="P4" s="545"/>
      <c r="Q4" s="545"/>
      <c r="R4" s="545"/>
    </row>
    <row r="5" spans="1:18" ht="15" customHeight="1" x14ac:dyDescent="0.25">
      <c r="C5" s="282"/>
      <c r="D5" s="282"/>
      <c r="E5" s="282"/>
      <c r="F5" s="282"/>
      <c r="G5" s="282"/>
      <c r="H5" s="282"/>
      <c r="I5" s="282"/>
      <c r="J5" s="282"/>
      <c r="K5" s="282"/>
      <c r="L5" s="282"/>
      <c r="M5" s="282"/>
      <c r="N5" s="282"/>
      <c r="O5" s="282"/>
      <c r="P5" s="282"/>
      <c r="Q5" s="282"/>
    </row>
    <row r="6" spans="1:18" ht="13.8" x14ac:dyDescent="0.25">
      <c r="A6" s="548" t="s">
        <v>1690</v>
      </c>
      <c r="B6" s="548"/>
      <c r="C6" s="548"/>
      <c r="D6" s="548"/>
      <c r="E6" s="548"/>
      <c r="F6" s="548"/>
      <c r="G6" s="548"/>
      <c r="H6" s="548"/>
      <c r="I6" s="548"/>
      <c r="J6" s="548"/>
      <c r="K6" s="548"/>
      <c r="L6" s="548"/>
      <c r="M6" s="548"/>
      <c r="N6" s="548"/>
      <c r="O6" s="548"/>
      <c r="P6" s="548"/>
      <c r="Q6" s="548"/>
    </row>
    <row r="7" spans="1:18" ht="15" customHeight="1" x14ac:dyDescent="0.25">
      <c r="A7" s="18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</row>
    <row r="8" spans="1:18" ht="13.8" x14ac:dyDescent="0.25">
      <c r="A8" s="21"/>
      <c r="J8" s="546" t="s">
        <v>17</v>
      </c>
      <c r="K8" s="546"/>
      <c r="L8" s="547" t="s">
        <v>18</v>
      </c>
      <c r="M8" s="547"/>
      <c r="N8" s="547"/>
      <c r="O8" s="547"/>
      <c r="P8" s="157">
        <v>2011.82</v>
      </c>
    </row>
    <row r="9" spans="1:18" ht="13.8" x14ac:dyDescent="0.25">
      <c r="A9" s="549" t="s">
        <v>15</v>
      </c>
      <c r="B9" s="549"/>
      <c r="C9" s="549"/>
      <c r="D9" s="549"/>
      <c r="E9" s="549"/>
      <c r="F9" s="551">
        <f>P98</f>
        <v>642.3070950044073</v>
      </c>
      <c r="G9" s="552"/>
      <c r="H9" s="22" t="s">
        <v>16</v>
      </c>
      <c r="L9" s="547" t="s">
        <v>19</v>
      </c>
      <c r="M9" s="547"/>
      <c r="N9" s="547"/>
      <c r="O9" s="547"/>
      <c r="P9" s="157">
        <v>2823.48</v>
      </c>
    </row>
    <row r="10" spans="1:18" ht="13.8" x14ac:dyDescent="0.25">
      <c r="A10" s="549" t="s">
        <v>323</v>
      </c>
      <c r="B10" s="549"/>
      <c r="C10" s="549"/>
      <c r="D10" s="549"/>
      <c r="E10" s="549"/>
      <c r="F10" s="551">
        <f>P88</f>
        <v>288</v>
      </c>
      <c r="G10" s="552"/>
      <c r="H10" s="22" t="s">
        <v>16</v>
      </c>
      <c r="K10" s="554" t="s">
        <v>20</v>
      </c>
      <c r="L10" s="554"/>
      <c r="M10" s="554"/>
      <c r="N10" s="554"/>
      <c r="O10" s="554"/>
      <c r="P10" s="282">
        <v>1.0571999999999999</v>
      </c>
    </row>
    <row r="11" spans="1:18" ht="13.8" x14ac:dyDescent="0.25">
      <c r="A11" s="21"/>
      <c r="K11" s="19"/>
      <c r="L11" s="19"/>
      <c r="M11" s="19"/>
      <c r="N11" s="19"/>
      <c r="O11" s="19"/>
      <c r="P11" s="282"/>
    </row>
    <row r="12" spans="1:18" ht="22.5" customHeight="1" x14ac:dyDescent="0.25">
      <c r="A12" s="553" t="s">
        <v>0</v>
      </c>
      <c r="B12" s="550" t="s">
        <v>1</v>
      </c>
      <c r="C12" s="553" t="s">
        <v>2</v>
      </c>
      <c r="D12" s="550" t="s">
        <v>3</v>
      </c>
      <c r="E12" s="550" t="s">
        <v>4</v>
      </c>
      <c r="F12" s="550" t="s">
        <v>5</v>
      </c>
      <c r="G12" s="553" t="s">
        <v>6</v>
      </c>
      <c r="H12" s="553"/>
      <c r="I12" s="553"/>
      <c r="J12" s="553"/>
      <c r="K12" s="553"/>
      <c r="L12" s="553"/>
      <c r="M12" s="553"/>
      <c r="N12" s="553"/>
      <c r="O12" s="553"/>
      <c r="P12" s="553" t="s">
        <v>7</v>
      </c>
      <c r="Q12" s="553" t="s">
        <v>8</v>
      </c>
      <c r="R12" s="44" t="s">
        <v>8</v>
      </c>
    </row>
    <row r="13" spans="1:18" ht="13.5" customHeight="1" x14ac:dyDescent="0.25">
      <c r="A13" s="553"/>
      <c r="B13" s="550"/>
      <c r="C13" s="553"/>
      <c r="D13" s="550"/>
      <c r="E13" s="550"/>
      <c r="F13" s="550"/>
      <c r="G13" s="553"/>
      <c r="H13" s="553"/>
      <c r="I13" s="553"/>
      <c r="J13" s="553"/>
      <c r="K13" s="553"/>
      <c r="L13" s="553"/>
      <c r="M13" s="553"/>
      <c r="N13" s="553"/>
      <c r="O13" s="553"/>
      <c r="P13" s="553"/>
      <c r="Q13" s="553"/>
      <c r="R13" s="44" t="s">
        <v>9</v>
      </c>
    </row>
    <row r="14" spans="1:18" ht="20.25" customHeight="1" x14ac:dyDescent="0.25">
      <c r="A14" s="553"/>
      <c r="B14" s="550"/>
      <c r="C14" s="553"/>
      <c r="D14" s="550"/>
      <c r="E14" s="550"/>
      <c r="F14" s="550"/>
      <c r="G14" s="553" t="s">
        <v>10</v>
      </c>
      <c r="H14" s="553"/>
      <c r="I14" s="553" t="s">
        <v>11</v>
      </c>
      <c r="J14" s="553"/>
      <c r="K14" s="553" t="s">
        <v>12</v>
      </c>
      <c r="L14" s="553"/>
      <c r="M14" s="553"/>
      <c r="N14" s="553"/>
      <c r="O14" s="553"/>
      <c r="P14" s="553"/>
      <c r="Q14" s="553"/>
      <c r="R14" s="45">
        <f>P10</f>
        <v>1.0571999999999999</v>
      </c>
    </row>
    <row r="15" spans="1:18" s="23" customFormat="1" ht="39.6" x14ac:dyDescent="0.25">
      <c r="A15" s="553"/>
      <c r="B15" s="550"/>
      <c r="C15" s="553"/>
      <c r="D15" s="550"/>
      <c r="E15" s="550"/>
      <c r="F15" s="550"/>
      <c r="G15" s="283" t="s">
        <v>84</v>
      </c>
      <c r="H15" s="283" t="s">
        <v>83</v>
      </c>
      <c r="I15" s="283" t="s">
        <v>84</v>
      </c>
      <c r="J15" s="283" t="s">
        <v>83</v>
      </c>
      <c r="K15" s="284" t="s">
        <v>26</v>
      </c>
      <c r="L15" s="283" t="s">
        <v>82</v>
      </c>
      <c r="M15" s="284" t="s">
        <v>13</v>
      </c>
      <c r="N15" s="284" t="s">
        <v>81</v>
      </c>
      <c r="O15" s="283" t="s">
        <v>7</v>
      </c>
      <c r="P15" s="137" t="s">
        <v>80</v>
      </c>
      <c r="Q15" s="49" t="s">
        <v>80</v>
      </c>
      <c r="R15" s="278" t="s">
        <v>80</v>
      </c>
    </row>
    <row r="16" spans="1:18" s="23" customFormat="1" x14ac:dyDescent="0.25">
      <c r="A16" s="46">
        <v>1</v>
      </c>
      <c r="B16" s="46">
        <v>2</v>
      </c>
      <c r="C16" s="46">
        <v>3</v>
      </c>
      <c r="D16" s="46">
        <v>4</v>
      </c>
      <c r="E16" s="46">
        <v>5</v>
      </c>
      <c r="F16" s="46">
        <v>6</v>
      </c>
      <c r="G16" s="46">
        <v>7</v>
      </c>
      <c r="H16" s="46">
        <v>8</v>
      </c>
      <c r="I16" s="46">
        <v>9</v>
      </c>
      <c r="J16" s="46">
        <v>10</v>
      </c>
      <c r="K16" s="46">
        <v>11</v>
      </c>
      <c r="L16" s="46">
        <v>12</v>
      </c>
      <c r="M16" s="46">
        <v>13</v>
      </c>
      <c r="N16" s="46">
        <v>14</v>
      </c>
      <c r="O16" s="46">
        <v>15</v>
      </c>
      <c r="P16" s="46">
        <v>16</v>
      </c>
      <c r="Q16" s="46">
        <v>17</v>
      </c>
      <c r="R16" s="46">
        <v>18</v>
      </c>
    </row>
    <row r="17" spans="1:18" x14ac:dyDescent="0.25">
      <c r="A17" s="428">
        <v>1</v>
      </c>
      <c r="B17" s="399" t="s">
        <v>1613</v>
      </c>
      <c r="C17" s="399" t="s">
        <v>1614</v>
      </c>
      <c r="D17" s="428" t="s">
        <v>72</v>
      </c>
      <c r="E17" s="428">
        <v>2</v>
      </c>
      <c r="F17" s="531">
        <f>H17+J17+R17</f>
        <v>1.5404108600000002</v>
      </c>
      <c r="G17" s="437">
        <v>0.4</v>
      </c>
      <c r="H17" s="462">
        <f>G17*$P$8/1000</f>
        <v>0.80472800000000011</v>
      </c>
      <c r="I17" s="437">
        <v>0.04</v>
      </c>
      <c r="J17" s="462">
        <f>I17*$P$9/1000</f>
        <v>0.1129392</v>
      </c>
      <c r="K17" s="139" t="s">
        <v>1632</v>
      </c>
      <c r="L17" s="139" t="s">
        <v>72</v>
      </c>
      <c r="M17" s="139">
        <v>1</v>
      </c>
      <c r="N17" s="277">
        <v>0.55000000000000004</v>
      </c>
      <c r="O17" s="137">
        <f t="shared" ref="O17:O85" si="0">M17*N17</f>
        <v>0.55000000000000004</v>
      </c>
      <c r="P17" s="462">
        <f>E17*F17</f>
        <v>3.0808217200000003</v>
      </c>
      <c r="Q17" s="462">
        <f>SUM(O17:O20)</f>
        <v>0.55000000000000004</v>
      </c>
      <c r="R17" s="462">
        <f>Q17*1.02*1.05*$R$14</f>
        <v>0.62274366000000003</v>
      </c>
    </row>
    <row r="18" spans="1:18" x14ac:dyDescent="0.25">
      <c r="A18" s="428"/>
      <c r="B18" s="399"/>
      <c r="C18" s="399"/>
      <c r="D18" s="428"/>
      <c r="E18" s="428"/>
      <c r="F18" s="531"/>
      <c r="G18" s="437"/>
      <c r="H18" s="462"/>
      <c r="I18" s="437"/>
      <c r="J18" s="462"/>
      <c r="K18" s="139"/>
      <c r="L18" s="139"/>
      <c r="M18" s="139"/>
      <c r="N18" s="277"/>
      <c r="O18" s="137">
        <f t="shared" si="0"/>
        <v>0</v>
      </c>
      <c r="P18" s="462"/>
      <c r="Q18" s="462"/>
      <c r="R18" s="462"/>
    </row>
    <row r="19" spans="1:18" x14ac:dyDescent="0.25">
      <c r="A19" s="428"/>
      <c r="B19" s="399"/>
      <c r="C19" s="399"/>
      <c r="D19" s="428"/>
      <c r="E19" s="428"/>
      <c r="F19" s="531"/>
      <c r="G19" s="437"/>
      <c r="H19" s="462"/>
      <c r="I19" s="437"/>
      <c r="J19" s="462"/>
      <c r="K19" s="139"/>
      <c r="L19" s="139"/>
      <c r="M19" s="139"/>
      <c r="N19" s="277"/>
      <c r="O19" s="137">
        <f t="shared" si="0"/>
        <v>0</v>
      </c>
      <c r="P19" s="462"/>
      <c r="Q19" s="462"/>
      <c r="R19" s="462"/>
    </row>
    <row r="20" spans="1:18" x14ac:dyDescent="0.25">
      <c r="A20" s="428"/>
      <c r="B20" s="399"/>
      <c r="C20" s="399"/>
      <c r="D20" s="428"/>
      <c r="E20" s="428"/>
      <c r="F20" s="531"/>
      <c r="G20" s="437"/>
      <c r="H20" s="462"/>
      <c r="I20" s="437"/>
      <c r="J20" s="462"/>
      <c r="K20" s="139"/>
      <c r="L20" s="139"/>
      <c r="M20" s="139"/>
      <c r="N20" s="277"/>
      <c r="O20" s="137">
        <f t="shared" si="0"/>
        <v>0</v>
      </c>
      <c r="P20" s="462"/>
      <c r="Q20" s="462"/>
      <c r="R20" s="462"/>
    </row>
    <row r="21" spans="1:18" x14ac:dyDescent="0.25">
      <c r="A21" s="428">
        <v>2</v>
      </c>
      <c r="B21" s="399" t="s">
        <v>199</v>
      </c>
      <c r="C21" s="399" t="s">
        <v>1641</v>
      </c>
      <c r="D21" s="428" t="s">
        <v>97</v>
      </c>
      <c r="E21" s="432">
        <v>1</v>
      </c>
      <c r="F21" s="531">
        <f>H21+J21+R21</f>
        <v>327.53748899999999</v>
      </c>
      <c r="G21" s="418">
        <v>7.89</v>
      </c>
      <c r="H21" s="462">
        <f>G21*$P$8/1000</f>
        <v>15.873259799999998</v>
      </c>
      <c r="I21" s="427">
        <v>0.39</v>
      </c>
      <c r="J21" s="462">
        <f>I21*$P$9/1000</f>
        <v>1.1011572000000001</v>
      </c>
      <c r="K21" s="139" t="s">
        <v>200</v>
      </c>
      <c r="L21" s="139" t="s">
        <v>97</v>
      </c>
      <c r="M21" s="139">
        <v>1</v>
      </c>
      <c r="N21" s="277">
        <v>288</v>
      </c>
      <c r="O21" s="137">
        <f t="shared" si="0"/>
        <v>288</v>
      </c>
      <c r="P21" s="462">
        <f>E21*F21</f>
        <v>327.53748899999999</v>
      </c>
      <c r="Q21" s="462">
        <f>SUM(O21:O24)</f>
        <v>288</v>
      </c>
      <c r="R21" s="462">
        <f>Q21*1.02*$R$14</f>
        <v>310.56307199999998</v>
      </c>
    </row>
    <row r="22" spans="1:18" x14ac:dyDescent="0.25">
      <c r="A22" s="428"/>
      <c r="B22" s="399"/>
      <c r="C22" s="399"/>
      <c r="D22" s="428"/>
      <c r="E22" s="432"/>
      <c r="F22" s="531"/>
      <c r="G22" s="418"/>
      <c r="H22" s="462"/>
      <c r="I22" s="427"/>
      <c r="J22" s="462"/>
      <c r="K22" s="139"/>
      <c r="L22" s="139"/>
      <c r="M22" s="139"/>
      <c r="N22" s="277"/>
      <c r="O22" s="137">
        <f t="shared" si="0"/>
        <v>0</v>
      </c>
      <c r="P22" s="462"/>
      <c r="Q22" s="462"/>
      <c r="R22" s="462"/>
    </row>
    <row r="23" spans="1:18" x14ac:dyDescent="0.25">
      <c r="A23" s="428"/>
      <c r="B23" s="399"/>
      <c r="C23" s="399"/>
      <c r="D23" s="428"/>
      <c r="E23" s="432"/>
      <c r="F23" s="531"/>
      <c r="G23" s="418"/>
      <c r="H23" s="462"/>
      <c r="I23" s="427"/>
      <c r="J23" s="462"/>
      <c r="K23" s="139"/>
      <c r="L23" s="139"/>
      <c r="M23" s="142"/>
      <c r="N23" s="277"/>
      <c r="O23" s="137">
        <f t="shared" si="0"/>
        <v>0</v>
      </c>
      <c r="P23" s="462"/>
      <c r="Q23" s="462"/>
      <c r="R23" s="462"/>
    </row>
    <row r="24" spans="1:18" x14ac:dyDescent="0.25">
      <c r="A24" s="428"/>
      <c r="B24" s="399"/>
      <c r="C24" s="399"/>
      <c r="D24" s="428"/>
      <c r="E24" s="432"/>
      <c r="F24" s="531"/>
      <c r="G24" s="418"/>
      <c r="H24" s="462"/>
      <c r="I24" s="427"/>
      <c r="J24" s="462"/>
      <c r="K24" s="139"/>
      <c r="L24" s="139"/>
      <c r="M24" s="139"/>
      <c r="N24" s="277"/>
      <c r="O24" s="137">
        <f t="shared" si="0"/>
        <v>0</v>
      </c>
      <c r="P24" s="462"/>
      <c r="Q24" s="462"/>
      <c r="R24" s="462"/>
    </row>
    <row r="25" spans="1:18" x14ac:dyDescent="0.25">
      <c r="A25" s="428">
        <v>3</v>
      </c>
      <c r="B25" s="399" t="s">
        <v>1615</v>
      </c>
      <c r="C25" s="399" t="s">
        <v>1616</v>
      </c>
      <c r="D25" s="428" t="s">
        <v>72</v>
      </c>
      <c r="E25" s="428">
        <v>2</v>
      </c>
      <c r="F25" s="531">
        <f>H25+J25+R25</f>
        <v>20.323735402400001</v>
      </c>
      <c r="G25" s="437">
        <v>0.97</v>
      </c>
      <c r="H25" s="462">
        <f>G25*$P$8/1000</f>
        <v>1.9514653999999998</v>
      </c>
      <c r="I25" s="437">
        <v>0.13</v>
      </c>
      <c r="J25" s="462">
        <f>I25*$P$9/1000</f>
        <v>0.36705240000000006</v>
      </c>
      <c r="K25" s="139" t="s">
        <v>1633</v>
      </c>
      <c r="L25" s="139" t="s">
        <v>72</v>
      </c>
      <c r="M25" s="139">
        <v>1</v>
      </c>
      <c r="N25" s="277">
        <v>12</v>
      </c>
      <c r="O25" s="137">
        <f t="shared" si="0"/>
        <v>12</v>
      </c>
      <c r="P25" s="462">
        <f>E25*F25</f>
        <v>40.647470804800001</v>
      </c>
      <c r="Q25" s="462">
        <f>SUM(O25:O28)</f>
        <v>15.901999999999999</v>
      </c>
      <c r="R25" s="462">
        <f>Q25*1.02*1.05*$R$14</f>
        <v>18.005217602400002</v>
      </c>
    </row>
    <row r="26" spans="1:18" x14ac:dyDescent="0.25">
      <c r="A26" s="428"/>
      <c r="B26" s="399"/>
      <c r="C26" s="399"/>
      <c r="D26" s="428"/>
      <c r="E26" s="428"/>
      <c r="F26" s="531"/>
      <c r="G26" s="437"/>
      <c r="H26" s="462"/>
      <c r="I26" s="437"/>
      <c r="J26" s="462"/>
      <c r="K26" s="139" t="s">
        <v>1634</v>
      </c>
      <c r="L26" s="139" t="s">
        <v>72</v>
      </c>
      <c r="M26" s="139">
        <v>2</v>
      </c>
      <c r="N26" s="277">
        <v>1.5</v>
      </c>
      <c r="O26" s="137">
        <f t="shared" si="0"/>
        <v>3</v>
      </c>
      <c r="P26" s="462"/>
      <c r="Q26" s="462"/>
      <c r="R26" s="462"/>
    </row>
    <row r="27" spans="1:18" x14ac:dyDescent="0.25">
      <c r="A27" s="428"/>
      <c r="B27" s="399"/>
      <c r="C27" s="399"/>
      <c r="D27" s="428"/>
      <c r="E27" s="428"/>
      <c r="F27" s="531"/>
      <c r="G27" s="437"/>
      <c r="H27" s="462"/>
      <c r="I27" s="437"/>
      <c r="J27" s="462"/>
      <c r="K27" s="139" t="s">
        <v>1635</v>
      </c>
      <c r="L27" s="139" t="s">
        <v>75</v>
      </c>
      <c r="M27" s="255">
        <v>1.1000000000000001</v>
      </c>
      <c r="N27" s="277">
        <v>0.82</v>
      </c>
      <c r="O27" s="137">
        <f t="shared" si="0"/>
        <v>0.90200000000000002</v>
      </c>
      <c r="P27" s="462"/>
      <c r="Q27" s="462"/>
      <c r="R27" s="462"/>
    </row>
    <row r="28" spans="1:18" x14ac:dyDescent="0.25">
      <c r="A28" s="428"/>
      <c r="B28" s="399"/>
      <c r="C28" s="399"/>
      <c r="D28" s="428"/>
      <c r="E28" s="428"/>
      <c r="F28" s="531"/>
      <c r="G28" s="437"/>
      <c r="H28" s="462"/>
      <c r="I28" s="437"/>
      <c r="J28" s="462"/>
      <c r="K28" s="139"/>
      <c r="L28" s="139"/>
      <c r="M28" s="139"/>
      <c r="N28" s="277"/>
      <c r="O28" s="137">
        <f t="shared" si="0"/>
        <v>0</v>
      </c>
      <c r="P28" s="462"/>
      <c r="Q28" s="462"/>
      <c r="R28" s="462"/>
    </row>
    <row r="29" spans="1:18" x14ac:dyDescent="0.25">
      <c r="A29" s="428">
        <v>4</v>
      </c>
      <c r="B29" s="399" t="s">
        <v>212</v>
      </c>
      <c r="C29" s="399" t="s">
        <v>1617</v>
      </c>
      <c r="D29" s="428" t="s">
        <v>72</v>
      </c>
      <c r="E29" s="428">
        <v>2</v>
      </c>
      <c r="F29" s="531">
        <f>H29+J29+R29</f>
        <v>3.0449986920000001</v>
      </c>
      <c r="G29" s="437">
        <v>0.72</v>
      </c>
      <c r="H29" s="462">
        <f>G29*$P$8/1000</f>
        <v>1.4485104</v>
      </c>
      <c r="I29" s="437"/>
      <c r="J29" s="462">
        <f>I29*$P$9/1000</f>
        <v>0</v>
      </c>
      <c r="K29" s="139" t="s">
        <v>112</v>
      </c>
      <c r="L29" s="139" t="s">
        <v>72</v>
      </c>
      <c r="M29" s="139">
        <v>1</v>
      </c>
      <c r="N29" s="277">
        <v>1.41</v>
      </c>
      <c r="O29" s="137">
        <f t="shared" si="0"/>
        <v>1.41</v>
      </c>
      <c r="P29" s="462">
        <f>E29*F29</f>
        <v>6.0899973840000001</v>
      </c>
      <c r="Q29" s="462">
        <f>SUM(O29:O32)</f>
        <v>1.41</v>
      </c>
      <c r="R29" s="462">
        <f>Q29*1.02*1.05*$R$14</f>
        <v>1.5964882919999999</v>
      </c>
    </row>
    <row r="30" spans="1:18" x14ac:dyDescent="0.25">
      <c r="A30" s="428"/>
      <c r="B30" s="399"/>
      <c r="C30" s="399"/>
      <c r="D30" s="428"/>
      <c r="E30" s="428"/>
      <c r="F30" s="531"/>
      <c r="G30" s="437"/>
      <c r="H30" s="462"/>
      <c r="I30" s="437"/>
      <c r="J30" s="462"/>
      <c r="K30" s="139"/>
      <c r="L30" s="139"/>
      <c r="M30" s="139"/>
      <c r="N30" s="277"/>
      <c r="O30" s="137">
        <f t="shared" si="0"/>
        <v>0</v>
      </c>
      <c r="P30" s="462"/>
      <c r="Q30" s="462"/>
      <c r="R30" s="462"/>
    </row>
    <row r="31" spans="1:18" x14ac:dyDescent="0.25">
      <c r="A31" s="428"/>
      <c r="B31" s="399"/>
      <c r="C31" s="399"/>
      <c r="D31" s="428"/>
      <c r="E31" s="428"/>
      <c r="F31" s="531"/>
      <c r="G31" s="437"/>
      <c r="H31" s="462"/>
      <c r="I31" s="437"/>
      <c r="J31" s="462"/>
      <c r="K31" s="139"/>
      <c r="L31" s="139"/>
      <c r="M31" s="142"/>
      <c r="N31" s="277"/>
      <c r="O31" s="137">
        <f t="shared" si="0"/>
        <v>0</v>
      </c>
      <c r="P31" s="462"/>
      <c r="Q31" s="462"/>
      <c r="R31" s="462"/>
    </row>
    <row r="32" spans="1:18" x14ac:dyDescent="0.25">
      <c r="A32" s="428"/>
      <c r="B32" s="399"/>
      <c r="C32" s="399"/>
      <c r="D32" s="428"/>
      <c r="E32" s="428"/>
      <c r="F32" s="531"/>
      <c r="G32" s="437"/>
      <c r="H32" s="462"/>
      <c r="I32" s="437"/>
      <c r="J32" s="462"/>
      <c r="K32" s="139"/>
      <c r="L32" s="139"/>
      <c r="M32" s="139"/>
      <c r="N32" s="277"/>
      <c r="O32" s="137">
        <f t="shared" si="0"/>
        <v>0</v>
      </c>
      <c r="P32" s="462"/>
      <c r="Q32" s="462"/>
      <c r="R32" s="462"/>
    </row>
    <row r="33" spans="1:18" x14ac:dyDescent="0.25">
      <c r="A33" s="428">
        <v>5</v>
      </c>
      <c r="B33" s="399" t="s">
        <v>1615</v>
      </c>
      <c r="C33" s="399" t="s">
        <v>1642</v>
      </c>
      <c r="D33" s="428" t="s">
        <v>72</v>
      </c>
      <c r="E33" s="428">
        <v>1</v>
      </c>
      <c r="F33" s="531">
        <f>H33+J33+R33</f>
        <v>8.8743101479999993</v>
      </c>
      <c r="G33" s="427">
        <v>0.97</v>
      </c>
      <c r="H33" s="462">
        <f>G33*$P$8/1000</f>
        <v>1.9514653999999998</v>
      </c>
      <c r="I33" s="427">
        <v>0.13</v>
      </c>
      <c r="J33" s="462">
        <f>I33*$P$9/1000</f>
        <v>0.36705240000000006</v>
      </c>
      <c r="K33" s="139" t="s">
        <v>1636</v>
      </c>
      <c r="L33" s="139" t="s">
        <v>72</v>
      </c>
      <c r="M33" s="139">
        <v>1</v>
      </c>
      <c r="N33" s="277">
        <v>5.79</v>
      </c>
      <c r="O33" s="137">
        <f t="shared" si="0"/>
        <v>5.79</v>
      </c>
      <c r="P33" s="462">
        <f>E33*F33</f>
        <v>8.8743101479999993</v>
      </c>
      <c r="Q33" s="462">
        <f>SUM(O33:O36)</f>
        <v>5.79</v>
      </c>
      <c r="R33" s="462">
        <f>Q33*1.02*1.05*$R$14</f>
        <v>6.5557923479999998</v>
      </c>
    </row>
    <row r="34" spans="1:18" x14ac:dyDescent="0.25">
      <c r="A34" s="428"/>
      <c r="B34" s="399"/>
      <c r="C34" s="399"/>
      <c r="D34" s="428"/>
      <c r="E34" s="428"/>
      <c r="F34" s="531"/>
      <c r="G34" s="427"/>
      <c r="H34" s="462"/>
      <c r="I34" s="427"/>
      <c r="J34" s="462"/>
      <c r="K34" s="139"/>
      <c r="L34" s="139"/>
      <c r="M34" s="139"/>
      <c r="N34" s="277"/>
      <c r="O34" s="137">
        <f t="shared" si="0"/>
        <v>0</v>
      </c>
      <c r="P34" s="462"/>
      <c r="Q34" s="462"/>
      <c r="R34" s="462"/>
    </row>
    <row r="35" spans="1:18" x14ac:dyDescent="0.25">
      <c r="A35" s="428"/>
      <c r="B35" s="399"/>
      <c r="C35" s="399"/>
      <c r="D35" s="428"/>
      <c r="E35" s="428"/>
      <c r="F35" s="531"/>
      <c r="G35" s="427"/>
      <c r="H35" s="462"/>
      <c r="I35" s="427"/>
      <c r="J35" s="462"/>
      <c r="K35" s="139"/>
      <c r="L35" s="139"/>
      <c r="M35" s="142"/>
      <c r="N35" s="277"/>
      <c r="O35" s="137">
        <f t="shared" si="0"/>
        <v>0</v>
      </c>
      <c r="P35" s="462"/>
      <c r="Q35" s="462"/>
      <c r="R35" s="462"/>
    </row>
    <row r="36" spans="1:18" x14ac:dyDescent="0.25">
      <c r="A36" s="428"/>
      <c r="B36" s="399"/>
      <c r="C36" s="399"/>
      <c r="D36" s="428"/>
      <c r="E36" s="428"/>
      <c r="F36" s="531"/>
      <c r="G36" s="427"/>
      <c r="H36" s="462"/>
      <c r="I36" s="427"/>
      <c r="J36" s="462"/>
      <c r="K36" s="139"/>
      <c r="L36" s="139"/>
      <c r="M36" s="139"/>
      <c r="N36" s="277"/>
      <c r="O36" s="137">
        <f t="shared" si="0"/>
        <v>0</v>
      </c>
      <c r="P36" s="462"/>
      <c r="Q36" s="462"/>
      <c r="R36" s="462"/>
    </row>
    <row r="37" spans="1:18" x14ac:dyDescent="0.25">
      <c r="A37" s="428">
        <v>6</v>
      </c>
      <c r="B37" s="399" t="s">
        <v>1618</v>
      </c>
      <c r="C37" s="399" t="s">
        <v>1619</v>
      </c>
      <c r="D37" s="428" t="s">
        <v>72</v>
      </c>
      <c r="E37" s="428">
        <v>1</v>
      </c>
      <c r="F37" s="531">
        <f>H37+J37+R37</f>
        <v>2.6649928959999998</v>
      </c>
      <c r="G37" s="437">
        <v>0.14000000000000001</v>
      </c>
      <c r="H37" s="462">
        <f>G37*$P$8/1000</f>
        <v>0.28165480000000004</v>
      </c>
      <c r="I37" s="437">
        <v>0.01</v>
      </c>
      <c r="J37" s="462">
        <f>I37*$P$9/1000</f>
        <v>2.8234800000000001E-2</v>
      </c>
      <c r="K37" s="139" t="s">
        <v>1637</v>
      </c>
      <c r="L37" s="139" t="s">
        <v>72</v>
      </c>
      <c r="M37" s="139">
        <v>1</v>
      </c>
      <c r="N37" s="277">
        <v>2.08</v>
      </c>
      <c r="O37" s="137">
        <f t="shared" si="0"/>
        <v>2.08</v>
      </c>
      <c r="P37" s="462">
        <f>E37*F37</f>
        <v>2.6649928959999998</v>
      </c>
      <c r="Q37" s="462">
        <f>SUM(O37:O40)</f>
        <v>2.08</v>
      </c>
      <c r="R37" s="462">
        <f>Q37*1.02*1.05*$R$14</f>
        <v>2.3551032959999998</v>
      </c>
    </row>
    <row r="38" spans="1:18" x14ac:dyDescent="0.25">
      <c r="A38" s="428"/>
      <c r="B38" s="399"/>
      <c r="C38" s="399"/>
      <c r="D38" s="428"/>
      <c r="E38" s="428"/>
      <c r="F38" s="531"/>
      <c r="G38" s="437"/>
      <c r="H38" s="462"/>
      <c r="I38" s="437"/>
      <c r="J38" s="462"/>
      <c r="K38" s="139"/>
      <c r="L38" s="139"/>
      <c r="M38" s="139"/>
      <c r="N38" s="277"/>
      <c r="O38" s="137">
        <f t="shared" si="0"/>
        <v>0</v>
      </c>
      <c r="P38" s="462"/>
      <c r="Q38" s="462"/>
      <c r="R38" s="462"/>
    </row>
    <row r="39" spans="1:18" x14ac:dyDescent="0.25">
      <c r="A39" s="428"/>
      <c r="B39" s="399"/>
      <c r="C39" s="399"/>
      <c r="D39" s="428"/>
      <c r="E39" s="428"/>
      <c r="F39" s="531"/>
      <c r="G39" s="437"/>
      <c r="H39" s="462"/>
      <c r="I39" s="437"/>
      <c r="J39" s="462"/>
      <c r="K39" s="139"/>
      <c r="L39" s="139"/>
      <c r="M39" s="139"/>
      <c r="N39" s="277"/>
      <c r="O39" s="137">
        <f t="shared" si="0"/>
        <v>0</v>
      </c>
      <c r="P39" s="462"/>
      <c r="Q39" s="462"/>
      <c r="R39" s="462"/>
    </row>
    <row r="40" spans="1:18" x14ac:dyDescent="0.25">
      <c r="A40" s="428"/>
      <c r="B40" s="399"/>
      <c r="C40" s="399"/>
      <c r="D40" s="428"/>
      <c r="E40" s="428"/>
      <c r="F40" s="531"/>
      <c r="G40" s="437"/>
      <c r="H40" s="462"/>
      <c r="I40" s="437"/>
      <c r="J40" s="462"/>
      <c r="K40" s="139"/>
      <c r="L40" s="139"/>
      <c r="M40" s="139"/>
      <c r="N40" s="277"/>
      <c r="O40" s="137">
        <f t="shared" si="0"/>
        <v>0</v>
      </c>
      <c r="P40" s="462"/>
      <c r="Q40" s="462"/>
      <c r="R40" s="462"/>
    </row>
    <row r="41" spans="1:18" x14ac:dyDescent="0.25">
      <c r="A41" s="428">
        <v>7</v>
      </c>
      <c r="B41" s="399" t="s">
        <v>1615</v>
      </c>
      <c r="C41" s="399" t="s">
        <v>1620</v>
      </c>
      <c r="D41" s="428" t="s">
        <v>72</v>
      </c>
      <c r="E41" s="428">
        <v>2</v>
      </c>
      <c r="F41" s="531">
        <f>H41+J41+R41</f>
        <v>17.266630162399998</v>
      </c>
      <c r="G41" s="437">
        <v>0.97</v>
      </c>
      <c r="H41" s="462">
        <f>G41*$P$8/1000</f>
        <v>1.9514653999999998</v>
      </c>
      <c r="I41" s="437">
        <v>0.13</v>
      </c>
      <c r="J41" s="462">
        <f>I41*$P$9/1000</f>
        <v>0.36705240000000006</v>
      </c>
      <c r="K41" s="139" t="s">
        <v>1638</v>
      </c>
      <c r="L41" s="139" t="s">
        <v>72</v>
      </c>
      <c r="M41" s="139">
        <v>1</v>
      </c>
      <c r="N41" s="277">
        <v>9.3000000000000007</v>
      </c>
      <c r="O41" s="137">
        <f t="shared" si="0"/>
        <v>9.3000000000000007</v>
      </c>
      <c r="P41" s="462">
        <f>E41*F41</f>
        <v>34.533260324799997</v>
      </c>
      <c r="Q41" s="462">
        <f>SUM(O41:O44)</f>
        <v>13.202</v>
      </c>
      <c r="R41" s="462">
        <f>Q41*1.02*1.05*$R$14</f>
        <v>14.9481123624</v>
      </c>
    </row>
    <row r="42" spans="1:18" x14ac:dyDescent="0.25">
      <c r="A42" s="428"/>
      <c r="B42" s="399"/>
      <c r="C42" s="399"/>
      <c r="D42" s="428"/>
      <c r="E42" s="428"/>
      <c r="F42" s="531"/>
      <c r="G42" s="437"/>
      <c r="H42" s="462"/>
      <c r="I42" s="437"/>
      <c r="J42" s="462"/>
      <c r="K42" s="139" t="s">
        <v>1634</v>
      </c>
      <c r="L42" s="139" t="s">
        <v>72</v>
      </c>
      <c r="M42" s="139">
        <v>2</v>
      </c>
      <c r="N42" s="277">
        <v>1.5</v>
      </c>
      <c r="O42" s="137">
        <f t="shared" si="0"/>
        <v>3</v>
      </c>
      <c r="P42" s="462"/>
      <c r="Q42" s="462"/>
      <c r="R42" s="462"/>
    </row>
    <row r="43" spans="1:18" x14ac:dyDescent="0.25">
      <c r="A43" s="428"/>
      <c r="B43" s="399"/>
      <c r="C43" s="399"/>
      <c r="D43" s="428"/>
      <c r="E43" s="428"/>
      <c r="F43" s="531"/>
      <c r="G43" s="437"/>
      <c r="H43" s="462"/>
      <c r="I43" s="437"/>
      <c r="J43" s="462"/>
      <c r="K43" s="139" t="s">
        <v>1635</v>
      </c>
      <c r="L43" s="139" t="s">
        <v>75</v>
      </c>
      <c r="M43" s="255">
        <v>1.1000000000000001</v>
      </c>
      <c r="N43" s="277">
        <v>0.82</v>
      </c>
      <c r="O43" s="137">
        <f t="shared" si="0"/>
        <v>0.90200000000000002</v>
      </c>
      <c r="P43" s="462"/>
      <c r="Q43" s="462"/>
      <c r="R43" s="462"/>
    </row>
    <row r="44" spans="1:18" x14ac:dyDescent="0.25">
      <c r="A44" s="428"/>
      <c r="B44" s="399"/>
      <c r="C44" s="399"/>
      <c r="D44" s="428"/>
      <c r="E44" s="428"/>
      <c r="F44" s="531"/>
      <c r="G44" s="437"/>
      <c r="H44" s="462"/>
      <c r="I44" s="437"/>
      <c r="J44" s="462"/>
      <c r="K44" s="139"/>
      <c r="L44" s="139"/>
      <c r="M44" s="139"/>
      <c r="N44" s="277"/>
      <c r="O44" s="137">
        <f t="shared" si="0"/>
        <v>0</v>
      </c>
      <c r="P44" s="462"/>
      <c r="Q44" s="462"/>
      <c r="R44" s="462"/>
    </row>
    <row r="45" spans="1:18" x14ac:dyDescent="0.25">
      <c r="A45" s="428">
        <v>8</v>
      </c>
      <c r="B45" s="399" t="s">
        <v>340</v>
      </c>
      <c r="C45" s="399" t="s">
        <v>1621</v>
      </c>
      <c r="D45" s="428" t="s">
        <v>97</v>
      </c>
      <c r="E45" s="428">
        <v>2</v>
      </c>
      <c r="F45" s="436">
        <f>H45+J45+R45</f>
        <v>37.928216519999999</v>
      </c>
      <c r="G45" s="437">
        <v>1.8</v>
      </c>
      <c r="H45" s="419">
        <f>G45*$P$8/1000</f>
        <v>3.6212759999999999</v>
      </c>
      <c r="I45" s="437">
        <v>0.08</v>
      </c>
      <c r="J45" s="419">
        <f>I45*$P$9/1000</f>
        <v>0.22587840000000001</v>
      </c>
      <c r="K45" s="139" t="s">
        <v>341</v>
      </c>
      <c r="L45" s="139" t="s">
        <v>72</v>
      </c>
      <c r="M45" s="139">
        <v>1</v>
      </c>
      <c r="N45" s="139">
        <v>4</v>
      </c>
      <c r="O45" s="137">
        <f t="shared" si="0"/>
        <v>4</v>
      </c>
      <c r="P45" s="462">
        <f>E45*F45</f>
        <v>75.856433039999999</v>
      </c>
      <c r="Q45" s="462">
        <f>SUM(O45:O49)</f>
        <v>30.099999999999998</v>
      </c>
      <c r="R45" s="462">
        <f>Q45*1.02*1.05*$R$14</f>
        <v>34.081062119999999</v>
      </c>
    </row>
    <row r="46" spans="1:18" x14ac:dyDescent="0.25">
      <c r="A46" s="428"/>
      <c r="B46" s="399"/>
      <c r="C46" s="399"/>
      <c r="D46" s="428"/>
      <c r="E46" s="428"/>
      <c r="F46" s="436"/>
      <c r="G46" s="437"/>
      <c r="H46" s="419"/>
      <c r="I46" s="437"/>
      <c r="J46" s="419"/>
      <c r="K46" s="139" t="s">
        <v>342</v>
      </c>
      <c r="L46" s="139" t="s">
        <v>78</v>
      </c>
      <c r="M46" s="255">
        <v>20</v>
      </c>
      <c r="N46" s="139">
        <v>0.8</v>
      </c>
      <c r="O46" s="137">
        <f t="shared" si="0"/>
        <v>16</v>
      </c>
      <c r="P46" s="462"/>
      <c r="Q46" s="462"/>
      <c r="R46" s="462"/>
    </row>
    <row r="47" spans="1:18" x14ac:dyDescent="0.25">
      <c r="A47" s="428"/>
      <c r="B47" s="399"/>
      <c r="C47" s="399"/>
      <c r="D47" s="428"/>
      <c r="E47" s="428"/>
      <c r="F47" s="436"/>
      <c r="G47" s="437"/>
      <c r="H47" s="419"/>
      <c r="I47" s="437"/>
      <c r="J47" s="419"/>
      <c r="K47" s="139" t="s">
        <v>343</v>
      </c>
      <c r="L47" s="139" t="s">
        <v>72</v>
      </c>
      <c r="M47" s="139">
        <v>2</v>
      </c>
      <c r="N47" s="139">
        <v>0.7</v>
      </c>
      <c r="O47" s="137">
        <f t="shared" si="0"/>
        <v>1.4</v>
      </c>
      <c r="P47" s="462"/>
      <c r="Q47" s="462"/>
      <c r="R47" s="462"/>
    </row>
    <row r="48" spans="1:18" x14ac:dyDescent="0.25">
      <c r="A48" s="428"/>
      <c r="B48" s="399"/>
      <c r="C48" s="399"/>
      <c r="D48" s="428"/>
      <c r="E48" s="428"/>
      <c r="F48" s="436"/>
      <c r="G48" s="437"/>
      <c r="H48" s="419"/>
      <c r="I48" s="437"/>
      <c r="J48" s="419"/>
      <c r="K48" s="139" t="s">
        <v>344</v>
      </c>
      <c r="L48" s="139" t="s">
        <v>72</v>
      </c>
      <c r="M48" s="139">
        <v>1</v>
      </c>
      <c r="N48" s="139">
        <v>0.7</v>
      </c>
      <c r="O48" s="137">
        <f t="shared" si="0"/>
        <v>0.7</v>
      </c>
      <c r="P48" s="462"/>
      <c r="Q48" s="462"/>
      <c r="R48" s="462"/>
    </row>
    <row r="49" spans="1:18" x14ac:dyDescent="0.25">
      <c r="A49" s="428"/>
      <c r="B49" s="399"/>
      <c r="C49" s="399"/>
      <c r="D49" s="428"/>
      <c r="E49" s="428"/>
      <c r="F49" s="436"/>
      <c r="G49" s="437"/>
      <c r="H49" s="419"/>
      <c r="I49" s="437"/>
      <c r="J49" s="419"/>
      <c r="K49" s="139" t="s">
        <v>1639</v>
      </c>
      <c r="L49" s="139" t="s">
        <v>72</v>
      </c>
      <c r="M49" s="139">
        <v>1</v>
      </c>
      <c r="N49" s="139">
        <v>8</v>
      </c>
      <c r="O49" s="137">
        <f t="shared" si="0"/>
        <v>8</v>
      </c>
      <c r="P49" s="462"/>
      <c r="Q49" s="462"/>
      <c r="R49" s="462"/>
    </row>
    <row r="50" spans="1:18" x14ac:dyDescent="0.25">
      <c r="A50" s="428">
        <v>9</v>
      </c>
      <c r="B50" s="399" t="s">
        <v>93</v>
      </c>
      <c r="C50" s="399" t="s">
        <v>1622</v>
      </c>
      <c r="D50" s="428" t="s">
        <v>72</v>
      </c>
      <c r="E50" s="428">
        <v>17</v>
      </c>
      <c r="F50" s="436">
        <f>H50+J50+R50</f>
        <v>0.79258284000000001</v>
      </c>
      <c r="G50" s="437"/>
      <c r="H50" s="419">
        <f>G50*$P$8/1000</f>
        <v>0</v>
      </c>
      <c r="I50" s="437"/>
      <c r="J50" s="419">
        <f>I50*$P$9/1000</f>
        <v>0</v>
      </c>
      <c r="K50" s="139" t="s">
        <v>403</v>
      </c>
      <c r="L50" s="139" t="s">
        <v>72</v>
      </c>
      <c r="M50" s="139">
        <v>1</v>
      </c>
      <c r="N50" s="277">
        <v>0.7</v>
      </c>
      <c r="O50" s="137">
        <f t="shared" si="0"/>
        <v>0.7</v>
      </c>
      <c r="P50" s="462">
        <f>E50*F50</f>
        <v>13.47390828</v>
      </c>
      <c r="Q50" s="462">
        <f>SUM(O50:O53)</f>
        <v>0.7</v>
      </c>
      <c r="R50" s="462">
        <f>Q50*1.02*1.05*$R$14</f>
        <v>0.79258284000000001</v>
      </c>
    </row>
    <row r="51" spans="1:18" x14ac:dyDescent="0.25">
      <c r="A51" s="428"/>
      <c r="B51" s="399"/>
      <c r="C51" s="399"/>
      <c r="D51" s="428"/>
      <c r="E51" s="428"/>
      <c r="F51" s="436"/>
      <c r="G51" s="437"/>
      <c r="H51" s="419"/>
      <c r="I51" s="437"/>
      <c r="J51" s="419"/>
      <c r="K51" s="139"/>
      <c r="L51" s="139"/>
      <c r="M51" s="139"/>
      <c r="N51" s="277"/>
      <c r="O51" s="137">
        <f t="shared" si="0"/>
        <v>0</v>
      </c>
      <c r="P51" s="462"/>
      <c r="Q51" s="462"/>
      <c r="R51" s="462"/>
    </row>
    <row r="52" spans="1:18" x14ac:dyDescent="0.25">
      <c r="A52" s="428"/>
      <c r="B52" s="399"/>
      <c r="C52" s="399"/>
      <c r="D52" s="428"/>
      <c r="E52" s="428"/>
      <c r="F52" s="436"/>
      <c r="G52" s="437"/>
      <c r="H52" s="419"/>
      <c r="I52" s="437"/>
      <c r="J52" s="419"/>
      <c r="K52" s="139"/>
      <c r="L52" s="139"/>
      <c r="M52" s="142"/>
      <c r="N52" s="277"/>
      <c r="O52" s="137">
        <f t="shared" si="0"/>
        <v>0</v>
      </c>
      <c r="P52" s="462"/>
      <c r="Q52" s="462"/>
      <c r="R52" s="462"/>
    </row>
    <row r="53" spans="1:18" x14ac:dyDescent="0.25">
      <c r="A53" s="428"/>
      <c r="B53" s="399"/>
      <c r="C53" s="399"/>
      <c r="D53" s="428"/>
      <c r="E53" s="428"/>
      <c r="F53" s="436"/>
      <c r="G53" s="437"/>
      <c r="H53" s="419"/>
      <c r="I53" s="437"/>
      <c r="J53" s="419"/>
      <c r="K53" s="139"/>
      <c r="L53" s="139"/>
      <c r="M53" s="139"/>
      <c r="N53" s="277"/>
      <c r="O53" s="137">
        <f t="shared" si="0"/>
        <v>0</v>
      </c>
      <c r="P53" s="462"/>
      <c r="Q53" s="462"/>
      <c r="R53" s="462"/>
    </row>
    <row r="54" spans="1:18" x14ac:dyDescent="0.25">
      <c r="A54" s="428">
        <v>10</v>
      </c>
      <c r="B54" s="399" t="s">
        <v>93</v>
      </c>
      <c r="C54" s="399" t="s">
        <v>1623</v>
      </c>
      <c r="D54" s="428" t="s">
        <v>72</v>
      </c>
      <c r="E54" s="428">
        <v>10</v>
      </c>
      <c r="F54" s="436">
        <f>H54+J54+R54</f>
        <v>1.0303576919999999</v>
      </c>
      <c r="G54" s="437"/>
      <c r="H54" s="419">
        <f>G54*$P$8/1000</f>
        <v>0</v>
      </c>
      <c r="I54" s="437"/>
      <c r="J54" s="419">
        <f>I54*$P$9/1000</f>
        <v>0</v>
      </c>
      <c r="K54" s="139" t="s">
        <v>403</v>
      </c>
      <c r="L54" s="139" t="s">
        <v>72</v>
      </c>
      <c r="M54" s="139">
        <v>1</v>
      </c>
      <c r="N54" s="277">
        <v>0.91</v>
      </c>
      <c r="O54" s="137">
        <f t="shared" si="0"/>
        <v>0.91</v>
      </c>
      <c r="P54" s="462">
        <f>E54*F54</f>
        <v>10.303576919999999</v>
      </c>
      <c r="Q54" s="462">
        <f>SUM(O54:O57)</f>
        <v>0.91</v>
      </c>
      <c r="R54" s="462">
        <f>Q54*1.02*1.05*$R$14</f>
        <v>1.0303576919999999</v>
      </c>
    </row>
    <row r="55" spans="1:18" x14ac:dyDescent="0.25">
      <c r="A55" s="428"/>
      <c r="B55" s="399"/>
      <c r="C55" s="399"/>
      <c r="D55" s="428"/>
      <c r="E55" s="428"/>
      <c r="F55" s="436"/>
      <c r="G55" s="437"/>
      <c r="H55" s="419"/>
      <c r="I55" s="437"/>
      <c r="J55" s="419"/>
      <c r="K55" s="139"/>
      <c r="L55" s="139"/>
      <c r="M55" s="139"/>
      <c r="N55" s="277"/>
      <c r="O55" s="137">
        <f t="shared" si="0"/>
        <v>0</v>
      </c>
      <c r="P55" s="462"/>
      <c r="Q55" s="462"/>
      <c r="R55" s="462"/>
    </row>
    <row r="56" spans="1:18" x14ac:dyDescent="0.25">
      <c r="A56" s="428"/>
      <c r="B56" s="399"/>
      <c r="C56" s="399"/>
      <c r="D56" s="428"/>
      <c r="E56" s="428"/>
      <c r="F56" s="436"/>
      <c r="G56" s="437"/>
      <c r="H56" s="419"/>
      <c r="I56" s="437"/>
      <c r="J56" s="419"/>
      <c r="K56" s="139"/>
      <c r="L56" s="139"/>
      <c r="M56" s="142"/>
      <c r="N56" s="277"/>
      <c r="O56" s="137">
        <f t="shared" si="0"/>
        <v>0</v>
      </c>
      <c r="P56" s="462"/>
      <c r="Q56" s="462"/>
      <c r="R56" s="462"/>
    </row>
    <row r="57" spans="1:18" x14ac:dyDescent="0.25">
      <c r="A57" s="428"/>
      <c r="B57" s="399"/>
      <c r="C57" s="399"/>
      <c r="D57" s="428"/>
      <c r="E57" s="428"/>
      <c r="F57" s="436"/>
      <c r="G57" s="437"/>
      <c r="H57" s="419"/>
      <c r="I57" s="437"/>
      <c r="J57" s="419"/>
      <c r="K57" s="139"/>
      <c r="L57" s="139"/>
      <c r="M57" s="139"/>
      <c r="N57" s="277"/>
      <c r="O57" s="137">
        <f t="shared" si="0"/>
        <v>0</v>
      </c>
      <c r="P57" s="462"/>
      <c r="Q57" s="462"/>
      <c r="R57" s="462"/>
    </row>
    <row r="58" spans="1:18" x14ac:dyDescent="0.25">
      <c r="A58" s="428">
        <v>11</v>
      </c>
      <c r="B58" s="399" t="s">
        <v>93</v>
      </c>
      <c r="C58" s="399" t="s">
        <v>1624</v>
      </c>
      <c r="D58" s="428" t="s">
        <v>72</v>
      </c>
      <c r="E58" s="428">
        <v>2</v>
      </c>
      <c r="F58" s="436">
        <f>H58+J58+R58</f>
        <v>1.0190350800000001</v>
      </c>
      <c r="G58" s="437"/>
      <c r="H58" s="419">
        <f>G58*$P$8/1000</f>
        <v>0</v>
      </c>
      <c r="I58" s="437"/>
      <c r="J58" s="419">
        <f>I58*$P$9/1000</f>
        <v>0</v>
      </c>
      <c r="K58" s="139" t="s">
        <v>1640</v>
      </c>
      <c r="L58" s="139" t="s">
        <v>72</v>
      </c>
      <c r="M58" s="139">
        <v>1</v>
      </c>
      <c r="N58" s="277">
        <v>0.9</v>
      </c>
      <c r="O58" s="137">
        <f t="shared" si="0"/>
        <v>0.9</v>
      </c>
      <c r="P58" s="462">
        <f>E58*F58</f>
        <v>2.0380701600000002</v>
      </c>
      <c r="Q58" s="462">
        <f>SUM(O58:O61)</f>
        <v>0.9</v>
      </c>
      <c r="R58" s="462">
        <f>Q58*1.02*1.05*$R$14</f>
        <v>1.0190350800000001</v>
      </c>
    </row>
    <row r="59" spans="1:18" x14ac:dyDescent="0.25">
      <c r="A59" s="428"/>
      <c r="B59" s="399"/>
      <c r="C59" s="399"/>
      <c r="D59" s="428"/>
      <c r="E59" s="428"/>
      <c r="F59" s="436"/>
      <c r="G59" s="437"/>
      <c r="H59" s="419"/>
      <c r="I59" s="437"/>
      <c r="J59" s="419"/>
      <c r="K59" s="139"/>
      <c r="L59" s="139"/>
      <c r="M59" s="139"/>
      <c r="N59" s="277"/>
      <c r="O59" s="137">
        <f t="shared" si="0"/>
        <v>0</v>
      </c>
      <c r="P59" s="462"/>
      <c r="Q59" s="462"/>
      <c r="R59" s="462"/>
    </row>
    <row r="60" spans="1:18" x14ac:dyDescent="0.25">
      <c r="A60" s="428"/>
      <c r="B60" s="399"/>
      <c r="C60" s="399"/>
      <c r="D60" s="428"/>
      <c r="E60" s="428"/>
      <c r="F60" s="436"/>
      <c r="G60" s="437"/>
      <c r="H60" s="419"/>
      <c r="I60" s="437"/>
      <c r="J60" s="419"/>
      <c r="K60" s="139"/>
      <c r="L60" s="139"/>
      <c r="M60" s="139"/>
      <c r="N60" s="277"/>
      <c r="O60" s="137">
        <f t="shared" si="0"/>
        <v>0</v>
      </c>
      <c r="P60" s="462"/>
      <c r="Q60" s="462"/>
      <c r="R60" s="462"/>
    </row>
    <row r="61" spans="1:18" x14ac:dyDescent="0.25">
      <c r="A61" s="428"/>
      <c r="B61" s="399"/>
      <c r="C61" s="399"/>
      <c r="D61" s="428"/>
      <c r="E61" s="428"/>
      <c r="F61" s="436"/>
      <c r="G61" s="437"/>
      <c r="H61" s="419"/>
      <c r="I61" s="437"/>
      <c r="J61" s="419"/>
      <c r="K61" s="139"/>
      <c r="L61" s="139"/>
      <c r="M61" s="139"/>
      <c r="N61" s="277"/>
      <c r="O61" s="137">
        <f t="shared" si="0"/>
        <v>0</v>
      </c>
      <c r="P61" s="462"/>
      <c r="Q61" s="462"/>
      <c r="R61" s="462"/>
    </row>
    <row r="62" spans="1:18" x14ac:dyDescent="0.25">
      <c r="A62" s="428">
        <v>12</v>
      </c>
      <c r="B62" s="399" t="s">
        <v>93</v>
      </c>
      <c r="C62" s="399" t="s">
        <v>1625</v>
      </c>
      <c r="D62" s="428" t="s">
        <v>72</v>
      </c>
      <c r="E62" s="428">
        <v>1</v>
      </c>
      <c r="F62" s="436">
        <f>H62+J62+R62</f>
        <v>1.2907777679999999</v>
      </c>
      <c r="G62" s="437"/>
      <c r="H62" s="419">
        <f>G62*$P$8/1000</f>
        <v>0</v>
      </c>
      <c r="I62" s="437"/>
      <c r="J62" s="419">
        <f>I62*$P$9/1000</f>
        <v>0</v>
      </c>
      <c r="K62" s="139" t="s">
        <v>401</v>
      </c>
      <c r="L62" s="139" t="s">
        <v>72</v>
      </c>
      <c r="M62" s="139">
        <v>1</v>
      </c>
      <c r="N62" s="277">
        <v>1.1399999999999999</v>
      </c>
      <c r="O62" s="137">
        <f t="shared" si="0"/>
        <v>1.1399999999999999</v>
      </c>
      <c r="P62" s="462">
        <f>E62*F62</f>
        <v>1.2907777679999999</v>
      </c>
      <c r="Q62" s="462">
        <f>SUM(O62:O65)</f>
        <v>1.1399999999999999</v>
      </c>
      <c r="R62" s="462">
        <f>Q62*1.02*1.05*$R$14</f>
        <v>1.2907777679999999</v>
      </c>
    </row>
    <row r="63" spans="1:18" x14ac:dyDescent="0.25">
      <c r="A63" s="428"/>
      <c r="B63" s="399"/>
      <c r="C63" s="399"/>
      <c r="D63" s="428"/>
      <c r="E63" s="428"/>
      <c r="F63" s="436"/>
      <c r="G63" s="437"/>
      <c r="H63" s="419"/>
      <c r="I63" s="437"/>
      <c r="J63" s="419"/>
      <c r="K63" s="139"/>
      <c r="L63" s="139"/>
      <c r="M63" s="139"/>
      <c r="N63" s="277"/>
      <c r="O63" s="137">
        <f t="shared" si="0"/>
        <v>0</v>
      </c>
      <c r="P63" s="462"/>
      <c r="Q63" s="462"/>
      <c r="R63" s="462"/>
    </row>
    <row r="64" spans="1:18" x14ac:dyDescent="0.25">
      <c r="A64" s="428"/>
      <c r="B64" s="399"/>
      <c r="C64" s="399"/>
      <c r="D64" s="428"/>
      <c r="E64" s="428"/>
      <c r="F64" s="436"/>
      <c r="G64" s="437"/>
      <c r="H64" s="419"/>
      <c r="I64" s="437"/>
      <c r="J64" s="419"/>
      <c r="K64" s="139"/>
      <c r="L64" s="139"/>
      <c r="M64" s="139"/>
      <c r="N64" s="277"/>
      <c r="O64" s="137">
        <f t="shared" si="0"/>
        <v>0</v>
      </c>
      <c r="P64" s="462"/>
      <c r="Q64" s="462"/>
      <c r="R64" s="462"/>
    </row>
    <row r="65" spans="1:18" x14ac:dyDescent="0.25">
      <c r="A65" s="428"/>
      <c r="B65" s="399"/>
      <c r="C65" s="399"/>
      <c r="D65" s="428"/>
      <c r="E65" s="428"/>
      <c r="F65" s="436"/>
      <c r="G65" s="437"/>
      <c r="H65" s="419"/>
      <c r="I65" s="437"/>
      <c r="J65" s="419"/>
      <c r="K65" s="139"/>
      <c r="L65" s="139"/>
      <c r="M65" s="139"/>
      <c r="N65" s="277"/>
      <c r="O65" s="137">
        <f t="shared" si="0"/>
        <v>0</v>
      </c>
      <c r="P65" s="462"/>
      <c r="Q65" s="462"/>
      <c r="R65" s="462"/>
    </row>
    <row r="66" spans="1:18" x14ac:dyDescent="0.25">
      <c r="A66" s="428">
        <v>13</v>
      </c>
      <c r="B66" s="399" t="s">
        <v>93</v>
      </c>
      <c r="C66" s="399" t="s">
        <v>1626</v>
      </c>
      <c r="D66" s="428" t="s">
        <v>72</v>
      </c>
      <c r="E66" s="428">
        <v>2</v>
      </c>
      <c r="F66" s="436">
        <f>H66+J66+R66</f>
        <v>0.60009843600000001</v>
      </c>
      <c r="G66" s="437"/>
      <c r="H66" s="419">
        <f>G66*$P$8/1000</f>
        <v>0</v>
      </c>
      <c r="I66" s="437"/>
      <c r="J66" s="419">
        <f>I66*$P$9/1000</f>
        <v>0</v>
      </c>
      <c r="K66" s="139" t="s">
        <v>401</v>
      </c>
      <c r="L66" s="139" t="s">
        <v>72</v>
      </c>
      <c r="M66" s="139">
        <v>1</v>
      </c>
      <c r="N66" s="277">
        <v>0.53</v>
      </c>
      <c r="O66" s="137">
        <f t="shared" si="0"/>
        <v>0.53</v>
      </c>
      <c r="P66" s="462">
        <f>E66*F66</f>
        <v>1.200196872</v>
      </c>
      <c r="Q66" s="462">
        <f>SUM(O66:O69)</f>
        <v>0.53</v>
      </c>
      <c r="R66" s="462">
        <f>Q66*1.02*1.05*$R$14</f>
        <v>0.60009843600000001</v>
      </c>
    </row>
    <row r="67" spans="1:18" x14ac:dyDescent="0.25">
      <c r="A67" s="428"/>
      <c r="B67" s="399"/>
      <c r="C67" s="399"/>
      <c r="D67" s="428"/>
      <c r="E67" s="428"/>
      <c r="F67" s="436"/>
      <c r="G67" s="437"/>
      <c r="H67" s="419"/>
      <c r="I67" s="437"/>
      <c r="J67" s="419"/>
      <c r="K67" s="139"/>
      <c r="L67" s="139"/>
      <c r="M67" s="139"/>
      <c r="N67" s="277"/>
      <c r="O67" s="137">
        <f t="shared" si="0"/>
        <v>0</v>
      </c>
      <c r="P67" s="462"/>
      <c r="Q67" s="462"/>
      <c r="R67" s="462"/>
    </row>
    <row r="68" spans="1:18" x14ac:dyDescent="0.25">
      <c r="A68" s="428"/>
      <c r="B68" s="399"/>
      <c r="C68" s="399"/>
      <c r="D68" s="428"/>
      <c r="E68" s="428"/>
      <c r="F68" s="436"/>
      <c r="G68" s="437"/>
      <c r="H68" s="419"/>
      <c r="I68" s="437"/>
      <c r="J68" s="419"/>
      <c r="K68" s="139"/>
      <c r="L68" s="139"/>
      <c r="M68" s="139"/>
      <c r="N68" s="277"/>
      <c r="O68" s="137">
        <f t="shared" si="0"/>
        <v>0</v>
      </c>
      <c r="P68" s="462"/>
      <c r="Q68" s="462"/>
      <c r="R68" s="462"/>
    </row>
    <row r="69" spans="1:18" x14ac:dyDescent="0.25">
      <c r="A69" s="428"/>
      <c r="B69" s="399"/>
      <c r="C69" s="399"/>
      <c r="D69" s="428"/>
      <c r="E69" s="428"/>
      <c r="F69" s="436"/>
      <c r="G69" s="437"/>
      <c r="H69" s="419"/>
      <c r="I69" s="437"/>
      <c r="J69" s="419"/>
      <c r="K69" s="139"/>
      <c r="L69" s="139"/>
      <c r="M69" s="139"/>
      <c r="N69" s="277"/>
      <c r="O69" s="137">
        <f t="shared" si="0"/>
        <v>0</v>
      </c>
      <c r="P69" s="462"/>
      <c r="Q69" s="462"/>
      <c r="R69" s="462"/>
    </row>
    <row r="70" spans="1:18" x14ac:dyDescent="0.25">
      <c r="A70" s="428">
        <v>14</v>
      </c>
      <c r="B70" s="399" t="s">
        <v>1627</v>
      </c>
      <c r="C70" s="399" t="s">
        <v>1628</v>
      </c>
      <c r="D70" s="428" t="s">
        <v>72</v>
      </c>
      <c r="E70" s="428">
        <v>4</v>
      </c>
      <c r="F70" s="436">
        <f>H70+J70+R70</f>
        <v>3.0168448400000001</v>
      </c>
      <c r="G70" s="437">
        <v>0.22</v>
      </c>
      <c r="H70" s="419">
        <f>G70*$P$8/1000</f>
        <v>0.4426004</v>
      </c>
      <c r="I70" s="437">
        <v>0.23</v>
      </c>
      <c r="J70" s="419">
        <f>I70*$P$9/1000</f>
        <v>0.64940039999999999</v>
      </c>
      <c r="K70" s="139" t="s">
        <v>1634</v>
      </c>
      <c r="L70" s="139" t="s">
        <v>72</v>
      </c>
      <c r="M70" s="139">
        <v>1</v>
      </c>
      <c r="N70" s="277">
        <v>1.7</v>
      </c>
      <c r="O70" s="137">
        <f t="shared" si="0"/>
        <v>1.7</v>
      </c>
      <c r="P70" s="462">
        <f>E70*F70</f>
        <v>12.06737936</v>
      </c>
      <c r="Q70" s="462">
        <f>SUM(O70:O73)</f>
        <v>1.7</v>
      </c>
      <c r="R70" s="462">
        <f>Q70*1.02*1.05*$R$14</f>
        <v>1.9248440399999998</v>
      </c>
    </row>
    <row r="71" spans="1:18" x14ac:dyDescent="0.25">
      <c r="A71" s="428"/>
      <c r="B71" s="399"/>
      <c r="C71" s="399"/>
      <c r="D71" s="428"/>
      <c r="E71" s="428"/>
      <c r="F71" s="436"/>
      <c r="G71" s="437"/>
      <c r="H71" s="419"/>
      <c r="I71" s="437"/>
      <c r="J71" s="419"/>
      <c r="K71" s="139"/>
      <c r="L71" s="139"/>
      <c r="M71" s="139"/>
      <c r="N71" s="277"/>
      <c r="O71" s="137">
        <f t="shared" si="0"/>
        <v>0</v>
      </c>
      <c r="P71" s="462"/>
      <c r="Q71" s="462"/>
      <c r="R71" s="462"/>
    </row>
    <row r="72" spans="1:18" x14ac:dyDescent="0.25">
      <c r="A72" s="428"/>
      <c r="B72" s="399"/>
      <c r="C72" s="399"/>
      <c r="D72" s="428"/>
      <c r="E72" s="428"/>
      <c r="F72" s="436"/>
      <c r="G72" s="437"/>
      <c r="H72" s="419"/>
      <c r="I72" s="437"/>
      <c r="J72" s="419"/>
      <c r="K72" s="139"/>
      <c r="L72" s="139"/>
      <c r="M72" s="142"/>
      <c r="N72" s="277"/>
      <c r="O72" s="137">
        <f t="shared" si="0"/>
        <v>0</v>
      </c>
      <c r="P72" s="462"/>
      <c r="Q72" s="462"/>
      <c r="R72" s="462"/>
    </row>
    <row r="73" spans="1:18" x14ac:dyDescent="0.25">
      <c r="A73" s="428"/>
      <c r="B73" s="399"/>
      <c r="C73" s="399"/>
      <c r="D73" s="428"/>
      <c r="E73" s="428"/>
      <c r="F73" s="436"/>
      <c r="G73" s="437"/>
      <c r="H73" s="419"/>
      <c r="I73" s="437"/>
      <c r="J73" s="419"/>
      <c r="K73" s="139"/>
      <c r="L73" s="139"/>
      <c r="M73" s="139"/>
      <c r="N73" s="277"/>
      <c r="O73" s="137">
        <f t="shared" si="0"/>
        <v>0</v>
      </c>
      <c r="P73" s="462"/>
      <c r="Q73" s="462"/>
      <c r="R73" s="462"/>
    </row>
    <row r="74" spans="1:18" x14ac:dyDescent="0.25">
      <c r="A74" s="428">
        <v>15</v>
      </c>
      <c r="B74" s="399" t="s">
        <v>1627</v>
      </c>
      <c r="C74" s="399" t="s">
        <v>1629</v>
      </c>
      <c r="D74" s="428" t="s">
        <v>72</v>
      </c>
      <c r="E74" s="428">
        <v>4</v>
      </c>
      <c r="F74" s="436">
        <f>H74+J74+R74</f>
        <v>2.5639403600000001</v>
      </c>
      <c r="G74" s="437">
        <v>0.22</v>
      </c>
      <c r="H74" s="419">
        <f>G74*$P$8/1000</f>
        <v>0.4426004</v>
      </c>
      <c r="I74" s="437">
        <v>0.23</v>
      </c>
      <c r="J74" s="419">
        <f>I74*$P$9/1000</f>
        <v>0.64940039999999999</v>
      </c>
      <c r="K74" s="139" t="s">
        <v>1634</v>
      </c>
      <c r="L74" s="139" t="s">
        <v>72</v>
      </c>
      <c r="M74" s="139">
        <v>1</v>
      </c>
      <c r="N74" s="277">
        <v>1.3</v>
      </c>
      <c r="O74" s="137">
        <f t="shared" si="0"/>
        <v>1.3</v>
      </c>
      <c r="P74" s="462">
        <f>E74*F74</f>
        <v>10.255761440000001</v>
      </c>
      <c r="Q74" s="462">
        <f>SUM(O74:O77)</f>
        <v>1.3</v>
      </c>
      <c r="R74" s="462">
        <f>Q74*1.02*1.05*$R$14</f>
        <v>1.47193956</v>
      </c>
    </row>
    <row r="75" spans="1:18" x14ac:dyDescent="0.25">
      <c r="A75" s="428"/>
      <c r="B75" s="399"/>
      <c r="C75" s="399"/>
      <c r="D75" s="428"/>
      <c r="E75" s="428"/>
      <c r="F75" s="436"/>
      <c r="G75" s="437"/>
      <c r="H75" s="419"/>
      <c r="I75" s="437"/>
      <c r="J75" s="419"/>
      <c r="K75" s="139"/>
      <c r="L75" s="139"/>
      <c r="M75" s="139"/>
      <c r="N75" s="277"/>
      <c r="O75" s="137">
        <f t="shared" si="0"/>
        <v>0</v>
      </c>
      <c r="P75" s="462"/>
      <c r="Q75" s="462"/>
      <c r="R75" s="462"/>
    </row>
    <row r="76" spans="1:18" x14ac:dyDescent="0.25">
      <c r="A76" s="428"/>
      <c r="B76" s="399"/>
      <c r="C76" s="399"/>
      <c r="D76" s="428"/>
      <c r="E76" s="428"/>
      <c r="F76" s="436"/>
      <c r="G76" s="437"/>
      <c r="H76" s="419"/>
      <c r="I76" s="437"/>
      <c r="J76" s="419"/>
      <c r="K76" s="139"/>
      <c r="L76" s="139"/>
      <c r="M76" s="142"/>
      <c r="N76" s="277"/>
      <c r="O76" s="137">
        <f t="shared" si="0"/>
        <v>0</v>
      </c>
      <c r="P76" s="462"/>
      <c r="Q76" s="462"/>
      <c r="R76" s="462"/>
    </row>
    <row r="77" spans="1:18" x14ac:dyDescent="0.25">
      <c r="A77" s="428"/>
      <c r="B77" s="399"/>
      <c r="C77" s="399"/>
      <c r="D77" s="428"/>
      <c r="E77" s="428"/>
      <c r="F77" s="436"/>
      <c r="G77" s="437"/>
      <c r="H77" s="419"/>
      <c r="I77" s="437"/>
      <c r="J77" s="419"/>
      <c r="K77" s="139"/>
      <c r="L77" s="139"/>
      <c r="M77" s="139"/>
      <c r="N77" s="277"/>
      <c r="O77" s="137">
        <f t="shared" si="0"/>
        <v>0</v>
      </c>
      <c r="P77" s="462"/>
      <c r="Q77" s="462"/>
      <c r="R77" s="462"/>
    </row>
    <row r="78" spans="1:18" ht="12.75" customHeight="1" x14ac:dyDescent="0.25">
      <c r="A78" s="428">
        <v>16</v>
      </c>
      <c r="B78" s="587" t="s">
        <v>777</v>
      </c>
      <c r="C78" s="587" t="s">
        <v>353</v>
      </c>
      <c r="D78" s="586" t="s">
        <v>63</v>
      </c>
      <c r="E78" s="428">
        <v>17</v>
      </c>
      <c r="F78" s="436">
        <f>H78+J78+R78</f>
        <v>0.80019804020799989</v>
      </c>
      <c r="G78" s="590">
        <v>0.35</v>
      </c>
      <c r="H78" s="419">
        <f>G78*$P$8/1000</f>
        <v>0.7041369999999999</v>
      </c>
      <c r="I78" s="427"/>
      <c r="J78" s="419">
        <f>I78*$P$9/1000</f>
        <v>0</v>
      </c>
      <c r="K78" s="95" t="s">
        <v>354</v>
      </c>
      <c r="L78" s="95" t="s">
        <v>75</v>
      </c>
      <c r="M78" s="95">
        <v>0.12</v>
      </c>
      <c r="N78" s="280">
        <v>0.70699999999999996</v>
      </c>
      <c r="O78" s="137">
        <f t="shared" si="0"/>
        <v>8.4839999999999999E-2</v>
      </c>
      <c r="P78" s="462">
        <f>E78*F78</f>
        <v>13.603366683535999</v>
      </c>
      <c r="Q78" s="462">
        <f>SUM(O78:O81)</f>
        <v>8.4839999999999999E-2</v>
      </c>
      <c r="R78" s="462">
        <f>Q78*1.02*1.05*$R$14</f>
        <v>9.6061040207999993E-2</v>
      </c>
    </row>
    <row r="79" spans="1:18" x14ac:dyDescent="0.25">
      <c r="A79" s="428"/>
      <c r="B79" s="587"/>
      <c r="C79" s="587"/>
      <c r="D79" s="586"/>
      <c r="E79" s="428"/>
      <c r="F79" s="436"/>
      <c r="G79" s="590"/>
      <c r="H79" s="419"/>
      <c r="I79" s="427"/>
      <c r="J79" s="419"/>
      <c r="K79" s="139"/>
      <c r="L79" s="139"/>
      <c r="M79" s="139"/>
      <c r="N79" s="277"/>
      <c r="O79" s="137">
        <f t="shared" si="0"/>
        <v>0</v>
      </c>
      <c r="P79" s="462"/>
      <c r="Q79" s="462"/>
      <c r="R79" s="462"/>
    </row>
    <row r="80" spans="1:18" x14ac:dyDescent="0.25">
      <c r="A80" s="428"/>
      <c r="B80" s="587"/>
      <c r="C80" s="587"/>
      <c r="D80" s="586"/>
      <c r="E80" s="428"/>
      <c r="F80" s="436"/>
      <c r="G80" s="590"/>
      <c r="H80" s="419"/>
      <c r="I80" s="427"/>
      <c r="J80" s="419"/>
      <c r="K80" s="139"/>
      <c r="L80" s="139"/>
      <c r="M80" s="139"/>
      <c r="N80" s="277"/>
      <c r="O80" s="137">
        <f t="shared" si="0"/>
        <v>0</v>
      </c>
      <c r="P80" s="462"/>
      <c r="Q80" s="462"/>
      <c r="R80" s="462"/>
    </row>
    <row r="81" spans="1:22" x14ac:dyDescent="0.25">
      <c r="A81" s="428"/>
      <c r="B81" s="587"/>
      <c r="C81" s="587"/>
      <c r="D81" s="586"/>
      <c r="E81" s="428"/>
      <c r="F81" s="436"/>
      <c r="G81" s="590"/>
      <c r="H81" s="419"/>
      <c r="I81" s="427"/>
      <c r="J81" s="419"/>
      <c r="K81" s="139"/>
      <c r="L81" s="139"/>
      <c r="M81" s="139"/>
      <c r="N81" s="277"/>
      <c r="O81" s="137">
        <f t="shared" si="0"/>
        <v>0</v>
      </c>
      <c r="P81" s="462"/>
      <c r="Q81" s="462"/>
      <c r="R81" s="462"/>
    </row>
    <row r="82" spans="1:22" x14ac:dyDescent="0.25">
      <c r="A82" s="428">
        <v>17</v>
      </c>
      <c r="B82" s="399" t="s">
        <v>1630</v>
      </c>
      <c r="C82" s="399" t="s">
        <v>1631</v>
      </c>
      <c r="D82" s="428" t="s">
        <v>78</v>
      </c>
      <c r="E82" s="428">
        <v>80.900000000000006</v>
      </c>
      <c r="F82" s="436">
        <f>H82+J82+R82</f>
        <v>7.6739277800000005E-2</v>
      </c>
      <c r="G82" s="437">
        <v>3.73E-2</v>
      </c>
      <c r="H82" s="419">
        <f>G82*$P$8/1000</f>
        <v>7.5040886000000001E-2</v>
      </c>
      <c r="I82" s="437"/>
      <c r="J82" s="419">
        <f>I82*$P$9/1000</f>
        <v>0</v>
      </c>
      <c r="K82" s="139" t="s">
        <v>95</v>
      </c>
      <c r="L82" s="139" t="s">
        <v>79</v>
      </c>
      <c r="M82" s="139">
        <v>0.01</v>
      </c>
      <c r="N82" s="277">
        <v>0.15</v>
      </c>
      <c r="O82" s="137">
        <f t="shared" si="0"/>
        <v>1.5E-3</v>
      </c>
      <c r="P82" s="462">
        <f>E82*F82</f>
        <v>6.2082075740200011</v>
      </c>
      <c r="Q82" s="462">
        <f>SUM(O82:O85)</f>
        <v>1.5E-3</v>
      </c>
      <c r="R82" s="462">
        <f>Q82*1.02*1.05*$R$14</f>
        <v>1.6983918000000001E-3</v>
      </c>
    </row>
    <row r="83" spans="1:22" x14ac:dyDescent="0.25">
      <c r="A83" s="428"/>
      <c r="B83" s="399"/>
      <c r="C83" s="399"/>
      <c r="D83" s="428"/>
      <c r="E83" s="428"/>
      <c r="F83" s="436"/>
      <c r="G83" s="437"/>
      <c r="H83" s="419"/>
      <c r="I83" s="437"/>
      <c r="J83" s="419"/>
      <c r="K83" s="139"/>
      <c r="L83" s="139"/>
      <c r="M83" s="139"/>
      <c r="N83" s="277"/>
      <c r="O83" s="137">
        <f t="shared" si="0"/>
        <v>0</v>
      </c>
      <c r="P83" s="462"/>
      <c r="Q83" s="462"/>
      <c r="R83" s="462"/>
    </row>
    <row r="84" spans="1:22" x14ac:dyDescent="0.25">
      <c r="A84" s="428"/>
      <c r="B84" s="399"/>
      <c r="C84" s="399"/>
      <c r="D84" s="428"/>
      <c r="E84" s="428"/>
      <c r="F84" s="436"/>
      <c r="G84" s="437"/>
      <c r="H84" s="419"/>
      <c r="I84" s="437"/>
      <c r="J84" s="419"/>
      <c r="K84" s="139"/>
      <c r="L84" s="139"/>
      <c r="M84" s="142"/>
      <c r="N84" s="277"/>
      <c r="O84" s="137">
        <f t="shared" si="0"/>
        <v>0</v>
      </c>
      <c r="P84" s="462"/>
      <c r="Q84" s="462"/>
      <c r="R84" s="462"/>
    </row>
    <row r="85" spans="1:22" x14ac:dyDescent="0.25">
      <c r="A85" s="428"/>
      <c r="B85" s="399"/>
      <c r="C85" s="399"/>
      <c r="D85" s="428"/>
      <c r="E85" s="428"/>
      <c r="F85" s="436"/>
      <c r="G85" s="437"/>
      <c r="H85" s="419"/>
      <c r="I85" s="437"/>
      <c r="J85" s="419"/>
      <c r="K85" s="139"/>
      <c r="L85" s="139"/>
      <c r="M85" s="139"/>
      <c r="N85" s="277"/>
      <c r="O85" s="137">
        <f t="shared" si="0"/>
        <v>0</v>
      </c>
      <c r="P85" s="462"/>
      <c r="Q85" s="462"/>
      <c r="R85" s="462"/>
    </row>
    <row r="86" spans="1:22" s="136" customFormat="1" ht="12.75" customHeight="1" x14ac:dyDescent="0.25">
      <c r="B86" s="135"/>
      <c r="C86" s="136" t="s">
        <v>21</v>
      </c>
      <c r="F86" s="132"/>
      <c r="G86" s="132"/>
      <c r="H86" s="132"/>
      <c r="I86" s="132"/>
      <c r="J86" s="132"/>
      <c r="K86" s="132"/>
      <c r="L86" s="132"/>
      <c r="M86" s="132"/>
      <c r="N86" s="132"/>
      <c r="O86" s="132"/>
      <c r="P86" s="133">
        <f>SUM(P17:P85)</f>
        <v>569.72602037515594</v>
      </c>
      <c r="Q86" s="132"/>
      <c r="R86" s="134"/>
      <c r="S86" s="135"/>
      <c r="T86" s="135"/>
      <c r="U86" s="135"/>
      <c r="V86" s="135"/>
    </row>
    <row r="87" spans="1:22" s="136" customFormat="1" ht="3" customHeight="1" x14ac:dyDescent="0.25">
      <c r="B87" s="135"/>
      <c r="F87" s="132"/>
      <c r="G87" s="132"/>
      <c r="H87" s="132"/>
      <c r="I87" s="132"/>
      <c r="J87" s="132"/>
      <c r="K87" s="132"/>
      <c r="L87" s="132"/>
      <c r="M87" s="132"/>
      <c r="N87" s="132"/>
      <c r="O87" s="132"/>
      <c r="P87" s="133"/>
      <c r="Q87" s="132"/>
      <c r="R87" s="134"/>
      <c r="S87" s="135"/>
      <c r="T87" s="135"/>
      <c r="U87" s="135"/>
      <c r="V87" s="135"/>
    </row>
    <row r="88" spans="1:22" s="136" customFormat="1" ht="12.75" customHeight="1" x14ac:dyDescent="0.25">
      <c r="B88" s="135"/>
      <c r="C88" s="136" t="s">
        <v>314</v>
      </c>
      <c r="F88" s="132"/>
      <c r="G88" s="132"/>
      <c r="H88" s="132"/>
      <c r="I88" s="132"/>
      <c r="J88" s="132"/>
      <c r="K88" s="132"/>
      <c r="L88" s="132"/>
      <c r="M88" s="132"/>
      <c r="N88" s="132"/>
      <c r="O88" s="132"/>
      <c r="P88" s="133">
        <f>N21*E21</f>
        <v>288</v>
      </c>
      <c r="Q88" s="132"/>
      <c r="R88" s="134"/>
      <c r="S88" s="135"/>
      <c r="T88" s="135"/>
      <c r="U88" s="135"/>
      <c r="V88" s="135"/>
    </row>
    <row r="89" spans="1:22" s="136" customFormat="1" ht="3" customHeight="1" x14ac:dyDescent="0.25">
      <c r="B89" s="135"/>
      <c r="F89" s="132"/>
      <c r="G89" s="132"/>
      <c r="H89" s="132"/>
      <c r="I89" s="132"/>
      <c r="J89" s="132"/>
      <c r="K89" s="132"/>
      <c r="L89" s="132"/>
      <c r="M89" s="132"/>
      <c r="N89" s="132"/>
      <c r="O89" s="132"/>
      <c r="P89" s="133"/>
      <c r="Q89" s="132"/>
      <c r="R89" s="134"/>
      <c r="S89" s="135"/>
      <c r="T89" s="135"/>
      <c r="U89" s="135"/>
      <c r="V89" s="135"/>
    </row>
    <row r="90" spans="1:22" s="136" customFormat="1" ht="12.75" customHeight="1" x14ac:dyDescent="0.25">
      <c r="B90" s="135"/>
      <c r="C90" s="136" t="s">
        <v>315</v>
      </c>
      <c r="F90" s="132"/>
      <c r="G90" s="132"/>
      <c r="H90" s="132"/>
      <c r="I90" s="132"/>
      <c r="J90" s="132"/>
      <c r="K90" s="132"/>
      <c r="L90" s="132"/>
      <c r="M90" s="132"/>
      <c r="N90" s="132"/>
      <c r="O90" s="132"/>
      <c r="P90" s="133">
        <f>P86-P88</f>
        <v>281.72602037515594</v>
      </c>
      <c r="Q90" s="132"/>
      <c r="R90" s="134"/>
      <c r="S90" s="135"/>
      <c r="T90" s="135"/>
      <c r="U90" s="135"/>
      <c r="V90" s="135"/>
    </row>
    <row r="91" spans="1:22" s="136" customFormat="1" ht="3" customHeight="1" x14ac:dyDescent="0.25">
      <c r="B91" s="135"/>
      <c r="F91" s="132"/>
      <c r="G91" s="132"/>
      <c r="H91" s="132"/>
      <c r="I91" s="132"/>
      <c r="J91" s="132"/>
      <c r="K91" s="132"/>
      <c r="L91" s="132"/>
      <c r="M91" s="132"/>
      <c r="N91" s="132"/>
      <c r="O91" s="132"/>
      <c r="P91" s="133"/>
      <c r="Q91" s="132"/>
      <c r="R91" s="134"/>
      <c r="S91" s="135"/>
      <c r="T91" s="135"/>
      <c r="U91" s="135"/>
      <c r="V91" s="135"/>
    </row>
    <row r="92" spans="1:22" s="136" customFormat="1" ht="12.75" customHeight="1" x14ac:dyDescent="0.25">
      <c r="B92" s="135"/>
      <c r="C92" s="136" t="s">
        <v>22</v>
      </c>
      <c r="P92" s="133">
        <f>P90*13.3%</f>
        <v>37.469560709895745</v>
      </c>
      <c r="Q92" s="92"/>
      <c r="R92" s="92"/>
      <c r="S92" s="135"/>
      <c r="T92" s="135"/>
      <c r="U92" s="135"/>
      <c r="V92" s="135"/>
    </row>
    <row r="93" spans="1:22" s="136" customFormat="1" ht="3" customHeight="1" x14ac:dyDescent="0.25">
      <c r="B93" s="135"/>
      <c r="P93" s="133"/>
      <c r="Q93" s="92"/>
      <c r="R93" s="92"/>
      <c r="S93" s="135"/>
      <c r="T93" s="135"/>
      <c r="U93" s="135"/>
      <c r="V93" s="135"/>
    </row>
    <row r="94" spans="1:22" s="136" customFormat="1" ht="12.75" customHeight="1" x14ac:dyDescent="0.25">
      <c r="B94" s="135"/>
      <c r="C94" s="136" t="s">
        <v>21</v>
      </c>
      <c r="P94" s="133">
        <f>SUM(P90:P92)</f>
        <v>319.19558108505169</v>
      </c>
      <c r="Q94" s="92"/>
      <c r="R94" s="92"/>
      <c r="S94" s="135"/>
      <c r="T94" s="135"/>
      <c r="U94" s="135"/>
      <c r="V94" s="135"/>
    </row>
    <row r="95" spans="1:22" s="136" customFormat="1" ht="3" customHeight="1" x14ac:dyDescent="0.25">
      <c r="B95" s="135"/>
      <c r="P95" s="133"/>
      <c r="Q95" s="92"/>
      <c r="R95" s="92"/>
      <c r="S95" s="135"/>
      <c r="T95" s="135"/>
      <c r="U95" s="135"/>
      <c r="V95" s="135"/>
    </row>
    <row r="96" spans="1:22" s="136" customFormat="1" ht="12.75" customHeight="1" x14ac:dyDescent="0.25">
      <c r="B96" s="135"/>
      <c r="C96" s="136" t="s">
        <v>23</v>
      </c>
      <c r="P96" s="133">
        <f>P94*11%</f>
        <v>35.111513919355687</v>
      </c>
      <c r="S96" s="135"/>
      <c r="T96" s="135"/>
      <c r="U96" s="135"/>
      <c r="V96" s="135"/>
    </row>
    <row r="97" spans="2:22" s="136" customFormat="1" ht="3" customHeight="1" x14ac:dyDescent="0.25">
      <c r="B97" s="135"/>
      <c r="P97" s="133"/>
      <c r="S97" s="135"/>
      <c r="T97" s="135"/>
      <c r="U97" s="135"/>
      <c r="V97" s="135"/>
    </row>
    <row r="98" spans="2:22" s="136" customFormat="1" ht="12.75" customHeight="1" x14ac:dyDescent="0.25">
      <c r="B98" s="135"/>
      <c r="C98" s="136" t="s">
        <v>21</v>
      </c>
      <c r="P98" s="133">
        <f>SUM(P94:P96)+P88</f>
        <v>642.3070950044073</v>
      </c>
      <c r="S98" s="135"/>
      <c r="T98" s="135"/>
      <c r="U98" s="135"/>
      <c r="V98" s="135"/>
    </row>
    <row r="99" spans="2:22" s="136" customFormat="1" ht="12.75" customHeight="1" x14ac:dyDescent="0.25">
      <c r="B99" s="135"/>
      <c r="P99" s="133"/>
      <c r="S99" s="135"/>
      <c r="T99" s="135"/>
      <c r="U99" s="135"/>
      <c r="V99" s="135"/>
    </row>
    <row r="100" spans="2:22" s="136" customFormat="1" ht="12.75" customHeight="1" x14ac:dyDescent="0.25">
      <c r="B100" s="169"/>
      <c r="C100" s="93"/>
      <c r="D100" s="93"/>
      <c r="E100" s="93"/>
      <c r="F100" s="93"/>
      <c r="G100" s="93"/>
      <c r="H100" s="575" t="s">
        <v>316</v>
      </c>
      <c r="I100" s="575"/>
      <c r="J100" s="575"/>
      <c r="K100" s="575"/>
      <c r="L100" s="575"/>
      <c r="M100" s="575"/>
      <c r="N100" s="575"/>
      <c r="O100" s="575"/>
      <c r="P100" s="575"/>
      <c r="Q100" s="575"/>
      <c r="R100" s="93"/>
      <c r="S100" s="135"/>
      <c r="T100" s="135"/>
      <c r="U100" s="135"/>
      <c r="V100" s="135"/>
    </row>
    <row r="101" spans="2:22" ht="12.75" customHeight="1" x14ac:dyDescent="0.25"/>
    <row r="102" spans="2:22" ht="12.75" customHeight="1" x14ac:dyDescent="0.25"/>
    <row r="103" spans="2:22" ht="12.75" customHeight="1" x14ac:dyDescent="0.25"/>
    <row r="104" spans="2:22" ht="12.75" customHeight="1" x14ac:dyDescent="0.25"/>
    <row r="105" spans="2:22" ht="12.75" customHeight="1" x14ac:dyDescent="0.25"/>
    <row r="106" spans="2:22" ht="12.75" customHeight="1" x14ac:dyDescent="0.25"/>
    <row r="107" spans="2:22" ht="12.75" customHeight="1" x14ac:dyDescent="0.25"/>
    <row r="108" spans="2:22" ht="12.75" customHeight="1" x14ac:dyDescent="0.25"/>
    <row r="109" spans="2:22" ht="12.75" customHeight="1" x14ac:dyDescent="0.25"/>
    <row r="110" spans="2:22" ht="12.75" customHeight="1" x14ac:dyDescent="0.25"/>
    <row r="111" spans="2:22" ht="12.75" customHeight="1" x14ac:dyDescent="0.25"/>
    <row r="112" spans="2:22" ht="12.75" customHeight="1" x14ac:dyDescent="0.25"/>
    <row r="113" ht="12.75" customHeight="1" x14ac:dyDescent="0.25"/>
    <row r="114" ht="12.75" customHeight="1" x14ac:dyDescent="0.25"/>
    <row r="115" ht="12.75" customHeight="1" x14ac:dyDescent="0.25"/>
    <row r="116" ht="12.75" customHeight="1" x14ac:dyDescent="0.25"/>
    <row r="117" ht="12.75" customHeight="1" x14ac:dyDescent="0.25"/>
    <row r="118" ht="12.75" customHeight="1" x14ac:dyDescent="0.25"/>
    <row r="119" ht="12.75" customHeight="1" x14ac:dyDescent="0.25"/>
    <row r="120" ht="12.75" customHeight="1" x14ac:dyDescent="0.25"/>
    <row r="121" ht="12.75" customHeight="1" x14ac:dyDescent="0.25"/>
    <row r="122" ht="12.75" customHeight="1" x14ac:dyDescent="0.25"/>
    <row r="123" ht="12.75" customHeight="1" x14ac:dyDescent="0.25"/>
    <row r="124" ht="12.75" customHeight="1" x14ac:dyDescent="0.25"/>
    <row r="125" ht="12.75" customHeight="1" x14ac:dyDescent="0.25"/>
    <row r="126" ht="12.75" customHeight="1" x14ac:dyDescent="0.25"/>
    <row r="127" ht="12.75" customHeight="1" x14ac:dyDescent="0.25"/>
    <row r="128" ht="12.75" customHeight="1" x14ac:dyDescent="0.25"/>
    <row r="129" spans="1:18" ht="12.75" customHeight="1" x14ac:dyDescent="0.25"/>
    <row r="131" spans="1:18" ht="3" customHeight="1" x14ac:dyDescent="0.25"/>
    <row r="132" spans="1:18" ht="12.75" customHeight="1" x14ac:dyDescent="0.25"/>
    <row r="133" spans="1:18" ht="3.75" customHeight="1" x14ac:dyDescent="0.25"/>
    <row r="134" spans="1:18" ht="12.75" customHeight="1" x14ac:dyDescent="0.25"/>
    <row r="135" spans="1:18" ht="3" customHeight="1" x14ac:dyDescent="0.25"/>
    <row r="136" spans="1:18" ht="12.75" customHeight="1" x14ac:dyDescent="0.25"/>
    <row r="137" spans="1:18" ht="3.75" customHeight="1" x14ac:dyDescent="0.25"/>
    <row r="140" spans="1:18" s="60" customFormat="1" x14ac:dyDescent="0.25">
      <c r="A140" s="135"/>
      <c r="B140" s="135"/>
      <c r="C140" s="135"/>
      <c r="D140" s="135"/>
      <c r="E140" s="135"/>
      <c r="F140" s="135"/>
      <c r="G140" s="135"/>
      <c r="H140" s="135"/>
      <c r="I140" s="135"/>
      <c r="J140" s="135"/>
      <c r="K140" s="135"/>
      <c r="L140" s="135"/>
      <c r="M140" s="135"/>
      <c r="N140" s="135"/>
      <c r="O140" s="135"/>
      <c r="P140" s="135"/>
      <c r="Q140" s="135"/>
      <c r="R140" s="135"/>
    </row>
  </sheetData>
  <mergeCells count="246">
    <mergeCell ref="A9:E9"/>
    <mergeCell ref="F9:G9"/>
    <mergeCell ref="L9:O9"/>
    <mergeCell ref="A10:E10"/>
    <mergeCell ref="F10:G10"/>
    <mergeCell ref="K10:O10"/>
    <mergeCell ref="D1:G1"/>
    <mergeCell ref="A3:B3"/>
    <mergeCell ref="D4:R4"/>
    <mergeCell ref="A6:Q6"/>
    <mergeCell ref="J8:K8"/>
    <mergeCell ref="L8:O8"/>
    <mergeCell ref="G12:O13"/>
    <mergeCell ref="P12:P14"/>
    <mergeCell ref="Q12:Q14"/>
    <mergeCell ref="G14:H14"/>
    <mergeCell ref="I14:J14"/>
    <mergeCell ref="K14:O14"/>
    <mergeCell ref="A12:A15"/>
    <mergeCell ref="B12:B15"/>
    <mergeCell ref="C12:C15"/>
    <mergeCell ref="D12:D15"/>
    <mergeCell ref="E12:E15"/>
    <mergeCell ref="F12:F15"/>
    <mergeCell ref="R17:R20"/>
    <mergeCell ref="A21:A24"/>
    <mergeCell ref="B21:B24"/>
    <mergeCell ref="C21:C24"/>
    <mergeCell ref="D21:D24"/>
    <mergeCell ref="E21:E24"/>
    <mergeCell ref="F21:F24"/>
    <mergeCell ref="A17:A20"/>
    <mergeCell ref="B17:B20"/>
    <mergeCell ref="C17:C20"/>
    <mergeCell ref="D17:D20"/>
    <mergeCell ref="E17:E20"/>
    <mergeCell ref="F17:F20"/>
    <mergeCell ref="G17:G20"/>
    <mergeCell ref="H17:H20"/>
    <mergeCell ref="I17:I20"/>
    <mergeCell ref="R21:R24"/>
    <mergeCell ref="G21:G24"/>
    <mergeCell ref="H21:H24"/>
    <mergeCell ref="I21:I24"/>
    <mergeCell ref="J21:J24"/>
    <mergeCell ref="D25:D28"/>
    <mergeCell ref="E25:E28"/>
    <mergeCell ref="F25:F28"/>
    <mergeCell ref="G25:G28"/>
    <mergeCell ref="H25:H28"/>
    <mergeCell ref="I25:I28"/>
    <mergeCell ref="J17:J20"/>
    <mergeCell ref="P17:P20"/>
    <mergeCell ref="Q17:Q20"/>
    <mergeCell ref="H33:H36"/>
    <mergeCell ref="I33:I36"/>
    <mergeCell ref="P21:P24"/>
    <mergeCell ref="Q21:Q24"/>
    <mergeCell ref="J25:J28"/>
    <mergeCell ref="P25:P28"/>
    <mergeCell ref="Q25:Q28"/>
    <mergeCell ref="R25:R28"/>
    <mergeCell ref="A29:A32"/>
    <mergeCell ref="B29:B32"/>
    <mergeCell ref="C29:C32"/>
    <mergeCell ref="D29:D32"/>
    <mergeCell ref="E29:E32"/>
    <mergeCell ref="F29:F32"/>
    <mergeCell ref="R29:R32"/>
    <mergeCell ref="G29:G32"/>
    <mergeCell ref="H29:H32"/>
    <mergeCell ref="I29:I32"/>
    <mergeCell ref="J29:J32"/>
    <mergeCell ref="P29:P32"/>
    <mergeCell ref="Q29:Q32"/>
    <mergeCell ref="A25:A28"/>
    <mergeCell ref="B25:B28"/>
    <mergeCell ref="C25:C28"/>
    <mergeCell ref="J33:J36"/>
    <mergeCell ref="P33:P36"/>
    <mergeCell ref="Q33:Q36"/>
    <mergeCell ref="R33:R36"/>
    <mergeCell ref="A37:A40"/>
    <mergeCell ref="B37:B40"/>
    <mergeCell ref="C37:C40"/>
    <mergeCell ref="D37:D40"/>
    <mergeCell ref="E37:E40"/>
    <mergeCell ref="F37:F40"/>
    <mergeCell ref="R37:R40"/>
    <mergeCell ref="G37:G40"/>
    <mergeCell ref="H37:H40"/>
    <mergeCell ref="I37:I40"/>
    <mergeCell ref="J37:J40"/>
    <mergeCell ref="P37:P40"/>
    <mergeCell ref="Q37:Q40"/>
    <mergeCell ref="A33:A36"/>
    <mergeCell ref="B33:B36"/>
    <mergeCell ref="C33:C36"/>
    <mergeCell ref="D33:D36"/>
    <mergeCell ref="E33:E36"/>
    <mergeCell ref="F33:F36"/>
    <mergeCell ref="G33:G36"/>
    <mergeCell ref="R41:R44"/>
    <mergeCell ref="A45:A49"/>
    <mergeCell ref="B45:B49"/>
    <mergeCell ref="C45:C49"/>
    <mergeCell ref="D45:D49"/>
    <mergeCell ref="E45:E49"/>
    <mergeCell ref="F45:F49"/>
    <mergeCell ref="R45:R49"/>
    <mergeCell ref="G45:G49"/>
    <mergeCell ref="H45:H49"/>
    <mergeCell ref="I45:I49"/>
    <mergeCell ref="J45:J49"/>
    <mergeCell ref="P45:P49"/>
    <mergeCell ref="Q45:Q49"/>
    <mergeCell ref="A41:A44"/>
    <mergeCell ref="B41:B44"/>
    <mergeCell ref="C41:C44"/>
    <mergeCell ref="D41:D44"/>
    <mergeCell ref="E41:E44"/>
    <mergeCell ref="F41:F44"/>
    <mergeCell ref="G41:G44"/>
    <mergeCell ref="H41:H44"/>
    <mergeCell ref="I41:I44"/>
    <mergeCell ref="D50:D53"/>
    <mergeCell ref="E50:E53"/>
    <mergeCell ref="F50:F53"/>
    <mergeCell ref="G50:G53"/>
    <mergeCell ref="H50:H53"/>
    <mergeCell ref="I50:I53"/>
    <mergeCell ref="J41:J44"/>
    <mergeCell ref="P41:P44"/>
    <mergeCell ref="Q41:Q44"/>
    <mergeCell ref="F58:F61"/>
    <mergeCell ref="G58:G61"/>
    <mergeCell ref="H58:H61"/>
    <mergeCell ref="I58:I61"/>
    <mergeCell ref="J50:J53"/>
    <mergeCell ref="P50:P53"/>
    <mergeCell ref="Q50:Q53"/>
    <mergeCell ref="R50:R53"/>
    <mergeCell ref="A54:A57"/>
    <mergeCell ref="B54:B57"/>
    <mergeCell ref="C54:C57"/>
    <mergeCell ref="D54:D57"/>
    <mergeCell ref="E54:E57"/>
    <mergeCell ref="F54:F57"/>
    <mergeCell ref="R54:R57"/>
    <mergeCell ref="G54:G57"/>
    <mergeCell ref="H54:H57"/>
    <mergeCell ref="I54:I57"/>
    <mergeCell ref="J54:J57"/>
    <mergeCell ref="P54:P57"/>
    <mergeCell ref="Q54:Q57"/>
    <mergeCell ref="A50:A53"/>
    <mergeCell ref="B50:B53"/>
    <mergeCell ref="C50:C53"/>
    <mergeCell ref="H66:H69"/>
    <mergeCell ref="I66:I69"/>
    <mergeCell ref="J58:J61"/>
    <mergeCell ref="P58:P61"/>
    <mergeCell ref="Q58:Q61"/>
    <mergeCell ref="R58:R61"/>
    <mergeCell ref="A62:A65"/>
    <mergeCell ref="B62:B65"/>
    <mergeCell ref="C62:C65"/>
    <mergeCell ref="D62:D65"/>
    <mergeCell ref="E62:E65"/>
    <mergeCell ref="F62:F65"/>
    <mergeCell ref="R62:R65"/>
    <mergeCell ref="G62:G65"/>
    <mergeCell ref="H62:H65"/>
    <mergeCell ref="I62:I65"/>
    <mergeCell ref="J62:J65"/>
    <mergeCell ref="P62:P65"/>
    <mergeCell ref="Q62:Q65"/>
    <mergeCell ref="A58:A61"/>
    <mergeCell ref="B58:B61"/>
    <mergeCell ref="C58:C61"/>
    <mergeCell ref="D58:D61"/>
    <mergeCell ref="E58:E61"/>
    <mergeCell ref="J66:J69"/>
    <mergeCell ref="P66:P69"/>
    <mergeCell ref="Q66:Q69"/>
    <mergeCell ref="R66:R69"/>
    <mergeCell ref="A70:A73"/>
    <mergeCell ref="B70:B73"/>
    <mergeCell ref="C70:C73"/>
    <mergeCell ref="D70:D73"/>
    <mergeCell ref="E70:E73"/>
    <mergeCell ref="F70:F73"/>
    <mergeCell ref="R70:R73"/>
    <mergeCell ref="G70:G73"/>
    <mergeCell ref="H70:H73"/>
    <mergeCell ref="I70:I73"/>
    <mergeCell ref="J70:J73"/>
    <mergeCell ref="P70:P73"/>
    <mergeCell ref="Q70:Q73"/>
    <mergeCell ref="A66:A69"/>
    <mergeCell ref="B66:B69"/>
    <mergeCell ref="C66:C69"/>
    <mergeCell ref="D66:D69"/>
    <mergeCell ref="E66:E69"/>
    <mergeCell ref="F66:F69"/>
    <mergeCell ref="G66:G69"/>
    <mergeCell ref="J74:J77"/>
    <mergeCell ref="P74:P77"/>
    <mergeCell ref="Q74:Q77"/>
    <mergeCell ref="R74:R77"/>
    <mergeCell ref="A78:A81"/>
    <mergeCell ref="B78:B81"/>
    <mergeCell ref="C78:C81"/>
    <mergeCell ref="D78:D81"/>
    <mergeCell ref="E78:E81"/>
    <mergeCell ref="F78:F81"/>
    <mergeCell ref="A74:A77"/>
    <mergeCell ref="B74:B77"/>
    <mergeCell ref="C74:C77"/>
    <mergeCell ref="D74:D77"/>
    <mergeCell ref="E74:E77"/>
    <mergeCell ref="F74:F77"/>
    <mergeCell ref="G74:G77"/>
    <mergeCell ref="H74:H77"/>
    <mergeCell ref="I74:I77"/>
    <mergeCell ref="H100:Q100"/>
    <mergeCell ref="J82:J85"/>
    <mergeCell ref="P82:P85"/>
    <mergeCell ref="Q82:Q85"/>
    <mergeCell ref="R82:R85"/>
    <mergeCell ref="R78:R81"/>
    <mergeCell ref="A82:A85"/>
    <mergeCell ref="B82:B85"/>
    <mergeCell ref="C82:C85"/>
    <mergeCell ref="D82:D85"/>
    <mergeCell ref="E82:E85"/>
    <mergeCell ref="F82:F85"/>
    <mergeCell ref="G82:G85"/>
    <mergeCell ref="H82:H85"/>
    <mergeCell ref="I82:I85"/>
    <mergeCell ref="G78:G81"/>
    <mergeCell ref="H78:H81"/>
    <mergeCell ref="I78:I81"/>
    <mergeCell ref="J78:J81"/>
    <mergeCell ref="P78:P81"/>
    <mergeCell ref="Q78:Q81"/>
  </mergeCells>
  <conditionalFormatting sqref="K23:L23">
    <cfRule type="duplicateValues" dxfId="261" priority="11" stopIfTrue="1"/>
  </conditionalFormatting>
  <conditionalFormatting sqref="K19:L19">
    <cfRule type="duplicateValues" dxfId="260" priority="10" stopIfTrue="1"/>
  </conditionalFormatting>
  <conditionalFormatting sqref="K31:L31 K35:L35">
    <cfRule type="duplicateValues" dxfId="259" priority="8" stopIfTrue="1"/>
  </conditionalFormatting>
  <conditionalFormatting sqref="K27:L27">
    <cfRule type="duplicateValues" dxfId="258" priority="7" stopIfTrue="1"/>
  </conditionalFormatting>
  <conditionalFormatting sqref="K39:L39 K43 K48:L48 K52:L52 K56:L56 K60:L60 K64:L64 K68:L68 K72:L72 K76:L76 K80:L80 K84:L84">
    <cfRule type="duplicateValues" dxfId="257" priority="420" stopIfTrue="1"/>
  </conditionalFormatting>
  <pageMargins left="0.59055118110236204" right="0" top="0.98425196850393704" bottom="0.78740157480314998" header="0.511811023622047" footer="0.511811023622047"/>
  <pageSetup paperSize="9" scale="86" orientation="landscape" r:id="rId1"/>
  <headerFooter alignWithMargins="0">
    <oddFooter>&amp;R&amp;P</oddFooter>
  </headerFooter>
  <rowBreaks count="2" manualBreakCount="2">
    <brk id="36" max="17" man="1"/>
    <brk id="77" max="17" man="1"/>
  </row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9"/>
  <sheetViews>
    <sheetView showZeros="0" zoomScaleNormal="100" zoomScaleSheetLayoutView="85" workbookViewId="0">
      <selection activeCell="A12" sqref="A12:A15"/>
    </sheetView>
  </sheetViews>
  <sheetFormatPr defaultColWidth="9.109375" defaultRowHeight="13.2" x14ac:dyDescent="0.25"/>
  <cols>
    <col min="1" max="1" width="3.6640625" style="135" customWidth="1"/>
    <col min="2" max="2" width="7.44140625" style="135" customWidth="1"/>
    <col min="3" max="3" width="30.5546875" style="135" customWidth="1"/>
    <col min="4" max="4" width="5.88671875" style="135" customWidth="1"/>
    <col min="5" max="5" width="6.44140625" style="135" customWidth="1"/>
    <col min="6" max="6" width="7" style="135" customWidth="1"/>
    <col min="7" max="7" width="6.5546875" style="135" customWidth="1"/>
    <col min="8" max="8" width="6.6640625" style="135" customWidth="1"/>
    <col min="9" max="9" width="5.6640625" style="135" customWidth="1"/>
    <col min="10" max="10" width="6.6640625" style="135" customWidth="1"/>
    <col min="11" max="11" width="13" style="135" customWidth="1"/>
    <col min="12" max="12" width="4.6640625" style="135" customWidth="1"/>
    <col min="13" max="13" width="7" style="135" customWidth="1"/>
    <col min="14" max="15" width="7.33203125" style="135" customWidth="1"/>
    <col min="16" max="17" width="8.6640625" style="135" bestFit="1" customWidth="1"/>
    <col min="18" max="18" width="9.5546875" style="135" bestFit="1" customWidth="1"/>
    <col min="19" max="16384" width="9.109375" style="61"/>
  </cols>
  <sheetData>
    <row r="1" spans="1:18" x14ac:dyDescent="0.25">
      <c r="C1" s="66" t="s">
        <v>1805</v>
      </c>
      <c r="D1" s="545"/>
      <c r="E1" s="545"/>
      <c r="F1" s="545"/>
      <c r="G1" s="545"/>
    </row>
    <row r="3" spans="1:18" ht="15" customHeight="1" x14ac:dyDescent="0.25">
      <c r="A3" s="546"/>
      <c r="B3" s="546"/>
      <c r="C3" s="135" t="s">
        <v>1710</v>
      </c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</row>
    <row r="4" spans="1:18" ht="15" customHeight="1" x14ac:dyDescent="0.25">
      <c r="C4" s="20"/>
      <c r="D4" s="545"/>
      <c r="E4" s="545"/>
      <c r="F4" s="545"/>
      <c r="G4" s="545"/>
      <c r="H4" s="545"/>
      <c r="I4" s="545"/>
      <c r="J4" s="545"/>
      <c r="K4" s="545"/>
      <c r="L4" s="545"/>
      <c r="M4" s="545"/>
      <c r="N4" s="545"/>
      <c r="O4" s="545"/>
      <c r="P4" s="545"/>
      <c r="Q4" s="545"/>
      <c r="R4" s="545"/>
    </row>
    <row r="5" spans="1:18" ht="15" customHeight="1" x14ac:dyDescent="0.25">
      <c r="C5" s="147"/>
      <c r="D5" s="147"/>
      <c r="E5" s="147"/>
      <c r="F5" s="147"/>
      <c r="G5" s="147"/>
      <c r="H5" s="147"/>
      <c r="I5" s="147"/>
      <c r="J5" s="147"/>
      <c r="K5" s="147"/>
      <c r="L5" s="147"/>
      <c r="M5" s="147"/>
      <c r="N5" s="147"/>
      <c r="O5" s="147"/>
      <c r="P5" s="147"/>
      <c r="Q5" s="147"/>
    </row>
    <row r="6" spans="1:18" ht="13.8" x14ac:dyDescent="0.25">
      <c r="A6" s="548" t="s">
        <v>1689</v>
      </c>
      <c r="B6" s="548"/>
      <c r="C6" s="548"/>
      <c r="D6" s="548"/>
      <c r="E6" s="548"/>
      <c r="F6" s="548"/>
      <c r="G6" s="548"/>
      <c r="H6" s="548"/>
      <c r="I6" s="548"/>
      <c r="J6" s="548"/>
      <c r="K6" s="548"/>
      <c r="L6" s="548"/>
      <c r="M6" s="548"/>
      <c r="N6" s="548"/>
      <c r="O6" s="548"/>
      <c r="P6" s="548"/>
      <c r="Q6" s="548"/>
    </row>
    <row r="7" spans="1:18" ht="15" customHeight="1" x14ac:dyDescent="0.25">
      <c r="A7" s="18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</row>
    <row r="8" spans="1:18" ht="13.8" x14ac:dyDescent="0.25">
      <c r="A8" s="21"/>
      <c r="J8" s="546" t="s">
        <v>17</v>
      </c>
      <c r="K8" s="546"/>
      <c r="L8" s="547" t="s">
        <v>18</v>
      </c>
      <c r="M8" s="547"/>
      <c r="N8" s="547"/>
      <c r="O8" s="547"/>
      <c r="P8" s="157">
        <v>2011.82</v>
      </c>
    </row>
    <row r="9" spans="1:18" ht="13.8" x14ac:dyDescent="0.25">
      <c r="A9" s="549" t="s">
        <v>15</v>
      </c>
      <c r="B9" s="549"/>
      <c r="C9" s="549"/>
      <c r="D9" s="549"/>
      <c r="E9" s="549"/>
      <c r="F9" s="551">
        <f>P173</f>
        <v>4383.2478078448657</v>
      </c>
      <c r="G9" s="552"/>
      <c r="H9" s="22" t="s">
        <v>16</v>
      </c>
      <c r="L9" s="547" t="s">
        <v>19</v>
      </c>
      <c r="M9" s="547"/>
      <c r="N9" s="547"/>
      <c r="O9" s="547"/>
      <c r="P9" s="157">
        <v>2823.48</v>
      </c>
    </row>
    <row r="10" spans="1:18" ht="13.8" x14ac:dyDescent="0.25">
      <c r="A10" s="549"/>
      <c r="B10" s="549"/>
      <c r="C10" s="549"/>
      <c r="D10" s="549"/>
      <c r="E10" s="549"/>
      <c r="F10" s="551"/>
      <c r="G10" s="552"/>
      <c r="H10" s="22"/>
      <c r="K10" s="554" t="s">
        <v>20</v>
      </c>
      <c r="L10" s="554"/>
      <c r="M10" s="554"/>
      <c r="N10" s="554"/>
      <c r="O10" s="554"/>
      <c r="P10" s="147">
        <v>1.0571999999999999</v>
      </c>
    </row>
    <row r="11" spans="1:18" ht="13.8" x14ac:dyDescent="0.25">
      <c r="A11" s="21"/>
      <c r="K11" s="19"/>
      <c r="L11" s="19"/>
      <c r="M11" s="19"/>
      <c r="N11" s="19"/>
      <c r="O11" s="19"/>
      <c r="P11" s="147"/>
    </row>
    <row r="12" spans="1:18" ht="22.5" customHeight="1" x14ac:dyDescent="0.25">
      <c r="A12" s="553" t="s">
        <v>0</v>
      </c>
      <c r="B12" s="550" t="s">
        <v>1</v>
      </c>
      <c r="C12" s="553" t="s">
        <v>2</v>
      </c>
      <c r="D12" s="550" t="s">
        <v>3</v>
      </c>
      <c r="E12" s="550" t="s">
        <v>4</v>
      </c>
      <c r="F12" s="550" t="s">
        <v>5</v>
      </c>
      <c r="G12" s="553" t="s">
        <v>6</v>
      </c>
      <c r="H12" s="553"/>
      <c r="I12" s="553"/>
      <c r="J12" s="553"/>
      <c r="K12" s="553"/>
      <c r="L12" s="553"/>
      <c r="M12" s="553"/>
      <c r="N12" s="553"/>
      <c r="O12" s="553"/>
      <c r="P12" s="553" t="s">
        <v>7</v>
      </c>
      <c r="Q12" s="553" t="s">
        <v>8</v>
      </c>
      <c r="R12" s="44" t="s">
        <v>8</v>
      </c>
    </row>
    <row r="13" spans="1:18" ht="13.5" customHeight="1" x14ac:dyDescent="0.25">
      <c r="A13" s="553"/>
      <c r="B13" s="550"/>
      <c r="C13" s="553"/>
      <c r="D13" s="550"/>
      <c r="E13" s="550"/>
      <c r="F13" s="550"/>
      <c r="G13" s="553"/>
      <c r="H13" s="553"/>
      <c r="I13" s="553"/>
      <c r="J13" s="553"/>
      <c r="K13" s="553"/>
      <c r="L13" s="553"/>
      <c r="M13" s="553"/>
      <c r="N13" s="553"/>
      <c r="O13" s="553"/>
      <c r="P13" s="553"/>
      <c r="Q13" s="553"/>
      <c r="R13" s="44" t="s">
        <v>9</v>
      </c>
    </row>
    <row r="14" spans="1:18" ht="20.25" customHeight="1" x14ac:dyDescent="0.25">
      <c r="A14" s="553"/>
      <c r="B14" s="550"/>
      <c r="C14" s="553"/>
      <c r="D14" s="550"/>
      <c r="E14" s="550"/>
      <c r="F14" s="550"/>
      <c r="G14" s="553" t="s">
        <v>10</v>
      </c>
      <c r="H14" s="553"/>
      <c r="I14" s="553" t="s">
        <v>11</v>
      </c>
      <c r="J14" s="553"/>
      <c r="K14" s="553" t="s">
        <v>12</v>
      </c>
      <c r="L14" s="553"/>
      <c r="M14" s="553"/>
      <c r="N14" s="553"/>
      <c r="O14" s="553"/>
      <c r="P14" s="553"/>
      <c r="Q14" s="553"/>
      <c r="R14" s="45">
        <f>P10</f>
        <v>1.0571999999999999</v>
      </c>
    </row>
    <row r="15" spans="1:18" s="23" customFormat="1" ht="39.6" x14ac:dyDescent="0.25">
      <c r="A15" s="553"/>
      <c r="B15" s="550"/>
      <c r="C15" s="553"/>
      <c r="D15" s="550"/>
      <c r="E15" s="550"/>
      <c r="F15" s="550"/>
      <c r="G15" s="148" t="s">
        <v>84</v>
      </c>
      <c r="H15" s="148" t="s">
        <v>83</v>
      </c>
      <c r="I15" s="148" t="s">
        <v>84</v>
      </c>
      <c r="J15" s="148" t="s">
        <v>83</v>
      </c>
      <c r="K15" s="149" t="s">
        <v>26</v>
      </c>
      <c r="L15" s="148" t="s">
        <v>82</v>
      </c>
      <c r="M15" s="149" t="s">
        <v>13</v>
      </c>
      <c r="N15" s="149" t="s">
        <v>81</v>
      </c>
      <c r="O15" s="148" t="s">
        <v>7</v>
      </c>
      <c r="P15" s="137" t="s">
        <v>80</v>
      </c>
      <c r="Q15" s="49" t="s">
        <v>80</v>
      </c>
      <c r="R15" s="151" t="s">
        <v>80</v>
      </c>
    </row>
    <row r="16" spans="1:18" s="23" customFormat="1" x14ac:dyDescent="0.25">
      <c r="A16" s="46">
        <v>1</v>
      </c>
      <c r="B16" s="46">
        <v>2</v>
      </c>
      <c r="C16" s="46">
        <v>3</v>
      </c>
      <c r="D16" s="46">
        <v>4</v>
      </c>
      <c r="E16" s="46">
        <v>5</v>
      </c>
      <c r="F16" s="46">
        <v>6</v>
      </c>
      <c r="G16" s="46">
        <v>7</v>
      </c>
      <c r="H16" s="46">
        <v>8</v>
      </c>
      <c r="I16" s="46">
        <v>9</v>
      </c>
      <c r="J16" s="46">
        <v>10</v>
      </c>
      <c r="K16" s="46">
        <v>11</v>
      </c>
      <c r="L16" s="46">
        <v>12</v>
      </c>
      <c r="M16" s="46">
        <v>13</v>
      </c>
      <c r="N16" s="46">
        <v>14</v>
      </c>
      <c r="O16" s="46">
        <v>15</v>
      </c>
      <c r="P16" s="46">
        <v>16</v>
      </c>
      <c r="Q16" s="46">
        <v>17</v>
      </c>
      <c r="R16" s="46">
        <v>18</v>
      </c>
    </row>
    <row r="17" spans="1:18" s="23" customFormat="1" ht="12.75" customHeight="1" x14ac:dyDescent="0.25">
      <c r="A17" s="586"/>
      <c r="B17" s="587"/>
      <c r="C17" s="617" t="s">
        <v>407</v>
      </c>
      <c r="D17" s="589"/>
      <c r="E17" s="586">
        <v>0</v>
      </c>
      <c r="F17" s="589">
        <f>H17+J17+R17</f>
        <v>0</v>
      </c>
      <c r="G17" s="590"/>
      <c r="H17" s="585">
        <f>G17*$P$8/1000</f>
        <v>0</v>
      </c>
      <c r="I17" s="590"/>
      <c r="J17" s="585">
        <f>I17*$P$9/1000</f>
        <v>0</v>
      </c>
      <c r="K17" s="95"/>
      <c r="L17" s="95"/>
      <c r="M17" s="95"/>
      <c r="N17" s="153"/>
      <c r="O17" s="99">
        <f t="shared" ref="O17:O80" si="0">M17*N17</f>
        <v>0</v>
      </c>
      <c r="P17" s="585">
        <f>E17*F17</f>
        <v>0</v>
      </c>
      <c r="Q17" s="585">
        <f>SUM(O17:O20)</f>
        <v>0</v>
      </c>
      <c r="R17" s="585">
        <f>Q17*1.02*1.05*$R$14</f>
        <v>0</v>
      </c>
    </row>
    <row r="18" spans="1:18" s="23" customFormat="1" x14ac:dyDescent="0.25">
      <c r="A18" s="586"/>
      <c r="B18" s="587"/>
      <c r="C18" s="617"/>
      <c r="D18" s="589"/>
      <c r="E18" s="586"/>
      <c r="F18" s="589"/>
      <c r="G18" s="590"/>
      <c r="H18" s="585"/>
      <c r="I18" s="590"/>
      <c r="J18" s="585"/>
      <c r="K18" s="95"/>
      <c r="L18" s="95"/>
      <c r="M18" s="95"/>
      <c r="N18" s="153"/>
      <c r="O18" s="99">
        <f t="shared" si="0"/>
        <v>0</v>
      </c>
      <c r="P18" s="585"/>
      <c r="Q18" s="585"/>
      <c r="R18" s="585"/>
    </row>
    <row r="19" spans="1:18" s="23" customFormat="1" x14ac:dyDescent="0.25">
      <c r="A19" s="586"/>
      <c r="B19" s="587"/>
      <c r="C19" s="617"/>
      <c r="D19" s="589"/>
      <c r="E19" s="586"/>
      <c r="F19" s="589"/>
      <c r="G19" s="590"/>
      <c r="H19" s="585"/>
      <c r="I19" s="590"/>
      <c r="J19" s="585"/>
      <c r="K19" s="95"/>
      <c r="L19" s="95"/>
      <c r="M19" s="97"/>
      <c r="N19" s="153"/>
      <c r="O19" s="99">
        <f t="shared" si="0"/>
        <v>0</v>
      </c>
      <c r="P19" s="585"/>
      <c r="Q19" s="585"/>
      <c r="R19" s="585"/>
    </row>
    <row r="20" spans="1:18" s="23" customFormat="1" x14ac:dyDescent="0.25">
      <c r="A20" s="586"/>
      <c r="B20" s="587"/>
      <c r="C20" s="617"/>
      <c r="D20" s="589"/>
      <c r="E20" s="586"/>
      <c r="F20" s="589"/>
      <c r="G20" s="590"/>
      <c r="H20" s="585"/>
      <c r="I20" s="590"/>
      <c r="J20" s="585"/>
      <c r="K20" s="95"/>
      <c r="L20" s="95"/>
      <c r="M20" s="95"/>
      <c r="N20" s="153"/>
      <c r="O20" s="99">
        <f t="shared" si="0"/>
        <v>0</v>
      </c>
      <c r="P20" s="585"/>
      <c r="Q20" s="585"/>
      <c r="R20" s="585"/>
    </row>
    <row r="21" spans="1:18" s="23" customFormat="1" ht="12.75" customHeight="1" x14ac:dyDescent="0.25">
      <c r="A21" s="586">
        <v>1</v>
      </c>
      <c r="B21" s="587" t="s">
        <v>408</v>
      </c>
      <c r="C21" s="587" t="s">
        <v>409</v>
      </c>
      <c r="D21" s="589" t="s">
        <v>78</v>
      </c>
      <c r="E21" s="588">
        <v>122</v>
      </c>
      <c r="F21" s="589">
        <f>H21+J21+R21</f>
        <v>0.86391709999999999</v>
      </c>
      <c r="G21" s="590">
        <v>0.42099999999999999</v>
      </c>
      <c r="H21" s="585">
        <f>G21*$P$8/1000</f>
        <v>0.84697621999999995</v>
      </c>
      <c r="I21" s="590">
        <v>6.0000000000000001E-3</v>
      </c>
      <c r="J21" s="585">
        <f>I21*$P$9/1000</f>
        <v>1.6940879999999998E-2</v>
      </c>
      <c r="K21" s="95"/>
      <c r="L21" s="95"/>
      <c r="M21" s="95"/>
      <c r="N21" s="153"/>
      <c r="O21" s="99">
        <f t="shared" si="0"/>
        <v>0</v>
      </c>
      <c r="P21" s="585">
        <f>E21*F21</f>
        <v>105.3978862</v>
      </c>
      <c r="Q21" s="585">
        <f>SUM(O21:O24)</f>
        <v>0</v>
      </c>
      <c r="R21" s="585">
        <f>Q21*1.02*1.05*$R$14</f>
        <v>0</v>
      </c>
    </row>
    <row r="22" spans="1:18" s="23" customFormat="1" x14ac:dyDescent="0.25">
      <c r="A22" s="586"/>
      <c r="B22" s="587"/>
      <c r="C22" s="587"/>
      <c r="D22" s="589"/>
      <c r="E22" s="588"/>
      <c r="F22" s="589"/>
      <c r="G22" s="590"/>
      <c r="H22" s="585"/>
      <c r="I22" s="590"/>
      <c r="J22" s="585"/>
      <c r="K22" s="95"/>
      <c r="L22" s="95"/>
      <c r="M22" s="95"/>
      <c r="N22" s="153"/>
      <c r="O22" s="99">
        <f t="shared" si="0"/>
        <v>0</v>
      </c>
      <c r="P22" s="585"/>
      <c r="Q22" s="585"/>
      <c r="R22" s="585"/>
    </row>
    <row r="23" spans="1:18" s="23" customFormat="1" x14ac:dyDescent="0.25">
      <c r="A23" s="586"/>
      <c r="B23" s="587"/>
      <c r="C23" s="587"/>
      <c r="D23" s="589"/>
      <c r="E23" s="588"/>
      <c r="F23" s="589"/>
      <c r="G23" s="590"/>
      <c r="H23" s="585"/>
      <c r="I23" s="590"/>
      <c r="J23" s="585"/>
      <c r="K23" s="95"/>
      <c r="L23" s="95"/>
      <c r="M23" s="97"/>
      <c r="N23" s="153"/>
      <c r="O23" s="99">
        <f t="shared" si="0"/>
        <v>0</v>
      </c>
      <c r="P23" s="585"/>
      <c r="Q23" s="585"/>
      <c r="R23" s="585"/>
    </row>
    <row r="24" spans="1:18" s="23" customFormat="1" x14ac:dyDescent="0.25">
      <c r="A24" s="586"/>
      <c r="B24" s="587"/>
      <c r="C24" s="587"/>
      <c r="D24" s="589"/>
      <c r="E24" s="588"/>
      <c r="F24" s="589"/>
      <c r="G24" s="590"/>
      <c r="H24" s="585"/>
      <c r="I24" s="590"/>
      <c r="J24" s="585"/>
      <c r="K24" s="95"/>
      <c r="L24" s="95"/>
      <c r="M24" s="95"/>
      <c r="N24" s="153"/>
      <c r="O24" s="99">
        <f t="shared" si="0"/>
        <v>0</v>
      </c>
      <c r="P24" s="585"/>
      <c r="Q24" s="585"/>
      <c r="R24" s="585"/>
    </row>
    <row r="25" spans="1:18" s="23" customFormat="1" ht="12.75" customHeight="1" x14ac:dyDescent="0.25">
      <c r="A25" s="586">
        <v>2</v>
      </c>
      <c r="B25" s="587" t="s">
        <v>220</v>
      </c>
      <c r="C25" s="587" t="s">
        <v>410</v>
      </c>
      <c r="D25" s="618" t="s">
        <v>72</v>
      </c>
      <c r="E25" s="618">
        <v>3</v>
      </c>
      <c r="F25" s="589">
        <f>H25+J25+R25</f>
        <v>0.61604007999999988</v>
      </c>
      <c r="G25" s="590">
        <v>0.30199999999999999</v>
      </c>
      <c r="H25" s="585">
        <f>G25*$P$8/1000</f>
        <v>0.60756963999999991</v>
      </c>
      <c r="I25" s="590">
        <v>3.0000000000000001E-3</v>
      </c>
      <c r="J25" s="585">
        <f>I25*$P$9/1000</f>
        <v>8.4704399999999992E-3</v>
      </c>
      <c r="K25" s="95"/>
      <c r="L25" s="95"/>
      <c r="M25" s="95"/>
      <c r="N25" s="153"/>
      <c r="O25" s="99">
        <f t="shared" si="0"/>
        <v>0</v>
      </c>
      <c r="P25" s="585">
        <f>E25*F25</f>
        <v>1.8481202399999996</v>
      </c>
      <c r="Q25" s="585">
        <f>SUM(O25:O28)</f>
        <v>0</v>
      </c>
      <c r="R25" s="585">
        <f>Q25*1.02*1.05*$R$14</f>
        <v>0</v>
      </c>
    </row>
    <row r="26" spans="1:18" s="23" customFormat="1" x14ac:dyDescent="0.25">
      <c r="A26" s="586"/>
      <c r="B26" s="587"/>
      <c r="C26" s="587"/>
      <c r="D26" s="618"/>
      <c r="E26" s="618"/>
      <c r="F26" s="589"/>
      <c r="G26" s="590"/>
      <c r="H26" s="585"/>
      <c r="I26" s="590"/>
      <c r="J26" s="585"/>
      <c r="K26" s="95"/>
      <c r="L26" s="95"/>
      <c r="M26" s="95"/>
      <c r="N26" s="153"/>
      <c r="O26" s="99">
        <f t="shared" si="0"/>
        <v>0</v>
      </c>
      <c r="P26" s="585"/>
      <c r="Q26" s="585"/>
      <c r="R26" s="585"/>
    </row>
    <row r="27" spans="1:18" s="23" customFormat="1" x14ac:dyDescent="0.25">
      <c r="A27" s="586"/>
      <c r="B27" s="587"/>
      <c r="C27" s="587"/>
      <c r="D27" s="618"/>
      <c r="E27" s="618"/>
      <c r="F27" s="589"/>
      <c r="G27" s="590"/>
      <c r="H27" s="585"/>
      <c r="I27" s="590"/>
      <c r="J27" s="585"/>
      <c r="K27" s="95"/>
      <c r="L27" s="95"/>
      <c r="M27" s="97"/>
      <c r="N27" s="153"/>
      <c r="O27" s="99">
        <f t="shared" si="0"/>
        <v>0</v>
      </c>
      <c r="P27" s="585"/>
      <c r="Q27" s="585"/>
      <c r="R27" s="585"/>
    </row>
    <row r="28" spans="1:18" s="23" customFormat="1" x14ac:dyDescent="0.25">
      <c r="A28" s="586"/>
      <c r="B28" s="587"/>
      <c r="C28" s="587"/>
      <c r="D28" s="618"/>
      <c r="E28" s="618"/>
      <c r="F28" s="589"/>
      <c r="G28" s="590"/>
      <c r="H28" s="585"/>
      <c r="I28" s="590"/>
      <c r="J28" s="585"/>
      <c r="K28" s="95"/>
      <c r="L28" s="95"/>
      <c r="M28" s="95"/>
      <c r="N28" s="153"/>
      <c r="O28" s="99">
        <f t="shared" si="0"/>
        <v>0</v>
      </c>
      <c r="P28" s="585"/>
      <c r="Q28" s="585"/>
      <c r="R28" s="585"/>
    </row>
    <row r="29" spans="1:18" s="23" customFormat="1" ht="12.75" customHeight="1" x14ac:dyDescent="0.25">
      <c r="A29" s="586">
        <v>3</v>
      </c>
      <c r="B29" s="587" t="s">
        <v>221</v>
      </c>
      <c r="C29" s="587" t="s">
        <v>411</v>
      </c>
      <c r="D29" s="618" t="s">
        <v>72</v>
      </c>
      <c r="E29" s="618">
        <v>38</v>
      </c>
      <c r="F29" s="589">
        <f>H29+J29+R29</f>
        <v>0.49815436000000002</v>
      </c>
      <c r="G29" s="590">
        <v>0.24199999999999999</v>
      </c>
      <c r="H29" s="585">
        <f>G29*$P$8/1000</f>
        <v>0.48686044000000001</v>
      </c>
      <c r="I29" s="590">
        <v>4.0000000000000001E-3</v>
      </c>
      <c r="J29" s="585">
        <f>I29*$P$9/1000</f>
        <v>1.1293920000000001E-2</v>
      </c>
      <c r="K29" s="95"/>
      <c r="L29" s="95"/>
      <c r="M29" s="95"/>
      <c r="N29" s="153"/>
      <c r="O29" s="99">
        <f t="shared" si="0"/>
        <v>0</v>
      </c>
      <c r="P29" s="585">
        <f>E29*F29</f>
        <v>18.929865679999999</v>
      </c>
      <c r="Q29" s="585">
        <f>SUM(O29:O32)</f>
        <v>0</v>
      </c>
      <c r="R29" s="585">
        <f>Q29*1.02*1.05*$R$14</f>
        <v>0</v>
      </c>
    </row>
    <row r="30" spans="1:18" s="23" customFormat="1" x14ac:dyDescent="0.25">
      <c r="A30" s="586"/>
      <c r="B30" s="587"/>
      <c r="C30" s="587"/>
      <c r="D30" s="618"/>
      <c r="E30" s="618"/>
      <c r="F30" s="589"/>
      <c r="G30" s="590"/>
      <c r="H30" s="585"/>
      <c r="I30" s="590"/>
      <c r="J30" s="585"/>
      <c r="K30" s="95"/>
      <c r="L30" s="95"/>
      <c r="M30" s="95"/>
      <c r="N30" s="153"/>
      <c r="O30" s="99">
        <f t="shared" si="0"/>
        <v>0</v>
      </c>
      <c r="P30" s="585"/>
      <c r="Q30" s="585"/>
      <c r="R30" s="585"/>
    </row>
    <row r="31" spans="1:18" s="23" customFormat="1" x14ac:dyDescent="0.25">
      <c r="A31" s="586"/>
      <c r="B31" s="587"/>
      <c r="C31" s="587"/>
      <c r="D31" s="618"/>
      <c r="E31" s="618"/>
      <c r="F31" s="589"/>
      <c r="G31" s="590"/>
      <c r="H31" s="585"/>
      <c r="I31" s="590"/>
      <c r="J31" s="585"/>
      <c r="K31" s="95"/>
      <c r="L31" s="95"/>
      <c r="M31" s="97"/>
      <c r="N31" s="153"/>
      <c r="O31" s="99">
        <f t="shared" si="0"/>
        <v>0</v>
      </c>
      <c r="P31" s="585"/>
      <c r="Q31" s="585"/>
      <c r="R31" s="585"/>
    </row>
    <row r="32" spans="1:18" s="23" customFormat="1" x14ac:dyDescent="0.25">
      <c r="A32" s="586"/>
      <c r="B32" s="587"/>
      <c r="C32" s="587"/>
      <c r="D32" s="618"/>
      <c r="E32" s="618"/>
      <c r="F32" s="589"/>
      <c r="G32" s="590"/>
      <c r="H32" s="585"/>
      <c r="I32" s="590"/>
      <c r="J32" s="585"/>
      <c r="K32" s="95"/>
      <c r="L32" s="95"/>
      <c r="M32" s="95"/>
      <c r="N32" s="153"/>
      <c r="O32" s="99">
        <f t="shared" si="0"/>
        <v>0</v>
      </c>
      <c r="P32" s="585"/>
      <c r="Q32" s="585"/>
      <c r="R32" s="585"/>
    </row>
    <row r="33" spans="1:18" ht="12.75" customHeight="1" x14ac:dyDescent="0.25">
      <c r="A33" s="586">
        <v>4</v>
      </c>
      <c r="B33" s="467" t="s">
        <v>369</v>
      </c>
      <c r="C33" s="467" t="s">
        <v>412</v>
      </c>
      <c r="D33" s="531" t="s">
        <v>72</v>
      </c>
      <c r="E33" s="461">
        <v>36</v>
      </c>
      <c r="F33" s="589">
        <f>H33+J33+R33</f>
        <v>1.4283921999999998</v>
      </c>
      <c r="G33" s="468">
        <v>0.71</v>
      </c>
      <c r="H33" s="585">
        <f>G33*$P$8/1000</f>
        <v>1.4283921999999998</v>
      </c>
      <c r="I33" s="468"/>
      <c r="J33" s="585">
        <f>I33*$P$9/1000</f>
        <v>0</v>
      </c>
      <c r="K33" s="63"/>
      <c r="L33" s="63"/>
      <c r="M33" s="63"/>
      <c r="N33" s="152"/>
      <c r="O33" s="99">
        <f t="shared" si="0"/>
        <v>0</v>
      </c>
      <c r="P33" s="585">
        <f>E33*F33</f>
        <v>51.42211919999999</v>
      </c>
      <c r="Q33" s="585">
        <f>SUM(O33:O36)</f>
        <v>0</v>
      </c>
      <c r="R33" s="585">
        <f>Q33*1.02*1.05*$R$14</f>
        <v>0</v>
      </c>
    </row>
    <row r="34" spans="1:18" x14ac:dyDescent="0.25">
      <c r="A34" s="586"/>
      <c r="B34" s="467"/>
      <c r="C34" s="467"/>
      <c r="D34" s="531"/>
      <c r="E34" s="461"/>
      <c r="F34" s="589"/>
      <c r="G34" s="468"/>
      <c r="H34" s="585"/>
      <c r="I34" s="468"/>
      <c r="J34" s="585"/>
      <c r="K34" s="63"/>
      <c r="L34" s="63"/>
      <c r="M34" s="63"/>
      <c r="N34" s="152"/>
      <c r="O34" s="99">
        <f t="shared" si="0"/>
        <v>0</v>
      </c>
      <c r="P34" s="585"/>
      <c r="Q34" s="585"/>
      <c r="R34" s="585"/>
    </row>
    <row r="35" spans="1:18" x14ac:dyDescent="0.25">
      <c r="A35" s="586"/>
      <c r="B35" s="467"/>
      <c r="C35" s="467"/>
      <c r="D35" s="531"/>
      <c r="E35" s="461"/>
      <c r="F35" s="589"/>
      <c r="G35" s="468"/>
      <c r="H35" s="585"/>
      <c r="I35" s="468"/>
      <c r="J35" s="585"/>
      <c r="K35" s="63"/>
      <c r="L35" s="63"/>
      <c r="M35" s="65"/>
      <c r="N35" s="152"/>
      <c r="O35" s="99">
        <f t="shared" si="0"/>
        <v>0</v>
      </c>
      <c r="P35" s="585"/>
      <c r="Q35" s="585"/>
      <c r="R35" s="585"/>
    </row>
    <row r="36" spans="1:18" ht="12.75" customHeight="1" x14ac:dyDescent="0.25">
      <c r="A36" s="586"/>
      <c r="B36" s="467"/>
      <c r="C36" s="467"/>
      <c r="D36" s="531"/>
      <c r="E36" s="461"/>
      <c r="F36" s="589"/>
      <c r="G36" s="468"/>
      <c r="H36" s="585"/>
      <c r="I36" s="468"/>
      <c r="J36" s="585"/>
      <c r="K36" s="63"/>
      <c r="L36" s="63"/>
      <c r="M36" s="63"/>
      <c r="N36" s="152"/>
      <c r="O36" s="99">
        <f t="shared" si="0"/>
        <v>0</v>
      </c>
      <c r="P36" s="585"/>
      <c r="Q36" s="585"/>
      <c r="R36" s="585"/>
    </row>
    <row r="37" spans="1:18" ht="12.75" customHeight="1" x14ac:dyDescent="0.25">
      <c r="A37" s="586">
        <v>5</v>
      </c>
      <c r="B37" s="467" t="s">
        <v>371</v>
      </c>
      <c r="C37" s="467" t="s">
        <v>413</v>
      </c>
      <c r="D37" s="531" t="s">
        <v>72</v>
      </c>
      <c r="E37" s="461">
        <v>32</v>
      </c>
      <c r="F37" s="589">
        <f>H37+J37+R37</f>
        <v>2.5970904799999999</v>
      </c>
      <c r="G37" s="468">
        <v>0.59199999999999997</v>
      </c>
      <c r="H37" s="585">
        <f>G37*$P$8/1000</f>
        <v>1.1909974399999999</v>
      </c>
      <c r="I37" s="468">
        <v>0.498</v>
      </c>
      <c r="J37" s="585">
        <f>I37*$P$9/1000</f>
        <v>1.40609304</v>
      </c>
      <c r="K37" s="63"/>
      <c r="L37" s="63"/>
      <c r="M37" s="63"/>
      <c r="N37" s="152"/>
      <c r="O37" s="99">
        <f t="shared" si="0"/>
        <v>0</v>
      </c>
      <c r="P37" s="585">
        <f>E37*F37</f>
        <v>83.106895359999996</v>
      </c>
      <c r="Q37" s="585">
        <f>SUM(O37:O40)</f>
        <v>0</v>
      </c>
      <c r="R37" s="585">
        <f>Q37*1.02*1.05*$R$14</f>
        <v>0</v>
      </c>
    </row>
    <row r="38" spans="1:18" ht="12.75" customHeight="1" x14ac:dyDescent="0.25">
      <c r="A38" s="586"/>
      <c r="B38" s="467"/>
      <c r="C38" s="467"/>
      <c r="D38" s="531"/>
      <c r="E38" s="461"/>
      <c r="F38" s="589"/>
      <c r="G38" s="468"/>
      <c r="H38" s="585"/>
      <c r="I38" s="468"/>
      <c r="J38" s="585"/>
      <c r="K38" s="63"/>
      <c r="L38" s="63"/>
      <c r="M38" s="63"/>
      <c r="N38" s="152"/>
      <c r="O38" s="99">
        <f t="shared" si="0"/>
        <v>0</v>
      </c>
      <c r="P38" s="585"/>
      <c r="Q38" s="585"/>
      <c r="R38" s="585"/>
    </row>
    <row r="39" spans="1:18" ht="12.75" customHeight="1" x14ac:dyDescent="0.25">
      <c r="A39" s="586"/>
      <c r="B39" s="467"/>
      <c r="C39" s="467"/>
      <c r="D39" s="531"/>
      <c r="E39" s="461"/>
      <c r="F39" s="589"/>
      <c r="G39" s="468"/>
      <c r="H39" s="585"/>
      <c r="I39" s="468"/>
      <c r="J39" s="585"/>
      <c r="K39" s="63"/>
      <c r="L39" s="63"/>
      <c r="M39" s="65"/>
      <c r="N39" s="152"/>
      <c r="O39" s="99">
        <f t="shared" si="0"/>
        <v>0</v>
      </c>
      <c r="P39" s="585"/>
      <c r="Q39" s="585"/>
      <c r="R39" s="585"/>
    </row>
    <row r="40" spans="1:18" ht="12.75" customHeight="1" x14ac:dyDescent="0.25">
      <c r="A40" s="586"/>
      <c r="B40" s="467"/>
      <c r="C40" s="467"/>
      <c r="D40" s="531"/>
      <c r="E40" s="461"/>
      <c r="F40" s="589"/>
      <c r="G40" s="468"/>
      <c r="H40" s="585"/>
      <c r="I40" s="468"/>
      <c r="J40" s="585"/>
      <c r="K40" s="63"/>
      <c r="L40" s="63"/>
      <c r="M40" s="63"/>
      <c r="N40" s="152"/>
      <c r="O40" s="99">
        <f t="shared" si="0"/>
        <v>0</v>
      </c>
      <c r="P40" s="585"/>
      <c r="Q40" s="585"/>
      <c r="R40" s="585"/>
    </row>
    <row r="41" spans="1:18" ht="12.75" customHeight="1" x14ac:dyDescent="0.25">
      <c r="A41" s="586">
        <v>6</v>
      </c>
      <c r="B41" s="508" t="s">
        <v>139</v>
      </c>
      <c r="C41" s="495" t="s">
        <v>140</v>
      </c>
      <c r="D41" s="420" t="s">
        <v>73</v>
      </c>
      <c r="E41" s="464">
        <v>4.8499999999999996</v>
      </c>
      <c r="F41" s="589">
        <f>H41+J41+R41</f>
        <v>3.3257418000000003</v>
      </c>
      <c r="G41" s="470">
        <v>0.39</v>
      </c>
      <c r="H41" s="585">
        <f>G41*$P$8/1000</f>
        <v>0.78460979999999991</v>
      </c>
      <c r="I41" s="512">
        <v>0.9</v>
      </c>
      <c r="J41" s="585">
        <f>I41*$P$9/1000</f>
        <v>2.5411320000000002</v>
      </c>
      <c r="K41" s="70"/>
      <c r="L41" s="155"/>
      <c r="M41" s="155"/>
      <c r="N41" s="155"/>
      <c r="O41" s="99">
        <f t="shared" si="0"/>
        <v>0</v>
      </c>
      <c r="P41" s="585">
        <f>E41*F41</f>
        <v>16.129847730000002</v>
      </c>
      <c r="Q41" s="585">
        <f>SUM(O41:O44)</f>
        <v>0</v>
      </c>
      <c r="R41" s="585">
        <f>Q41*1.02*1.05*$R$14</f>
        <v>0</v>
      </c>
    </row>
    <row r="42" spans="1:18" ht="12.75" customHeight="1" x14ac:dyDescent="0.25">
      <c r="A42" s="586"/>
      <c r="B42" s="509"/>
      <c r="C42" s="496"/>
      <c r="D42" s="421"/>
      <c r="E42" s="465"/>
      <c r="F42" s="589"/>
      <c r="G42" s="471"/>
      <c r="H42" s="585"/>
      <c r="I42" s="513"/>
      <c r="J42" s="585"/>
      <c r="K42" s="63"/>
      <c r="L42" s="63"/>
      <c r="M42" s="63"/>
      <c r="N42" s="152"/>
      <c r="O42" s="99">
        <f t="shared" si="0"/>
        <v>0</v>
      </c>
      <c r="P42" s="585"/>
      <c r="Q42" s="585"/>
      <c r="R42" s="585"/>
    </row>
    <row r="43" spans="1:18" ht="12.75" customHeight="1" x14ac:dyDescent="0.25">
      <c r="A43" s="586"/>
      <c r="B43" s="509"/>
      <c r="C43" s="496"/>
      <c r="D43" s="421"/>
      <c r="E43" s="465"/>
      <c r="F43" s="589"/>
      <c r="G43" s="471"/>
      <c r="H43" s="585"/>
      <c r="I43" s="513"/>
      <c r="J43" s="585"/>
      <c r="K43" s="63"/>
      <c r="L43" s="63"/>
      <c r="M43" s="65"/>
      <c r="N43" s="152"/>
      <c r="O43" s="99">
        <f t="shared" si="0"/>
        <v>0</v>
      </c>
      <c r="P43" s="585"/>
      <c r="Q43" s="585"/>
      <c r="R43" s="585"/>
    </row>
    <row r="44" spans="1:18" ht="12.75" customHeight="1" x14ac:dyDescent="0.25">
      <c r="A44" s="586"/>
      <c r="B44" s="510"/>
      <c r="C44" s="497"/>
      <c r="D44" s="422"/>
      <c r="E44" s="466"/>
      <c r="F44" s="589"/>
      <c r="G44" s="472"/>
      <c r="H44" s="585"/>
      <c r="I44" s="514"/>
      <c r="J44" s="585"/>
      <c r="K44" s="63"/>
      <c r="L44" s="63"/>
      <c r="M44" s="63"/>
      <c r="N44" s="152"/>
      <c r="O44" s="99">
        <f t="shared" si="0"/>
        <v>0</v>
      </c>
      <c r="P44" s="585"/>
      <c r="Q44" s="585"/>
      <c r="R44" s="585"/>
    </row>
    <row r="45" spans="1:18" ht="12.75" customHeight="1" x14ac:dyDescent="0.25">
      <c r="A45" s="591"/>
      <c r="B45" s="495"/>
      <c r="C45" s="555" t="s">
        <v>143</v>
      </c>
      <c r="D45" s="420"/>
      <c r="E45" s="420"/>
      <c r="F45" s="589">
        <f>H45+J45+R45</f>
        <v>0</v>
      </c>
      <c r="G45" s="470"/>
      <c r="H45" s="585">
        <f>G45*$P$8/1000</f>
        <v>0</v>
      </c>
      <c r="I45" s="470"/>
      <c r="J45" s="585">
        <f>I45*$P$9/1000</f>
        <v>0</v>
      </c>
      <c r="K45" s="63"/>
      <c r="L45" s="63"/>
      <c r="M45" s="63"/>
      <c r="N45" s="150"/>
      <c r="O45" s="99">
        <f t="shared" si="0"/>
        <v>0</v>
      </c>
      <c r="P45" s="585">
        <f>E45*F45</f>
        <v>0</v>
      </c>
      <c r="Q45" s="585">
        <f>SUM(O45:O48)</f>
        <v>0</v>
      </c>
      <c r="R45" s="585">
        <f>Q45*1.02*1.05*$R$14</f>
        <v>0</v>
      </c>
    </row>
    <row r="46" spans="1:18" ht="12.75" customHeight="1" x14ac:dyDescent="0.25">
      <c r="A46" s="592"/>
      <c r="B46" s="496"/>
      <c r="C46" s="556"/>
      <c r="D46" s="421"/>
      <c r="E46" s="421"/>
      <c r="F46" s="589"/>
      <c r="G46" s="471"/>
      <c r="H46" s="585"/>
      <c r="I46" s="471"/>
      <c r="J46" s="585"/>
      <c r="K46" s="63"/>
      <c r="L46" s="63"/>
      <c r="M46" s="63"/>
      <c r="N46" s="152"/>
      <c r="O46" s="99">
        <f t="shared" si="0"/>
        <v>0</v>
      </c>
      <c r="P46" s="585"/>
      <c r="Q46" s="585"/>
      <c r="R46" s="585"/>
    </row>
    <row r="47" spans="1:18" ht="12.75" customHeight="1" x14ac:dyDescent="0.25">
      <c r="A47" s="592"/>
      <c r="B47" s="496"/>
      <c r="C47" s="556"/>
      <c r="D47" s="421"/>
      <c r="E47" s="421"/>
      <c r="F47" s="589"/>
      <c r="G47" s="471"/>
      <c r="H47" s="585"/>
      <c r="I47" s="471"/>
      <c r="J47" s="585"/>
      <c r="K47" s="63"/>
      <c r="L47" s="63"/>
      <c r="M47" s="65"/>
      <c r="N47" s="152"/>
      <c r="O47" s="99">
        <f t="shared" si="0"/>
        <v>0</v>
      </c>
      <c r="P47" s="585"/>
      <c r="Q47" s="585"/>
      <c r="R47" s="585"/>
    </row>
    <row r="48" spans="1:18" ht="12.75" customHeight="1" x14ac:dyDescent="0.25">
      <c r="A48" s="593"/>
      <c r="B48" s="497"/>
      <c r="C48" s="557"/>
      <c r="D48" s="422"/>
      <c r="E48" s="422"/>
      <c r="F48" s="589"/>
      <c r="G48" s="472"/>
      <c r="H48" s="585"/>
      <c r="I48" s="472"/>
      <c r="J48" s="585"/>
      <c r="K48" s="63"/>
      <c r="L48" s="63"/>
      <c r="M48" s="63"/>
      <c r="N48" s="152"/>
      <c r="O48" s="99">
        <f t="shared" si="0"/>
        <v>0</v>
      </c>
      <c r="P48" s="585"/>
      <c r="Q48" s="585"/>
      <c r="R48" s="585"/>
    </row>
    <row r="49" spans="1:18" s="135" customFormat="1" ht="12.75" customHeight="1" x14ac:dyDescent="0.25">
      <c r="A49" s="428">
        <v>1</v>
      </c>
      <c r="B49" s="399" t="s">
        <v>415</v>
      </c>
      <c r="C49" s="399" t="s">
        <v>1663</v>
      </c>
      <c r="D49" s="428" t="s">
        <v>78</v>
      </c>
      <c r="E49" s="446">
        <v>28</v>
      </c>
      <c r="F49" s="577">
        <f>H49+J49+R49</f>
        <v>6.0924094271040001</v>
      </c>
      <c r="G49" s="437">
        <v>0.15</v>
      </c>
      <c r="H49" s="576">
        <f>G49*$P$8/1000</f>
        <v>0.30177299999999996</v>
      </c>
      <c r="I49" s="427">
        <v>0.11</v>
      </c>
      <c r="J49" s="576">
        <f>I49*$P$9/1000</f>
        <v>0.31058280000000005</v>
      </c>
      <c r="K49" s="139" t="s">
        <v>96</v>
      </c>
      <c r="L49" s="139" t="s">
        <v>78</v>
      </c>
      <c r="M49" s="139">
        <v>1.01</v>
      </c>
      <c r="N49" s="298">
        <v>4.7919999999999998</v>
      </c>
      <c r="O49" s="99">
        <f t="shared" si="0"/>
        <v>4.8399200000000002</v>
      </c>
      <c r="P49" s="576">
        <f>E49*F49</f>
        <v>170.587463958912</v>
      </c>
      <c r="Q49" s="576">
        <f>SUM(O49:O52)</f>
        <v>4.8399200000000002</v>
      </c>
      <c r="R49" s="576">
        <f>Q49*1.02*1.05*$R$14</f>
        <v>5.4800536271040006</v>
      </c>
    </row>
    <row r="50" spans="1:18" s="135" customFormat="1" ht="12.75" customHeight="1" x14ac:dyDescent="0.25">
      <c r="A50" s="428"/>
      <c r="B50" s="399"/>
      <c r="C50" s="399"/>
      <c r="D50" s="428"/>
      <c r="E50" s="446"/>
      <c r="F50" s="577"/>
      <c r="G50" s="437"/>
      <c r="H50" s="576"/>
      <c r="I50" s="427"/>
      <c r="J50" s="576"/>
      <c r="K50" s="139"/>
      <c r="L50" s="139"/>
      <c r="M50" s="139"/>
      <c r="N50" s="297"/>
      <c r="O50" s="99">
        <f t="shared" si="0"/>
        <v>0</v>
      </c>
      <c r="P50" s="576"/>
      <c r="Q50" s="576"/>
      <c r="R50" s="576"/>
    </row>
    <row r="51" spans="1:18" s="135" customFormat="1" ht="12.75" customHeight="1" x14ac:dyDescent="0.25">
      <c r="A51" s="428"/>
      <c r="B51" s="399"/>
      <c r="C51" s="399"/>
      <c r="D51" s="428"/>
      <c r="E51" s="446"/>
      <c r="F51" s="577"/>
      <c r="G51" s="437"/>
      <c r="H51" s="576"/>
      <c r="I51" s="427"/>
      <c r="J51" s="576"/>
      <c r="K51" s="139"/>
      <c r="L51" s="139"/>
      <c r="M51" s="142"/>
      <c r="N51" s="297"/>
      <c r="O51" s="99">
        <f t="shared" si="0"/>
        <v>0</v>
      </c>
      <c r="P51" s="576"/>
      <c r="Q51" s="576"/>
      <c r="R51" s="576"/>
    </row>
    <row r="52" spans="1:18" s="135" customFormat="1" ht="12.75" customHeight="1" x14ac:dyDescent="0.25">
      <c r="A52" s="428"/>
      <c r="B52" s="399"/>
      <c r="C52" s="399"/>
      <c r="D52" s="428"/>
      <c r="E52" s="446"/>
      <c r="F52" s="577"/>
      <c r="G52" s="437"/>
      <c r="H52" s="576"/>
      <c r="I52" s="427"/>
      <c r="J52" s="576"/>
      <c r="K52" s="139"/>
      <c r="L52" s="139"/>
      <c r="M52" s="139"/>
      <c r="N52" s="297"/>
      <c r="O52" s="99">
        <f t="shared" si="0"/>
        <v>0</v>
      </c>
      <c r="P52" s="576"/>
      <c r="Q52" s="576"/>
      <c r="R52" s="576"/>
    </row>
    <row r="53" spans="1:18" ht="12.75" customHeight="1" x14ac:dyDescent="0.25">
      <c r="A53" s="461">
        <v>1</v>
      </c>
      <c r="B53" s="467" t="s">
        <v>414</v>
      </c>
      <c r="C53" s="467" t="s">
        <v>586</v>
      </c>
      <c r="D53" s="461" t="s">
        <v>78</v>
      </c>
      <c r="E53" s="491">
        <v>20</v>
      </c>
      <c r="F53" s="589">
        <f>H53+J53+R53</f>
        <v>3.6682994031039997</v>
      </c>
      <c r="G53" s="468">
        <v>0.11</v>
      </c>
      <c r="H53" s="585">
        <f>G53*$P$8/1000</f>
        <v>0.2213002</v>
      </c>
      <c r="I53" s="469">
        <v>0.09</v>
      </c>
      <c r="J53" s="585">
        <f>I53*$P$9/1000</f>
        <v>0.25411319999999998</v>
      </c>
      <c r="K53" s="63" t="s">
        <v>96</v>
      </c>
      <c r="L53" s="63" t="s">
        <v>78</v>
      </c>
      <c r="M53" s="63">
        <v>1.01</v>
      </c>
      <c r="N53" s="153">
        <v>2.7919999999999998</v>
      </c>
      <c r="O53" s="99">
        <f t="shared" si="0"/>
        <v>2.8199199999999998</v>
      </c>
      <c r="P53" s="585">
        <f>E53*F53</f>
        <v>73.365988062079992</v>
      </c>
      <c r="Q53" s="585">
        <f>SUM(O53:O56)</f>
        <v>2.8199199999999998</v>
      </c>
      <c r="R53" s="585">
        <f>Q53*1.02*1.05*$R$14</f>
        <v>3.1928860031039998</v>
      </c>
    </row>
    <row r="54" spans="1:18" ht="12.75" customHeight="1" x14ac:dyDescent="0.25">
      <c r="A54" s="461"/>
      <c r="B54" s="467"/>
      <c r="C54" s="467"/>
      <c r="D54" s="461"/>
      <c r="E54" s="491"/>
      <c r="F54" s="589"/>
      <c r="G54" s="468"/>
      <c r="H54" s="585"/>
      <c r="I54" s="469"/>
      <c r="J54" s="585"/>
      <c r="K54" s="63"/>
      <c r="L54" s="63"/>
      <c r="M54" s="63"/>
      <c r="N54" s="152"/>
      <c r="O54" s="99">
        <f t="shared" si="0"/>
        <v>0</v>
      </c>
      <c r="P54" s="585"/>
      <c r="Q54" s="585"/>
      <c r="R54" s="585"/>
    </row>
    <row r="55" spans="1:18" ht="12.75" customHeight="1" x14ac:dyDescent="0.25">
      <c r="A55" s="461"/>
      <c r="B55" s="467"/>
      <c r="C55" s="467"/>
      <c r="D55" s="461"/>
      <c r="E55" s="491"/>
      <c r="F55" s="589"/>
      <c r="G55" s="468"/>
      <c r="H55" s="585"/>
      <c r="I55" s="469"/>
      <c r="J55" s="585"/>
      <c r="K55" s="63"/>
      <c r="L55" s="63"/>
      <c r="M55" s="65"/>
      <c r="N55" s="152"/>
      <c r="O55" s="99">
        <f t="shared" si="0"/>
        <v>0</v>
      </c>
      <c r="P55" s="585"/>
      <c r="Q55" s="585"/>
      <c r="R55" s="585"/>
    </row>
    <row r="56" spans="1:18" ht="12.75" customHeight="1" x14ac:dyDescent="0.25">
      <c r="A56" s="461"/>
      <c r="B56" s="467"/>
      <c r="C56" s="467"/>
      <c r="D56" s="461"/>
      <c r="E56" s="491"/>
      <c r="F56" s="589"/>
      <c r="G56" s="468"/>
      <c r="H56" s="585"/>
      <c r="I56" s="469"/>
      <c r="J56" s="585"/>
      <c r="K56" s="63"/>
      <c r="L56" s="63"/>
      <c r="M56" s="63"/>
      <c r="N56" s="152"/>
      <c r="O56" s="99">
        <f t="shared" si="0"/>
        <v>0</v>
      </c>
      <c r="P56" s="585"/>
      <c r="Q56" s="585"/>
      <c r="R56" s="585"/>
    </row>
    <row r="57" spans="1:18" ht="12.75" customHeight="1" x14ac:dyDescent="0.25">
      <c r="A57" s="461">
        <v>2</v>
      </c>
      <c r="B57" s="467" t="s">
        <v>226</v>
      </c>
      <c r="C57" s="467" t="s">
        <v>587</v>
      </c>
      <c r="D57" s="461" t="s">
        <v>78</v>
      </c>
      <c r="E57" s="491">
        <v>24</v>
      </c>
      <c r="F57" s="589">
        <f>H57+J57+R57</f>
        <v>1.4676222156559999</v>
      </c>
      <c r="G57" s="468">
        <v>7.0000000000000007E-2</v>
      </c>
      <c r="H57" s="585">
        <f>G57*$P$8/1000</f>
        <v>0.14082740000000002</v>
      </c>
      <c r="I57" s="469">
        <v>0.09</v>
      </c>
      <c r="J57" s="585">
        <f>I57*$P$9/1000</f>
        <v>0.25411319999999998</v>
      </c>
      <c r="K57" s="63" t="s">
        <v>96</v>
      </c>
      <c r="L57" s="63" t="s">
        <v>78</v>
      </c>
      <c r="M57" s="63">
        <v>1.01</v>
      </c>
      <c r="N57" s="153">
        <v>0.93799999999999994</v>
      </c>
      <c r="O57" s="99">
        <f t="shared" si="0"/>
        <v>0.94738</v>
      </c>
      <c r="P57" s="585">
        <f>E57*F57</f>
        <v>35.222933175743997</v>
      </c>
      <c r="Q57" s="585">
        <f>SUM(O57:O60)</f>
        <v>0.94738</v>
      </c>
      <c r="R57" s="585">
        <f>Q57*1.02*1.05*$R$14</f>
        <v>1.072681615656</v>
      </c>
    </row>
    <row r="58" spans="1:18" ht="12.75" customHeight="1" x14ac:dyDescent="0.25">
      <c r="A58" s="461"/>
      <c r="B58" s="467"/>
      <c r="C58" s="467"/>
      <c r="D58" s="461"/>
      <c r="E58" s="491"/>
      <c r="F58" s="589"/>
      <c r="G58" s="468"/>
      <c r="H58" s="585"/>
      <c r="I58" s="469"/>
      <c r="J58" s="585"/>
      <c r="K58" s="63"/>
      <c r="L58" s="63"/>
      <c r="M58" s="63"/>
      <c r="N58" s="152"/>
      <c r="O58" s="99">
        <f t="shared" si="0"/>
        <v>0</v>
      </c>
      <c r="P58" s="585"/>
      <c r="Q58" s="585"/>
      <c r="R58" s="585"/>
    </row>
    <row r="59" spans="1:18" ht="12.75" customHeight="1" x14ac:dyDescent="0.25">
      <c r="A59" s="461"/>
      <c r="B59" s="467"/>
      <c r="C59" s="467"/>
      <c r="D59" s="461"/>
      <c r="E59" s="491"/>
      <c r="F59" s="589"/>
      <c r="G59" s="468"/>
      <c r="H59" s="585"/>
      <c r="I59" s="469"/>
      <c r="J59" s="585"/>
      <c r="K59" s="63"/>
      <c r="L59" s="63"/>
      <c r="M59" s="65"/>
      <c r="N59" s="152"/>
      <c r="O59" s="99">
        <f t="shared" si="0"/>
        <v>0</v>
      </c>
      <c r="P59" s="585"/>
      <c r="Q59" s="585"/>
      <c r="R59" s="585"/>
    </row>
    <row r="60" spans="1:18" ht="12.75" customHeight="1" x14ac:dyDescent="0.25">
      <c r="A60" s="461"/>
      <c r="B60" s="467"/>
      <c r="C60" s="467"/>
      <c r="D60" s="461"/>
      <c r="E60" s="491"/>
      <c r="F60" s="589"/>
      <c r="G60" s="468"/>
      <c r="H60" s="585"/>
      <c r="I60" s="469"/>
      <c r="J60" s="585"/>
      <c r="K60" s="63"/>
      <c r="L60" s="63"/>
      <c r="M60" s="63"/>
      <c r="N60" s="152"/>
      <c r="O60" s="99">
        <f t="shared" si="0"/>
        <v>0</v>
      </c>
      <c r="P60" s="585"/>
      <c r="Q60" s="585"/>
      <c r="R60" s="585"/>
    </row>
    <row r="61" spans="1:18" ht="12.75" customHeight="1" x14ac:dyDescent="0.25">
      <c r="A61" s="461">
        <v>3</v>
      </c>
      <c r="B61" s="587" t="s">
        <v>227</v>
      </c>
      <c r="C61" s="587" t="s">
        <v>588</v>
      </c>
      <c r="D61" s="586" t="s">
        <v>78</v>
      </c>
      <c r="E61" s="588">
        <v>130</v>
      </c>
      <c r="F61" s="589">
        <f>H61+J61+R61</f>
        <v>1.8544837766</v>
      </c>
      <c r="G61" s="590">
        <v>0.37</v>
      </c>
      <c r="H61" s="585">
        <f>G61*$P$8/1000</f>
        <v>0.74437339999999996</v>
      </c>
      <c r="I61" s="590">
        <v>0.01</v>
      </c>
      <c r="J61" s="585">
        <f>I61*$P$9/1000</f>
        <v>2.8234800000000001E-2</v>
      </c>
      <c r="K61" s="153" t="s">
        <v>96</v>
      </c>
      <c r="L61" s="95" t="s">
        <v>78</v>
      </c>
      <c r="M61" s="95">
        <v>0.998</v>
      </c>
      <c r="N61" s="153">
        <v>0.875</v>
      </c>
      <c r="O61" s="99">
        <f t="shared" si="0"/>
        <v>0.87324999999999997</v>
      </c>
      <c r="P61" s="585">
        <f>E61*F61</f>
        <v>241.08289095800001</v>
      </c>
      <c r="Q61" s="585">
        <f>SUM(O61:O64)</f>
        <v>0.95550000000000002</v>
      </c>
      <c r="R61" s="585">
        <f>Q61*1.02*1.05*$R$14</f>
        <v>1.0818755766000001</v>
      </c>
    </row>
    <row r="62" spans="1:18" x14ac:dyDescent="0.25">
      <c r="A62" s="461"/>
      <c r="B62" s="587"/>
      <c r="C62" s="587"/>
      <c r="D62" s="586"/>
      <c r="E62" s="588"/>
      <c r="F62" s="589"/>
      <c r="G62" s="590"/>
      <c r="H62" s="585"/>
      <c r="I62" s="590"/>
      <c r="J62" s="585"/>
      <c r="K62" s="95"/>
      <c r="L62" s="95"/>
      <c r="M62" s="95"/>
      <c r="N62" s="153"/>
      <c r="O62" s="99">
        <f t="shared" si="0"/>
        <v>0</v>
      </c>
      <c r="P62" s="585"/>
      <c r="Q62" s="585"/>
      <c r="R62" s="585"/>
    </row>
    <row r="63" spans="1:18" x14ac:dyDescent="0.25">
      <c r="A63" s="461"/>
      <c r="B63" s="587"/>
      <c r="C63" s="587"/>
      <c r="D63" s="586"/>
      <c r="E63" s="588"/>
      <c r="F63" s="589"/>
      <c r="G63" s="590"/>
      <c r="H63" s="585"/>
      <c r="I63" s="590"/>
      <c r="J63" s="585"/>
      <c r="K63" s="153" t="s">
        <v>228</v>
      </c>
      <c r="L63" s="95" t="s">
        <v>75</v>
      </c>
      <c r="M63" s="95">
        <v>0.23499999999999999</v>
      </c>
      <c r="N63" s="153">
        <v>0.35</v>
      </c>
      <c r="O63" s="99">
        <f t="shared" si="0"/>
        <v>8.224999999999999E-2</v>
      </c>
      <c r="P63" s="585"/>
      <c r="Q63" s="585"/>
      <c r="R63" s="585"/>
    </row>
    <row r="64" spans="1:18" x14ac:dyDescent="0.25">
      <c r="A64" s="461"/>
      <c r="B64" s="587"/>
      <c r="C64" s="587"/>
      <c r="D64" s="586"/>
      <c r="E64" s="588"/>
      <c r="F64" s="589"/>
      <c r="G64" s="590"/>
      <c r="H64" s="585"/>
      <c r="I64" s="590"/>
      <c r="J64" s="585"/>
      <c r="K64" s="153"/>
      <c r="L64" s="153"/>
      <c r="M64" s="153"/>
      <c r="N64" s="153"/>
      <c r="O64" s="99">
        <f t="shared" si="0"/>
        <v>0</v>
      </c>
      <c r="P64" s="585"/>
      <c r="Q64" s="585"/>
      <c r="R64" s="585"/>
    </row>
    <row r="65" spans="1:18" x14ac:dyDescent="0.25">
      <c r="A65" s="461">
        <v>4</v>
      </c>
      <c r="B65" s="587" t="s">
        <v>229</v>
      </c>
      <c r="C65" s="587" t="s">
        <v>589</v>
      </c>
      <c r="D65" s="586" t="s">
        <v>78</v>
      </c>
      <c r="E65" s="588">
        <v>82</v>
      </c>
      <c r="F65" s="589">
        <f>H65+J65+R65</f>
        <v>1.1962612924407998</v>
      </c>
      <c r="G65" s="590">
        <v>0.38</v>
      </c>
      <c r="H65" s="585">
        <f>G65*$P$8/1000</f>
        <v>0.76449159999999994</v>
      </c>
      <c r="I65" s="590"/>
      <c r="J65" s="585">
        <f>I65*$P$9/1000</f>
        <v>0</v>
      </c>
      <c r="K65" s="153" t="s">
        <v>96</v>
      </c>
      <c r="L65" s="95" t="s">
        <v>78</v>
      </c>
      <c r="M65" s="95">
        <v>0.998</v>
      </c>
      <c r="N65" s="153">
        <v>0.33300000000000002</v>
      </c>
      <c r="O65" s="99">
        <f t="shared" si="0"/>
        <v>0.33233400000000002</v>
      </c>
      <c r="P65" s="585">
        <f>E65*F65</f>
        <v>98.093425980145582</v>
      </c>
      <c r="Q65" s="585">
        <f>SUM(O65:O68)</f>
        <v>0.38133400000000001</v>
      </c>
      <c r="R65" s="585">
        <f>Q65*1.02*1.05*$R$14</f>
        <v>0.43176969244079999</v>
      </c>
    </row>
    <row r="66" spans="1:18" x14ac:dyDescent="0.25">
      <c r="A66" s="461"/>
      <c r="B66" s="587"/>
      <c r="C66" s="587"/>
      <c r="D66" s="586"/>
      <c r="E66" s="588"/>
      <c r="F66" s="589"/>
      <c r="G66" s="590"/>
      <c r="H66" s="585"/>
      <c r="I66" s="590"/>
      <c r="J66" s="585"/>
      <c r="K66" s="95"/>
      <c r="L66" s="95"/>
      <c r="M66" s="95"/>
      <c r="N66" s="153"/>
      <c r="O66" s="99">
        <f t="shared" si="0"/>
        <v>0</v>
      </c>
      <c r="P66" s="585"/>
      <c r="Q66" s="585"/>
      <c r="R66" s="585"/>
    </row>
    <row r="67" spans="1:18" x14ac:dyDescent="0.25">
      <c r="A67" s="461"/>
      <c r="B67" s="587"/>
      <c r="C67" s="587"/>
      <c r="D67" s="586"/>
      <c r="E67" s="588"/>
      <c r="F67" s="589"/>
      <c r="G67" s="590"/>
      <c r="H67" s="585"/>
      <c r="I67" s="590"/>
      <c r="J67" s="585"/>
      <c r="K67" s="95" t="s">
        <v>228</v>
      </c>
      <c r="L67" s="153" t="s">
        <v>75</v>
      </c>
      <c r="M67" s="95">
        <v>0.14000000000000001</v>
      </c>
      <c r="N67" s="153">
        <v>0.35</v>
      </c>
      <c r="O67" s="99">
        <f t="shared" si="0"/>
        <v>4.9000000000000002E-2</v>
      </c>
      <c r="P67" s="585"/>
      <c r="Q67" s="585"/>
      <c r="R67" s="585"/>
    </row>
    <row r="68" spans="1:18" x14ac:dyDescent="0.25">
      <c r="A68" s="461"/>
      <c r="B68" s="587"/>
      <c r="C68" s="587"/>
      <c r="D68" s="586"/>
      <c r="E68" s="588"/>
      <c r="F68" s="589"/>
      <c r="G68" s="590"/>
      <c r="H68" s="585"/>
      <c r="I68" s="590"/>
      <c r="J68" s="585"/>
      <c r="K68" s="153"/>
      <c r="L68" s="153"/>
      <c r="M68" s="153"/>
      <c r="N68" s="153"/>
      <c r="O68" s="99">
        <f t="shared" si="0"/>
        <v>0</v>
      </c>
      <c r="P68" s="585"/>
      <c r="Q68" s="585"/>
      <c r="R68" s="585"/>
    </row>
    <row r="69" spans="1:18" x14ac:dyDescent="0.25">
      <c r="A69" s="461">
        <v>6</v>
      </c>
      <c r="B69" s="587" t="s">
        <v>233</v>
      </c>
      <c r="C69" s="587" t="s">
        <v>590</v>
      </c>
      <c r="D69" s="586" t="s">
        <v>72</v>
      </c>
      <c r="E69" s="586">
        <v>9</v>
      </c>
      <c r="F69" s="589">
        <f>H69+J69+R69</f>
        <v>15.976921706799999</v>
      </c>
      <c r="G69" s="590">
        <v>1.49</v>
      </c>
      <c r="H69" s="585">
        <f>G69*$P$8/1000</f>
        <v>2.9976117999999996</v>
      </c>
      <c r="I69" s="590">
        <v>0.13</v>
      </c>
      <c r="J69" s="585">
        <f>I69*$P$9/1000</f>
        <v>0.36705240000000006</v>
      </c>
      <c r="K69" s="95" t="s">
        <v>234</v>
      </c>
      <c r="L69" s="95" t="s">
        <v>72</v>
      </c>
      <c r="M69" s="95">
        <v>1</v>
      </c>
      <c r="N69" s="153">
        <v>11.138999999999999</v>
      </c>
      <c r="O69" s="99">
        <f t="shared" si="0"/>
        <v>11.138999999999999</v>
      </c>
      <c r="P69" s="585">
        <f>E69*F69</f>
        <v>143.79229536119999</v>
      </c>
      <c r="Q69" s="585">
        <f>SUM(O69:O72)</f>
        <v>11.138999999999999</v>
      </c>
      <c r="R69" s="585">
        <f>Q69*1.02*1.05*$R$14</f>
        <v>12.612257506799999</v>
      </c>
    </row>
    <row r="70" spans="1:18" x14ac:dyDescent="0.25">
      <c r="A70" s="461"/>
      <c r="B70" s="587"/>
      <c r="C70" s="587"/>
      <c r="D70" s="586"/>
      <c r="E70" s="586"/>
      <c r="F70" s="589"/>
      <c r="G70" s="590"/>
      <c r="H70" s="585"/>
      <c r="I70" s="590"/>
      <c r="J70" s="585"/>
      <c r="K70" s="95"/>
      <c r="L70" s="95"/>
      <c r="M70" s="95"/>
      <c r="N70" s="153"/>
      <c r="O70" s="99">
        <f t="shared" si="0"/>
        <v>0</v>
      </c>
      <c r="P70" s="585"/>
      <c r="Q70" s="585"/>
      <c r="R70" s="585"/>
    </row>
    <row r="71" spans="1:18" x14ac:dyDescent="0.25">
      <c r="A71" s="461"/>
      <c r="B71" s="587"/>
      <c r="C71" s="587"/>
      <c r="D71" s="586"/>
      <c r="E71" s="586"/>
      <c r="F71" s="589"/>
      <c r="G71" s="590"/>
      <c r="H71" s="585"/>
      <c r="I71" s="590"/>
      <c r="J71" s="585"/>
      <c r="K71" s="95"/>
      <c r="L71" s="95"/>
      <c r="M71" s="97"/>
      <c r="N71" s="153"/>
      <c r="O71" s="99">
        <f t="shared" si="0"/>
        <v>0</v>
      </c>
      <c r="P71" s="585"/>
      <c r="Q71" s="585"/>
      <c r="R71" s="585"/>
    </row>
    <row r="72" spans="1:18" x14ac:dyDescent="0.25">
      <c r="A72" s="461"/>
      <c r="B72" s="587"/>
      <c r="C72" s="587"/>
      <c r="D72" s="586"/>
      <c r="E72" s="586"/>
      <c r="F72" s="589"/>
      <c r="G72" s="590"/>
      <c r="H72" s="585"/>
      <c r="I72" s="590"/>
      <c r="J72" s="585"/>
      <c r="K72" s="95"/>
      <c r="L72" s="95"/>
      <c r="M72" s="95"/>
      <c r="N72" s="153"/>
      <c r="O72" s="99">
        <f t="shared" si="0"/>
        <v>0</v>
      </c>
      <c r="P72" s="585"/>
      <c r="Q72" s="585"/>
      <c r="R72" s="585"/>
    </row>
    <row r="73" spans="1:18" x14ac:dyDescent="0.25">
      <c r="A73" s="461">
        <v>7</v>
      </c>
      <c r="B73" s="587" t="s">
        <v>380</v>
      </c>
      <c r="C73" s="587" t="s">
        <v>381</v>
      </c>
      <c r="D73" s="586" t="s">
        <v>72</v>
      </c>
      <c r="E73" s="586">
        <v>42</v>
      </c>
      <c r="F73" s="589">
        <f>H73+J73+R73</f>
        <v>18.2170014272</v>
      </c>
      <c r="G73" s="590">
        <v>1.06</v>
      </c>
      <c r="H73" s="585">
        <f>G73*$P$8/1000</f>
        <v>2.1325292</v>
      </c>
      <c r="I73" s="590">
        <v>0.06</v>
      </c>
      <c r="J73" s="585">
        <f>I73*$P$9/1000</f>
        <v>0.1694088</v>
      </c>
      <c r="K73" s="95" t="s">
        <v>235</v>
      </c>
      <c r="L73" s="95" t="s">
        <v>72</v>
      </c>
      <c r="M73" s="95">
        <v>1</v>
      </c>
      <c r="N73" s="95">
        <v>13.028</v>
      </c>
      <c r="O73" s="99">
        <f t="shared" si="0"/>
        <v>13.028</v>
      </c>
      <c r="P73" s="585">
        <f>E73*F73</f>
        <v>765.11405994239999</v>
      </c>
      <c r="Q73" s="585">
        <f>SUM(O73:O76)</f>
        <v>14.056000000000001</v>
      </c>
      <c r="R73" s="585">
        <f>Q73*1.02*1.05*$R$14</f>
        <v>15.9150634272</v>
      </c>
    </row>
    <row r="74" spans="1:18" x14ac:dyDescent="0.25">
      <c r="A74" s="461"/>
      <c r="B74" s="587"/>
      <c r="C74" s="587"/>
      <c r="D74" s="586"/>
      <c r="E74" s="586"/>
      <c r="F74" s="589"/>
      <c r="G74" s="590"/>
      <c r="H74" s="585"/>
      <c r="I74" s="590"/>
      <c r="J74" s="585"/>
      <c r="K74" s="95" t="s">
        <v>236</v>
      </c>
      <c r="L74" s="95" t="s">
        <v>72</v>
      </c>
      <c r="M74" s="95">
        <v>1</v>
      </c>
      <c r="N74" s="95">
        <v>1.028</v>
      </c>
      <c r="O74" s="99">
        <f t="shared" si="0"/>
        <v>1.028</v>
      </c>
      <c r="P74" s="585"/>
      <c r="Q74" s="585"/>
      <c r="R74" s="585"/>
    </row>
    <row r="75" spans="1:18" x14ac:dyDescent="0.25">
      <c r="A75" s="461"/>
      <c r="B75" s="587"/>
      <c r="C75" s="587"/>
      <c r="D75" s="586"/>
      <c r="E75" s="586"/>
      <c r="F75" s="589"/>
      <c r="G75" s="590"/>
      <c r="H75" s="585"/>
      <c r="I75" s="590"/>
      <c r="J75" s="585"/>
      <c r="K75" s="95"/>
      <c r="L75" s="95"/>
      <c r="M75" s="95"/>
      <c r="N75" s="95">
        <v>0</v>
      </c>
      <c r="O75" s="99">
        <f t="shared" si="0"/>
        <v>0</v>
      </c>
      <c r="P75" s="585"/>
      <c r="Q75" s="585"/>
      <c r="R75" s="585"/>
    </row>
    <row r="76" spans="1:18" x14ac:dyDescent="0.25">
      <c r="A76" s="461"/>
      <c r="B76" s="587"/>
      <c r="C76" s="587"/>
      <c r="D76" s="586"/>
      <c r="E76" s="586"/>
      <c r="F76" s="589"/>
      <c r="G76" s="590"/>
      <c r="H76" s="585"/>
      <c r="I76" s="590"/>
      <c r="J76" s="585"/>
      <c r="K76" s="95"/>
      <c r="L76" s="95"/>
      <c r="M76" s="95"/>
      <c r="N76" s="95">
        <v>0</v>
      </c>
      <c r="O76" s="99">
        <f t="shared" si="0"/>
        <v>0</v>
      </c>
      <c r="P76" s="585"/>
      <c r="Q76" s="585"/>
      <c r="R76" s="585"/>
    </row>
    <row r="77" spans="1:18" x14ac:dyDescent="0.25">
      <c r="A77" s="461">
        <v>9</v>
      </c>
      <c r="B77" s="587" t="s">
        <v>239</v>
      </c>
      <c r="C77" s="587" t="s">
        <v>880</v>
      </c>
      <c r="D77" s="586" t="s">
        <v>97</v>
      </c>
      <c r="E77" s="586">
        <v>5</v>
      </c>
      <c r="F77" s="589">
        <f>H77+J77+R77</f>
        <v>19.536315327200001</v>
      </c>
      <c r="G77" s="590">
        <v>1.66</v>
      </c>
      <c r="H77" s="585">
        <f>G77*$P$8/1000</f>
        <v>3.3396211999999994</v>
      </c>
      <c r="I77" s="590">
        <v>0.2</v>
      </c>
      <c r="J77" s="585">
        <f>I77*$P$9/1000</f>
        <v>0.56469599999999998</v>
      </c>
      <c r="K77" s="95" t="s">
        <v>240</v>
      </c>
      <c r="L77" s="95" t="s">
        <v>72</v>
      </c>
      <c r="M77" s="95">
        <v>1</v>
      </c>
      <c r="N77" s="153">
        <v>12.778</v>
      </c>
      <c r="O77" s="99">
        <f t="shared" si="0"/>
        <v>12.778</v>
      </c>
      <c r="P77" s="585">
        <f>E77*F77</f>
        <v>97.681576636000003</v>
      </c>
      <c r="Q77" s="585">
        <f>SUM(O77:O80)</f>
        <v>13.806000000000001</v>
      </c>
      <c r="R77" s="585">
        <f>Q77*1.02*1.05*$R$14</f>
        <v>15.631998127200001</v>
      </c>
    </row>
    <row r="78" spans="1:18" x14ac:dyDescent="0.25">
      <c r="A78" s="461"/>
      <c r="B78" s="587"/>
      <c r="C78" s="587"/>
      <c r="D78" s="586"/>
      <c r="E78" s="586"/>
      <c r="F78" s="589"/>
      <c r="G78" s="590"/>
      <c r="H78" s="585"/>
      <c r="I78" s="590"/>
      <c r="J78" s="585"/>
      <c r="K78" s="95" t="s">
        <v>236</v>
      </c>
      <c r="L78" s="95" t="s">
        <v>72</v>
      </c>
      <c r="M78" s="95">
        <v>1</v>
      </c>
      <c r="N78" s="95">
        <v>1.028</v>
      </c>
      <c r="O78" s="99">
        <f t="shared" si="0"/>
        <v>1.028</v>
      </c>
      <c r="P78" s="585"/>
      <c r="Q78" s="585"/>
      <c r="R78" s="585"/>
    </row>
    <row r="79" spans="1:18" x14ac:dyDescent="0.25">
      <c r="A79" s="461"/>
      <c r="B79" s="587"/>
      <c r="C79" s="587"/>
      <c r="D79" s="586"/>
      <c r="E79" s="586"/>
      <c r="F79" s="589"/>
      <c r="G79" s="590"/>
      <c r="H79" s="585"/>
      <c r="I79" s="590"/>
      <c r="J79" s="585"/>
      <c r="K79" s="95"/>
      <c r="L79" s="95"/>
      <c r="M79" s="95"/>
      <c r="N79" s="153"/>
      <c r="O79" s="99">
        <f t="shared" si="0"/>
        <v>0</v>
      </c>
      <c r="P79" s="585"/>
      <c r="Q79" s="585"/>
      <c r="R79" s="585"/>
    </row>
    <row r="80" spans="1:18" x14ac:dyDescent="0.25">
      <c r="A80" s="461"/>
      <c r="B80" s="587"/>
      <c r="C80" s="587"/>
      <c r="D80" s="586"/>
      <c r="E80" s="586"/>
      <c r="F80" s="589"/>
      <c r="G80" s="590"/>
      <c r="H80" s="585"/>
      <c r="I80" s="590"/>
      <c r="J80" s="585"/>
      <c r="K80" s="95"/>
      <c r="L80" s="95"/>
      <c r="M80" s="95"/>
      <c r="N80" s="153"/>
      <c r="O80" s="99">
        <f t="shared" si="0"/>
        <v>0</v>
      </c>
      <c r="P80" s="585"/>
      <c r="Q80" s="585"/>
      <c r="R80" s="585"/>
    </row>
    <row r="81" spans="1:18" x14ac:dyDescent="0.25">
      <c r="A81" s="461">
        <v>11</v>
      </c>
      <c r="B81" s="587" t="s">
        <v>237</v>
      </c>
      <c r="C81" s="587" t="s">
        <v>591</v>
      </c>
      <c r="D81" s="586" t="s">
        <v>72</v>
      </c>
      <c r="E81" s="586">
        <v>2</v>
      </c>
      <c r="F81" s="589">
        <f>H81+J81+R81</f>
        <v>1.8355652272</v>
      </c>
      <c r="G81" s="590">
        <v>0.28999999999999998</v>
      </c>
      <c r="H81" s="585">
        <f>G81*$P$8/1000</f>
        <v>0.58342779999999994</v>
      </c>
      <c r="I81" s="590">
        <v>0.02</v>
      </c>
      <c r="J81" s="585">
        <f>I81*$P$9/1000</f>
        <v>5.6469600000000002E-2</v>
      </c>
      <c r="K81" s="95" t="s">
        <v>238</v>
      </c>
      <c r="L81" s="95" t="s">
        <v>72</v>
      </c>
      <c r="M81" s="95">
        <v>1</v>
      </c>
      <c r="N81" s="153">
        <v>1.056</v>
      </c>
      <c r="O81" s="99">
        <f t="shared" ref="O81:O144" si="1">M81*N81</f>
        <v>1.056</v>
      </c>
      <c r="P81" s="585">
        <f>E81*F81</f>
        <v>3.6711304544000001</v>
      </c>
      <c r="Q81" s="585">
        <f>SUM(O81:O84)</f>
        <v>1.056</v>
      </c>
      <c r="R81" s="585">
        <f>Q81*1.02*1.05*$R$14</f>
        <v>1.1956678272000001</v>
      </c>
    </row>
    <row r="82" spans="1:18" x14ac:dyDescent="0.25">
      <c r="A82" s="461"/>
      <c r="B82" s="587"/>
      <c r="C82" s="587"/>
      <c r="D82" s="586"/>
      <c r="E82" s="586"/>
      <c r="F82" s="589"/>
      <c r="G82" s="590"/>
      <c r="H82" s="585"/>
      <c r="I82" s="590"/>
      <c r="J82" s="585"/>
      <c r="K82" s="95"/>
      <c r="L82" s="95"/>
      <c r="M82" s="95"/>
      <c r="N82" s="153"/>
      <c r="O82" s="99">
        <f t="shared" si="1"/>
        <v>0</v>
      </c>
      <c r="P82" s="585"/>
      <c r="Q82" s="585"/>
      <c r="R82" s="585"/>
    </row>
    <row r="83" spans="1:18" x14ac:dyDescent="0.25">
      <c r="A83" s="461"/>
      <c r="B83" s="587"/>
      <c r="C83" s="587"/>
      <c r="D83" s="586"/>
      <c r="E83" s="586"/>
      <c r="F83" s="589"/>
      <c r="G83" s="590"/>
      <c r="H83" s="585"/>
      <c r="I83" s="590"/>
      <c r="J83" s="585"/>
      <c r="K83" s="95"/>
      <c r="L83" s="95"/>
      <c r="M83" s="97"/>
      <c r="N83" s="153"/>
      <c r="O83" s="99">
        <f t="shared" si="1"/>
        <v>0</v>
      </c>
      <c r="P83" s="585"/>
      <c r="Q83" s="585"/>
      <c r="R83" s="585"/>
    </row>
    <row r="84" spans="1:18" x14ac:dyDescent="0.25">
      <c r="A84" s="461"/>
      <c r="B84" s="587"/>
      <c r="C84" s="587"/>
      <c r="D84" s="586"/>
      <c r="E84" s="586"/>
      <c r="F84" s="589"/>
      <c r="G84" s="590"/>
      <c r="H84" s="585"/>
      <c r="I84" s="590"/>
      <c r="J84" s="585"/>
      <c r="K84" s="95"/>
      <c r="L84" s="95"/>
      <c r="M84" s="95"/>
      <c r="N84" s="153"/>
      <c r="O84" s="99">
        <f t="shared" si="1"/>
        <v>0</v>
      </c>
      <c r="P84" s="585"/>
      <c r="Q84" s="585"/>
      <c r="R84" s="585"/>
    </row>
    <row r="85" spans="1:18" x14ac:dyDescent="0.25">
      <c r="A85" s="461">
        <v>12</v>
      </c>
      <c r="B85" s="467" t="s">
        <v>384</v>
      </c>
      <c r="C85" s="467" t="s">
        <v>385</v>
      </c>
      <c r="D85" s="467" t="s">
        <v>108</v>
      </c>
      <c r="E85" s="461">
        <v>1</v>
      </c>
      <c r="F85" s="589">
        <f>H85+J85+R85</f>
        <v>11.426722857199998</v>
      </c>
      <c r="G85" s="468">
        <v>5.17</v>
      </c>
      <c r="H85" s="585">
        <f>G85*$P$8/1000</f>
        <v>10.401109399999999</v>
      </c>
      <c r="I85" s="468">
        <v>0.03</v>
      </c>
      <c r="J85" s="585">
        <f>I85*$P$9/1000</f>
        <v>8.4704399999999999E-2</v>
      </c>
      <c r="K85" s="63" t="s">
        <v>386</v>
      </c>
      <c r="L85" s="152" t="s">
        <v>72</v>
      </c>
      <c r="M85" s="152">
        <v>1</v>
      </c>
      <c r="N85" s="152">
        <v>9.6000000000000002E-2</v>
      </c>
      <c r="O85" s="99">
        <f t="shared" si="1"/>
        <v>9.6000000000000002E-2</v>
      </c>
      <c r="P85" s="585">
        <f>E85*F85</f>
        <v>11.426722857199998</v>
      </c>
      <c r="Q85" s="585">
        <f>SUM(O85:O88)</f>
        <v>0.83099999999999996</v>
      </c>
      <c r="R85" s="585">
        <f>Q85*1.02*1.05*$R$14</f>
        <v>0.94090905719999984</v>
      </c>
    </row>
    <row r="86" spans="1:18" x14ac:dyDescent="0.25">
      <c r="A86" s="461"/>
      <c r="B86" s="467"/>
      <c r="C86" s="467"/>
      <c r="D86" s="461"/>
      <c r="E86" s="461"/>
      <c r="F86" s="589"/>
      <c r="G86" s="468"/>
      <c r="H86" s="585"/>
      <c r="I86" s="468"/>
      <c r="J86" s="585"/>
      <c r="K86" s="63" t="s">
        <v>387</v>
      </c>
      <c r="L86" s="152" t="s">
        <v>72</v>
      </c>
      <c r="M86" s="152">
        <v>1</v>
      </c>
      <c r="N86" s="152">
        <v>0.214</v>
      </c>
      <c r="O86" s="99">
        <f t="shared" si="1"/>
        <v>0.214</v>
      </c>
      <c r="P86" s="585"/>
      <c r="Q86" s="585"/>
      <c r="R86" s="585"/>
    </row>
    <row r="87" spans="1:18" x14ac:dyDescent="0.25">
      <c r="A87" s="461"/>
      <c r="B87" s="467"/>
      <c r="C87" s="467"/>
      <c r="D87" s="461"/>
      <c r="E87" s="461"/>
      <c r="F87" s="589"/>
      <c r="G87" s="468"/>
      <c r="H87" s="585"/>
      <c r="I87" s="468"/>
      <c r="J87" s="585"/>
      <c r="K87" s="63" t="s">
        <v>388</v>
      </c>
      <c r="L87" s="152" t="s">
        <v>72</v>
      </c>
      <c r="M87" s="152">
        <v>1</v>
      </c>
      <c r="N87" s="152">
        <v>0.52100000000000002</v>
      </c>
      <c r="O87" s="99">
        <f t="shared" si="1"/>
        <v>0.52100000000000002</v>
      </c>
      <c r="P87" s="585"/>
      <c r="Q87" s="585"/>
      <c r="R87" s="585"/>
    </row>
    <row r="88" spans="1:18" x14ac:dyDescent="0.25">
      <c r="A88" s="461"/>
      <c r="B88" s="467"/>
      <c r="C88" s="467"/>
      <c r="D88" s="461"/>
      <c r="E88" s="461"/>
      <c r="F88" s="589"/>
      <c r="G88" s="468"/>
      <c r="H88" s="585"/>
      <c r="I88" s="468"/>
      <c r="J88" s="585"/>
      <c r="K88" s="63"/>
      <c r="L88" s="63"/>
      <c r="M88" s="63"/>
      <c r="N88" s="152"/>
      <c r="O88" s="99">
        <f t="shared" si="1"/>
        <v>0</v>
      </c>
      <c r="P88" s="585"/>
      <c r="Q88" s="585"/>
      <c r="R88" s="585"/>
    </row>
    <row r="89" spans="1:18" s="136" customFormat="1" x14ac:dyDescent="0.25">
      <c r="A89" s="428">
        <v>13</v>
      </c>
      <c r="B89" s="396" t="s">
        <v>90</v>
      </c>
      <c r="C89" s="399" t="s">
        <v>1664</v>
      </c>
      <c r="D89" s="428" t="s">
        <v>79</v>
      </c>
      <c r="E89" s="436">
        <v>9</v>
      </c>
      <c r="F89" s="577">
        <f>H89+J89+R89</f>
        <v>2.2130019999999999</v>
      </c>
      <c r="G89" s="437">
        <v>1.1000000000000001</v>
      </c>
      <c r="H89" s="576">
        <f>G89*$P$8/1000</f>
        <v>2.2130019999999999</v>
      </c>
      <c r="I89" s="437"/>
      <c r="J89" s="576">
        <f>I89*$P$9/1000</f>
        <v>0</v>
      </c>
      <c r="K89" s="139"/>
      <c r="L89" s="139"/>
      <c r="M89" s="139"/>
      <c r="N89" s="297"/>
      <c r="O89" s="99">
        <f t="shared" si="1"/>
        <v>0</v>
      </c>
      <c r="P89" s="576">
        <f>E89*F89</f>
        <v>19.917017999999999</v>
      </c>
      <c r="Q89" s="576">
        <f>SUM(O89:O92)</f>
        <v>0</v>
      </c>
      <c r="R89" s="576">
        <f>Q89*1.02*1.05*$R$14</f>
        <v>0</v>
      </c>
    </row>
    <row r="90" spans="1:18" s="136" customFormat="1" x14ac:dyDescent="0.25">
      <c r="A90" s="428"/>
      <c r="B90" s="397"/>
      <c r="C90" s="399"/>
      <c r="D90" s="428"/>
      <c r="E90" s="436"/>
      <c r="F90" s="577"/>
      <c r="G90" s="437"/>
      <c r="H90" s="576"/>
      <c r="I90" s="437"/>
      <c r="J90" s="576"/>
      <c r="K90" s="139"/>
      <c r="L90" s="139"/>
      <c r="M90" s="139"/>
      <c r="N90" s="297"/>
      <c r="O90" s="99">
        <f t="shared" si="1"/>
        <v>0</v>
      </c>
      <c r="P90" s="576"/>
      <c r="Q90" s="576"/>
      <c r="R90" s="576"/>
    </row>
    <row r="91" spans="1:18" s="136" customFormat="1" x14ac:dyDescent="0.25">
      <c r="A91" s="428"/>
      <c r="B91" s="397"/>
      <c r="C91" s="399"/>
      <c r="D91" s="428"/>
      <c r="E91" s="436"/>
      <c r="F91" s="577"/>
      <c r="G91" s="437"/>
      <c r="H91" s="576"/>
      <c r="I91" s="437"/>
      <c r="J91" s="576"/>
      <c r="K91" s="139"/>
      <c r="L91" s="139"/>
      <c r="M91" s="142"/>
      <c r="N91" s="297"/>
      <c r="O91" s="99">
        <f t="shared" si="1"/>
        <v>0</v>
      </c>
      <c r="P91" s="576"/>
      <c r="Q91" s="576"/>
      <c r="R91" s="576"/>
    </row>
    <row r="92" spans="1:18" s="136" customFormat="1" x14ac:dyDescent="0.25">
      <c r="A92" s="428"/>
      <c r="B92" s="398"/>
      <c r="C92" s="399"/>
      <c r="D92" s="428"/>
      <c r="E92" s="436"/>
      <c r="F92" s="577"/>
      <c r="G92" s="437"/>
      <c r="H92" s="576"/>
      <c r="I92" s="437"/>
      <c r="J92" s="576"/>
      <c r="K92" s="139"/>
      <c r="L92" s="139"/>
      <c r="M92" s="139"/>
      <c r="N92" s="297"/>
      <c r="O92" s="99">
        <f t="shared" si="1"/>
        <v>0</v>
      </c>
      <c r="P92" s="576"/>
      <c r="Q92" s="576"/>
      <c r="R92" s="576"/>
    </row>
    <row r="93" spans="1:18" s="136" customFormat="1" x14ac:dyDescent="0.25">
      <c r="A93" s="428">
        <v>14</v>
      </c>
      <c r="B93" s="396" t="s">
        <v>638</v>
      </c>
      <c r="C93" s="396" t="s">
        <v>1665</v>
      </c>
      <c r="D93" s="393" t="s">
        <v>77</v>
      </c>
      <c r="E93" s="436">
        <v>87</v>
      </c>
      <c r="F93" s="436">
        <f>H93+J93+R93</f>
        <v>0.34613438600000002</v>
      </c>
      <c r="G93" s="437">
        <v>4.8999999999999998E-3</v>
      </c>
      <c r="H93" s="419">
        <f>G93*$P$8/1000</f>
        <v>9.8579180000000002E-3</v>
      </c>
      <c r="I93" s="437">
        <v>0.1191</v>
      </c>
      <c r="J93" s="419">
        <f>I93*$P$9/1000</f>
        <v>0.336276468</v>
      </c>
      <c r="K93" s="139"/>
      <c r="L93" s="139"/>
      <c r="M93" s="139"/>
      <c r="N93" s="298"/>
      <c r="O93" s="99">
        <f t="shared" si="1"/>
        <v>0</v>
      </c>
      <c r="P93" s="412">
        <f>E93*F93</f>
        <v>30.113691582000001</v>
      </c>
      <c r="Q93" s="412">
        <f>SUM(O93:O96)</f>
        <v>0</v>
      </c>
      <c r="R93" s="412">
        <f>Q93*1.02*1.05*$R$14</f>
        <v>0</v>
      </c>
    </row>
    <row r="94" spans="1:18" s="136" customFormat="1" x14ac:dyDescent="0.25">
      <c r="A94" s="428"/>
      <c r="B94" s="397"/>
      <c r="C94" s="397"/>
      <c r="D94" s="394"/>
      <c r="E94" s="436"/>
      <c r="F94" s="436"/>
      <c r="G94" s="437"/>
      <c r="H94" s="419"/>
      <c r="I94" s="437"/>
      <c r="J94" s="419"/>
      <c r="K94" s="139"/>
      <c r="L94" s="139"/>
      <c r="M94" s="139"/>
      <c r="N94" s="297"/>
      <c r="O94" s="99">
        <f t="shared" si="1"/>
        <v>0</v>
      </c>
      <c r="P94" s="413"/>
      <c r="Q94" s="413"/>
      <c r="R94" s="413"/>
    </row>
    <row r="95" spans="1:18" s="136" customFormat="1" x14ac:dyDescent="0.25">
      <c r="A95" s="428"/>
      <c r="B95" s="397"/>
      <c r="C95" s="397"/>
      <c r="D95" s="394"/>
      <c r="E95" s="436"/>
      <c r="F95" s="436"/>
      <c r="G95" s="437"/>
      <c r="H95" s="419"/>
      <c r="I95" s="437"/>
      <c r="J95" s="419"/>
      <c r="K95" s="139"/>
      <c r="L95" s="139"/>
      <c r="M95" s="139"/>
      <c r="N95" s="297"/>
      <c r="O95" s="99">
        <f t="shared" si="1"/>
        <v>0</v>
      </c>
      <c r="P95" s="413"/>
      <c r="Q95" s="413"/>
      <c r="R95" s="413"/>
    </row>
    <row r="96" spans="1:18" s="136" customFormat="1" x14ac:dyDescent="0.25">
      <c r="A96" s="428"/>
      <c r="B96" s="398"/>
      <c r="C96" s="398"/>
      <c r="D96" s="395"/>
      <c r="E96" s="436"/>
      <c r="F96" s="436"/>
      <c r="G96" s="437"/>
      <c r="H96" s="419"/>
      <c r="I96" s="437"/>
      <c r="J96" s="419"/>
      <c r="K96" s="139"/>
      <c r="L96" s="139"/>
      <c r="M96" s="139"/>
      <c r="N96" s="297"/>
      <c r="O96" s="99">
        <f t="shared" si="1"/>
        <v>0</v>
      </c>
      <c r="P96" s="414"/>
      <c r="Q96" s="414"/>
      <c r="R96" s="414"/>
    </row>
    <row r="97" spans="1:18" s="136" customFormat="1" x14ac:dyDescent="0.25">
      <c r="A97" s="428">
        <v>15</v>
      </c>
      <c r="B97" s="396" t="s">
        <v>1666</v>
      </c>
      <c r="C97" s="396" t="s">
        <v>1667</v>
      </c>
      <c r="D97" s="393" t="s">
        <v>77</v>
      </c>
      <c r="E97" s="436">
        <v>18</v>
      </c>
      <c r="F97" s="436">
        <f>H97+J97+R97</f>
        <v>0.27121768440000005</v>
      </c>
      <c r="G97" s="437">
        <v>6.0600000000000003E-3</v>
      </c>
      <c r="H97" s="419">
        <f>G97*$P$8/1000</f>
        <v>1.21916292E-2</v>
      </c>
      <c r="I97" s="437">
        <v>9.1740000000000002E-2</v>
      </c>
      <c r="J97" s="419">
        <f>I97*$P$9/1000</f>
        <v>0.25902605520000005</v>
      </c>
      <c r="K97" s="139"/>
      <c r="L97" s="139"/>
      <c r="M97" s="139"/>
      <c r="N97" s="298"/>
      <c r="O97" s="99">
        <f t="shared" si="1"/>
        <v>0</v>
      </c>
      <c r="P97" s="412">
        <f>E97*F97</f>
        <v>4.8819183192000004</v>
      </c>
      <c r="Q97" s="412">
        <f>SUM(O97:O100)</f>
        <v>0</v>
      </c>
      <c r="R97" s="412">
        <f>Q97*1.02*1.05*$R$14</f>
        <v>0</v>
      </c>
    </row>
    <row r="98" spans="1:18" s="136" customFormat="1" x14ac:dyDescent="0.25">
      <c r="A98" s="428"/>
      <c r="B98" s="397"/>
      <c r="C98" s="397"/>
      <c r="D98" s="394"/>
      <c r="E98" s="436"/>
      <c r="F98" s="436"/>
      <c r="G98" s="437"/>
      <c r="H98" s="419"/>
      <c r="I98" s="437"/>
      <c r="J98" s="419"/>
      <c r="K98" s="139"/>
      <c r="L98" s="139"/>
      <c r="M98" s="139"/>
      <c r="N98" s="297"/>
      <c r="O98" s="99">
        <f t="shared" si="1"/>
        <v>0</v>
      </c>
      <c r="P98" s="413"/>
      <c r="Q98" s="413"/>
      <c r="R98" s="413"/>
    </row>
    <row r="99" spans="1:18" s="136" customFormat="1" x14ac:dyDescent="0.25">
      <c r="A99" s="428"/>
      <c r="B99" s="397"/>
      <c r="C99" s="397"/>
      <c r="D99" s="394"/>
      <c r="E99" s="436"/>
      <c r="F99" s="436"/>
      <c r="G99" s="437"/>
      <c r="H99" s="419"/>
      <c r="I99" s="437"/>
      <c r="J99" s="419"/>
      <c r="K99" s="139"/>
      <c r="L99" s="139"/>
      <c r="M99" s="139"/>
      <c r="N99" s="297"/>
      <c r="O99" s="99">
        <f t="shared" si="1"/>
        <v>0</v>
      </c>
      <c r="P99" s="413"/>
      <c r="Q99" s="413"/>
      <c r="R99" s="413"/>
    </row>
    <row r="100" spans="1:18" s="136" customFormat="1" x14ac:dyDescent="0.25">
      <c r="A100" s="428"/>
      <c r="B100" s="398"/>
      <c r="C100" s="398"/>
      <c r="D100" s="395"/>
      <c r="E100" s="436"/>
      <c r="F100" s="436"/>
      <c r="G100" s="437"/>
      <c r="H100" s="419"/>
      <c r="I100" s="437"/>
      <c r="J100" s="419"/>
      <c r="K100" s="139"/>
      <c r="L100" s="139"/>
      <c r="M100" s="139"/>
      <c r="N100" s="297"/>
      <c r="O100" s="99">
        <f t="shared" si="1"/>
        <v>0</v>
      </c>
      <c r="P100" s="414"/>
      <c r="Q100" s="414"/>
      <c r="R100" s="414"/>
    </row>
    <row r="101" spans="1:18" x14ac:dyDescent="0.25">
      <c r="A101" s="461">
        <v>14</v>
      </c>
      <c r="B101" s="467" t="s">
        <v>376</v>
      </c>
      <c r="C101" s="467" t="s">
        <v>389</v>
      </c>
      <c r="D101" s="461" t="s">
        <v>79</v>
      </c>
      <c r="E101" s="491">
        <v>12</v>
      </c>
      <c r="F101" s="589">
        <f>H101+J101+R101</f>
        <v>4.2814944400000003</v>
      </c>
      <c r="G101" s="468">
        <v>0.89</v>
      </c>
      <c r="H101" s="585">
        <f>G101*$P$8/1000</f>
        <v>1.7905198</v>
      </c>
      <c r="I101" s="468"/>
      <c r="J101" s="585">
        <f>I101*$P$9/1000</f>
        <v>0</v>
      </c>
      <c r="K101" s="63" t="s">
        <v>378</v>
      </c>
      <c r="L101" s="63" t="s">
        <v>79</v>
      </c>
      <c r="M101" s="63">
        <v>1.1000000000000001</v>
      </c>
      <c r="N101" s="153">
        <v>2</v>
      </c>
      <c r="O101" s="99">
        <f t="shared" si="1"/>
        <v>2.2000000000000002</v>
      </c>
      <c r="P101" s="585">
        <f>E101*F101</f>
        <v>51.377933280000008</v>
      </c>
      <c r="Q101" s="585">
        <f>SUM(O101:O104)</f>
        <v>2.2000000000000002</v>
      </c>
      <c r="R101" s="585">
        <f>Q101*1.02*1.05*$R$14</f>
        <v>2.4909746400000001</v>
      </c>
    </row>
    <row r="102" spans="1:18" x14ac:dyDescent="0.25">
      <c r="A102" s="461"/>
      <c r="B102" s="467"/>
      <c r="C102" s="467"/>
      <c r="D102" s="461"/>
      <c r="E102" s="491"/>
      <c r="F102" s="589"/>
      <c r="G102" s="468"/>
      <c r="H102" s="585"/>
      <c r="I102" s="468"/>
      <c r="J102" s="585"/>
      <c r="K102" s="63"/>
      <c r="L102" s="63"/>
      <c r="M102" s="63"/>
      <c r="N102" s="56">
        <v>0</v>
      </c>
      <c r="O102" s="99">
        <f t="shared" si="1"/>
        <v>0</v>
      </c>
      <c r="P102" s="585"/>
      <c r="Q102" s="585"/>
      <c r="R102" s="585"/>
    </row>
    <row r="103" spans="1:18" x14ac:dyDescent="0.25">
      <c r="A103" s="461"/>
      <c r="B103" s="467"/>
      <c r="C103" s="467"/>
      <c r="D103" s="461"/>
      <c r="E103" s="491"/>
      <c r="F103" s="589"/>
      <c r="G103" s="468"/>
      <c r="H103" s="585"/>
      <c r="I103" s="468"/>
      <c r="J103" s="585"/>
      <c r="K103" s="63"/>
      <c r="L103" s="63"/>
      <c r="M103" s="65"/>
      <c r="N103" s="56">
        <v>0</v>
      </c>
      <c r="O103" s="99">
        <f t="shared" si="1"/>
        <v>0</v>
      </c>
      <c r="P103" s="585"/>
      <c r="Q103" s="585"/>
      <c r="R103" s="585"/>
    </row>
    <row r="104" spans="1:18" x14ac:dyDescent="0.25">
      <c r="A104" s="461"/>
      <c r="B104" s="467"/>
      <c r="C104" s="467"/>
      <c r="D104" s="461"/>
      <c r="E104" s="491"/>
      <c r="F104" s="589"/>
      <c r="G104" s="468"/>
      <c r="H104" s="585"/>
      <c r="I104" s="468"/>
      <c r="J104" s="585"/>
      <c r="K104" s="63"/>
      <c r="L104" s="63"/>
      <c r="M104" s="63"/>
      <c r="N104" s="56">
        <v>0</v>
      </c>
      <c r="O104" s="99">
        <f t="shared" si="1"/>
        <v>0</v>
      </c>
      <c r="P104" s="585"/>
      <c r="Q104" s="585"/>
      <c r="R104" s="585"/>
    </row>
    <row r="105" spans="1:18" x14ac:dyDescent="0.25">
      <c r="A105" s="461">
        <v>15</v>
      </c>
      <c r="B105" s="467" t="s">
        <v>390</v>
      </c>
      <c r="C105" s="467" t="s">
        <v>391</v>
      </c>
      <c r="D105" s="461" t="s">
        <v>91</v>
      </c>
      <c r="E105" s="461">
        <v>6.12</v>
      </c>
      <c r="F105" s="589">
        <f>H105+J105+R105</f>
        <v>92.372599853584802</v>
      </c>
      <c r="G105" s="468">
        <v>6.96</v>
      </c>
      <c r="H105" s="585">
        <f>G105*$P$8/1000</f>
        <v>14.0022672</v>
      </c>
      <c r="I105" s="468">
        <v>5.08</v>
      </c>
      <c r="J105" s="585">
        <f>I105*$P$9/1000</f>
        <v>14.343278400000001</v>
      </c>
      <c r="K105" s="63" t="s">
        <v>392</v>
      </c>
      <c r="L105" s="63" t="s">
        <v>79</v>
      </c>
      <c r="M105" s="63">
        <v>0.68</v>
      </c>
      <c r="N105" s="152">
        <v>60</v>
      </c>
      <c r="O105" s="99">
        <f t="shared" si="1"/>
        <v>40.800000000000004</v>
      </c>
      <c r="P105" s="585">
        <f>E105*F105</f>
        <v>565.32031110393905</v>
      </c>
      <c r="Q105" s="585">
        <f>SUM(O105:O108)</f>
        <v>56.547954000000004</v>
      </c>
      <c r="R105" s="585">
        <f>Q105*1.02*1.05*$R$14</f>
        <v>64.027054253584808</v>
      </c>
    </row>
    <row r="106" spans="1:18" x14ac:dyDescent="0.25">
      <c r="A106" s="461"/>
      <c r="B106" s="467"/>
      <c r="C106" s="467"/>
      <c r="D106" s="461"/>
      <c r="E106" s="461"/>
      <c r="F106" s="589"/>
      <c r="G106" s="468"/>
      <c r="H106" s="585"/>
      <c r="I106" s="468"/>
      <c r="J106" s="585"/>
      <c r="K106" s="63" t="s">
        <v>393</v>
      </c>
      <c r="L106" s="63" t="s">
        <v>79</v>
      </c>
      <c r="M106" s="63">
        <v>0.41299999999999998</v>
      </c>
      <c r="N106" s="152">
        <v>28.058</v>
      </c>
      <c r="O106" s="99">
        <f t="shared" si="1"/>
        <v>11.587954</v>
      </c>
      <c r="P106" s="585"/>
      <c r="Q106" s="585"/>
      <c r="R106" s="585"/>
    </row>
    <row r="107" spans="1:18" x14ac:dyDescent="0.25">
      <c r="A107" s="461"/>
      <c r="B107" s="467"/>
      <c r="C107" s="467"/>
      <c r="D107" s="461"/>
      <c r="E107" s="461"/>
      <c r="F107" s="589"/>
      <c r="G107" s="468"/>
      <c r="H107" s="585"/>
      <c r="I107" s="468"/>
      <c r="J107" s="585"/>
      <c r="K107" s="63" t="s">
        <v>110</v>
      </c>
      <c r="L107" s="63" t="s">
        <v>73</v>
      </c>
      <c r="M107" s="56">
        <v>1.6E-2</v>
      </c>
      <c r="N107" s="152">
        <v>260</v>
      </c>
      <c r="O107" s="99">
        <f t="shared" si="1"/>
        <v>4.16</v>
      </c>
      <c r="P107" s="585"/>
      <c r="Q107" s="585"/>
      <c r="R107" s="585"/>
    </row>
    <row r="108" spans="1:18" x14ac:dyDescent="0.25">
      <c r="A108" s="461"/>
      <c r="B108" s="467"/>
      <c r="C108" s="467"/>
      <c r="D108" s="461"/>
      <c r="E108" s="461"/>
      <c r="F108" s="589"/>
      <c r="G108" s="468"/>
      <c r="H108" s="585"/>
      <c r="I108" s="468"/>
      <c r="J108" s="585"/>
      <c r="K108" s="63"/>
      <c r="L108" s="63"/>
      <c r="M108" s="63"/>
      <c r="N108" s="152"/>
      <c r="O108" s="99">
        <f t="shared" si="1"/>
        <v>0</v>
      </c>
      <c r="P108" s="585"/>
      <c r="Q108" s="585"/>
      <c r="R108" s="585"/>
    </row>
    <row r="109" spans="1:18" x14ac:dyDescent="0.25">
      <c r="A109" s="461">
        <v>16</v>
      </c>
      <c r="B109" s="467" t="s">
        <v>93</v>
      </c>
      <c r="C109" s="467" t="s">
        <v>359</v>
      </c>
      <c r="D109" s="461" t="s">
        <v>72</v>
      </c>
      <c r="E109" s="461">
        <v>3</v>
      </c>
      <c r="F109" s="589">
        <f>H109+J109+R109</f>
        <v>84.919589999999999</v>
      </c>
      <c r="G109" s="468"/>
      <c r="H109" s="585">
        <f>G109*$P$8/1000</f>
        <v>0</v>
      </c>
      <c r="I109" s="468"/>
      <c r="J109" s="585">
        <f>I109*$P$9/1000</f>
        <v>0</v>
      </c>
      <c r="K109" s="63" t="s">
        <v>360</v>
      </c>
      <c r="L109" s="63" t="s">
        <v>72</v>
      </c>
      <c r="M109" s="63">
        <v>1</v>
      </c>
      <c r="N109" s="152">
        <v>75</v>
      </c>
      <c r="O109" s="99">
        <f t="shared" si="1"/>
        <v>75</v>
      </c>
      <c r="P109" s="585">
        <f>E109*F109</f>
        <v>254.75877</v>
      </c>
      <c r="Q109" s="585">
        <f>SUM(O109:O112)</f>
        <v>75</v>
      </c>
      <c r="R109" s="585">
        <f>Q109*1.02*1.05*$R$14</f>
        <v>84.919589999999999</v>
      </c>
    </row>
    <row r="110" spans="1:18" x14ac:dyDescent="0.25">
      <c r="A110" s="461"/>
      <c r="B110" s="467"/>
      <c r="C110" s="467"/>
      <c r="D110" s="461"/>
      <c r="E110" s="461"/>
      <c r="F110" s="589"/>
      <c r="G110" s="468"/>
      <c r="H110" s="585"/>
      <c r="I110" s="468"/>
      <c r="J110" s="585"/>
      <c r="K110" s="63"/>
      <c r="L110" s="63"/>
      <c r="M110" s="63"/>
      <c r="N110" s="152"/>
      <c r="O110" s="99">
        <f t="shared" si="1"/>
        <v>0</v>
      </c>
      <c r="P110" s="585"/>
      <c r="Q110" s="585"/>
      <c r="R110" s="585"/>
    </row>
    <row r="111" spans="1:18" x14ac:dyDescent="0.25">
      <c r="A111" s="461"/>
      <c r="B111" s="467"/>
      <c r="C111" s="467"/>
      <c r="D111" s="461"/>
      <c r="E111" s="461"/>
      <c r="F111" s="589"/>
      <c r="G111" s="468"/>
      <c r="H111" s="585"/>
      <c r="I111" s="468"/>
      <c r="J111" s="585"/>
      <c r="K111" s="63"/>
      <c r="L111" s="63"/>
      <c r="M111" s="65"/>
      <c r="N111" s="152"/>
      <c r="O111" s="99">
        <f t="shared" si="1"/>
        <v>0</v>
      </c>
      <c r="P111" s="585"/>
      <c r="Q111" s="585"/>
      <c r="R111" s="585"/>
    </row>
    <row r="112" spans="1:18" x14ac:dyDescent="0.25">
      <c r="A112" s="461"/>
      <c r="B112" s="467"/>
      <c r="C112" s="467"/>
      <c r="D112" s="461"/>
      <c r="E112" s="461"/>
      <c r="F112" s="589"/>
      <c r="G112" s="468"/>
      <c r="H112" s="585"/>
      <c r="I112" s="468"/>
      <c r="J112" s="585"/>
      <c r="K112" s="63"/>
      <c r="L112" s="63"/>
      <c r="M112" s="63"/>
      <c r="N112" s="152"/>
      <c r="O112" s="99">
        <f t="shared" si="1"/>
        <v>0</v>
      </c>
      <c r="P112" s="585"/>
      <c r="Q112" s="585"/>
      <c r="R112" s="585"/>
    </row>
    <row r="113" spans="1:18" x14ac:dyDescent="0.25">
      <c r="A113" s="461">
        <v>17</v>
      </c>
      <c r="B113" s="467" t="s">
        <v>361</v>
      </c>
      <c r="C113" s="467" t="s">
        <v>362</v>
      </c>
      <c r="D113" s="461" t="s">
        <v>73</v>
      </c>
      <c r="E113" s="461">
        <v>0.1</v>
      </c>
      <c r="F113" s="589">
        <f>H113+J113+R113</f>
        <v>573.73068363072002</v>
      </c>
      <c r="G113" s="468">
        <v>13.8</v>
      </c>
      <c r="H113" s="585">
        <f>G113*$P$8/1000</f>
        <v>27.763116</v>
      </c>
      <c r="I113" s="468">
        <v>32.1</v>
      </c>
      <c r="J113" s="585">
        <f>I113*$P$9/1000</f>
        <v>90.633707999999999</v>
      </c>
      <c r="K113" s="63" t="s">
        <v>363</v>
      </c>
      <c r="L113" s="63" t="s">
        <v>73</v>
      </c>
      <c r="M113" s="63">
        <v>1</v>
      </c>
      <c r="N113" s="152">
        <v>400</v>
      </c>
      <c r="O113" s="99">
        <f t="shared" si="1"/>
        <v>400</v>
      </c>
      <c r="P113" s="585">
        <f>E113*F113</f>
        <v>57.373068363072008</v>
      </c>
      <c r="Q113" s="585">
        <f>SUM(O113:O116)</f>
        <v>402.1456</v>
      </c>
      <c r="R113" s="585">
        <f>Q113*1.02*1.05*$R$14</f>
        <v>455.33385963071999</v>
      </c>
    </row>
    <row r="114" spans="1:18" x14ac:dyDescent="0.25">
      <c r="A114" s="461"/>
      <c r="B114" s="467"/>
      <c r="C114" s="467"/>
      <c r="D114" s="461"/>
      <c r="E114" s="461"/>
      <c r="F114" s="589"/>
      <c r="G114" s="468"/>
      <c r="H114" s="585"/>
      <c r="I114" s="468"/>
      <c r="J114" s="585"/>
      <c r="K114" s="63"/>
      <c r="L114" s="63"/>
      <c r="M114" s="63"/>
      <c r="N114" s="152"/>
      <c r="O114" s="99">
        <f t="shared" si="1"/>
        <v>0</v>
      </c>
      <c r="P114" s="585"/>
      <c r="Q114" s="585"/>
      <c r="R114" s="585"/>
    </row>
    <row r="115" spans="1:18" x14ac:dyDescent="0.25">
      <c r="A115" s="461"/>
      <c r="B115" s="467"/>
      <c r="C115" s="467"/>
      <c r="D115" s="461"/>
      <c r="E115" s="461"/>
      <c r="F115" s="589"/>
      <c r="G115" s="468"/>
      <c r="H115" s="585"/>
      <c r="I115" s="468"/>
      <c r="J115" s="585"/>
      <c r="K115" s="63" t="s">
        <v>111</v>
      </c>
      <c r="L115" s="63" t="s">
        <v>75</v>
      </c>
      <c r="M115" s="102">
        <v>2.4</v>
      </c>
      <c r="N115" s="152">
        <v>0.89400000000000002</v>
      </c>
      <c r="O115" s="99">
        <f t="shared" si="1"/>
        <v>2.1456</v>
      </c>
      <c r="P115" s="585"/>
      <c r="Q115" s="585"/>
      <c r="R115" s="585"/>
    </row>
    <row r="116" spans="1:18" x14ac:dyDescent="0.25">
      <c r="A116" s="461"/>
      <c r="B116" s="467"/>
      <c r="C116" s="467"/>
      <c r="D116" s="461"/>
      <c r="E116" s="461"/>
      <c r="F116" s="589"/>
      <c r="G116" s="468"/>
      <c r="H116" s="585"/>
      <c r="I116" s="468"/>
      <c r="J116" s="585"/>
      <c r="K116" s="63"/>
      <c r="L116" s="63"/>
      <c r="M116" s="63"/>
      <c r="N116" s="152"/>
      <c r="O116" s="99">
        <f t="shared" si="1"/>
        <v>0</v>
      </c>
      <c r="P116" s="585"/>
      <c r="Q116" s="585"/>
      <c r="R116" s="585"/>
    </row>
    <row r="117" spans="1:18" x14ac:dyDescent="0.25">
      <c r="A117" s="461">
        <v>18</v>
      </c>
      <c r="B117" s="467" t="s">
        <v>364</v>
      </c>
      <c r="C117" s="467" t="s">
        <v>365</v>
      </c>
      <c r="D117" s="461" t="s">
        <v>73</v>
      </c>
      <c r="E117" s="461">
        <v>0.2</v>
      </c>
      <c r="F117" s="589">
        <f>H117+J117+R117</f>
        <v>533.02416399999993</v>
      </c>
      <c r="G117" s="468">
        <v>38</v>
      </c>
      <c r="H117" s="585">
        <f>G117*$P$8/1000</f>
        <v>76.449160000000006</v>
      </c>
      <c r="I117" s="468">
        <v>1.3</v>
      </c>
      <c r="J117" s="585">
        <f>I117*$P$9/1000</f>
        <v>3.6705240000000003</v>
      </c>
      <c r="K117" s="63" t="s">
        <v>366</v>
      </c>
      <c r="L117" s="63" t="s">
        <v>73</v>
      </c>
      <c r="M117" s="63">
        <v>1</v>
      </c>
      <c r="N117" s="152">
        <v>400</v>
      </c>
      <c r="O117" s="99">
        <f t="shared" si="1"/>
        <v>400</v>
      </c>
      <c r="P117" s="585">
        <f>E117*F117</f>
        <v>106.6048328</v>
      </c>
      <c r="Q117" s="585">
        <f>SUM(O117:O120)</f>
        <v>400</v>
      </c>
      <c r="R117" s="585">
        <f>Q117*1.02*1.05*$R$14</f>
        <v>452.90447999999998</v>
      </c>
    </row>
    <row r="118" spans="1:18" x14ac:dyDescent="0.25">
      <c r="A118" s="461"/>
      <c r="B118" s="467"/>
      <c r="C118" s="467"/>
      <c r="D118" s="461"/>
      <c r="E118" s="461"/>
      <c r="F118" s="589"/>
      <c r="G118" s="468"/>
      <c r="H118" s="585"/>
      <c r="I118" s="468"/>
      <c r="J118" s="585"/>
      <c r="K118" s="63" t="s">
        <v>367</v>
      </c>
      <c r="L118" s="63"/>
      <c r="M118" s="63"/>
      <c r="N118" s="152"/>
      <c r="O118" s="99">
        <f t="shared" si="1"/>
        <v>0</v>
      </c>
      <c r="P118" s="585"/>
      <c r="Q118" s="585"/>
      <c r="R118" s="585"/>
    </row>
    <row r="119" spans="1:18" x14ac:dyDescent="0.25">
      <c r="A119" s="461"/>
      <c r="B119" s="467"/>
      <c r="C119" s="467"/>
      <c r="D119" s="461"/>
      <c r="E119" s="461"/>
      <c r="F119" s="589"/>
      <c r="G119" s="468"/>
      <c r="H119" s="585"/>
      <c r="I119" s="468"/>
      <c r="J119" s="585"/>
      <c r="K119" s="63"/>
      <c r="L119" s="63"/>
      <c r="M119" s="65"/>
      <c r="N119" s="152"/>
      <c r="O119" s="99">
        <f t="shared" si="1"/>
        <v>0</v>
      </c>
      <c r="P119" s="585"/>
      <c r="Q119" s="585"/>
      <c r="R119" s="585"/>
    </row>
    <row r="120" spans="1:18" x14ac:dyDescent="0.25">
      <c r="A120" s="461"/>
      <c r="B120" s="467"/>
      <c r="C120" s="467"/>
      <c r="D120" s="461"/>
      <c r="E120" s="461"/>
      <c r="F120" s="589"/>
      <c r="G120" s="468"/>
      <c r="H120" s="585"/>
      <c r="I120" s="468"/>
      <c r="J120" s="585"/>
      <c r="K120" s="63"/>
      <c r="L120" s="63"/>
      <c r="M120" s="63"/>
      <c r="N120" s="152"/>
      <c r="O120" s="99">
        <f t="shared" si="1"/>
        <v>0</v>
      </c>
      <c r="P120" s="585"/>
      <c r="Q120" s="585"/>
      <c r="R120" s="585"/>
    </row>
    <row r="121" spans="1:18" x14ac:dyDescent="0.25">
      <c r="A121" s="461">
        <v>19</v>
      </c>
      <c r="B121" s="467" t="s">
        <v>394</v>
      </c>
      <c r="C121" s="467" t="s">
        <v>288</v>
      </c>
      <c r="D121" s="461" t="s">
        <v>91</v>
      </c>
      <c r="E121" s="491">
        <v>36</v>
      </c>
      <c r="F121" s="589">
        <f>H121+J121+R121</f>
        <v>1.1306428399999999</v>
      </c>
      <c r="G121" s="468">
        <v>0.56200000000000006</v>
      </c>
      <c r="H121" s="585">
        <f>G121*$P$8/1000</f>
        <v>1.1306428399999999</v>
      </c>
      <c r="I121" s="468"/>
      <c r="J121" s="585">
        <f>I121*$P$9/1000</f>
        <v>0</v>
      </c>
      <c r="K121" s="63"/>
      <c r="L121" s="63"/>
      <c r="M121" s="63"/>
      <c r="N121" s="152"/>
      <c r="O121" s="99">
        <f t="shared" si="1"/>
        <v>0</v>
      </c>
      <c r="P121" s="585">
        <f>E121*F121</f>
        <v>40.703142239999998</v>
      </c>
      <c r="Q121" s="585">
        <f>SUM(O121:O124)</f>
        <v>0</v>
      </c>
      <c r="R121" s="585">
        <f>Q121*1.02*1.05*$R$14</f>
        <v>0</v>
      </c>
    </row>
    <row r="122" spans="1:18" x14ac:dyDescent="0.25">
      <c r="A122" s="461"/>
      <c r="B122" s="467"/>
      <c r="C122" s="467"/>
      <c r="D122" s="461"/>
      <c r="E122" s="491"/>
      <c r="F122" s="589"/>
      <c r="G122" s="468"/>
      <c r="H122" s="585"/>
      <c r="I122" s="468"/>
      <c r="J122" s="585"/>
      <c r="K122" s="63"/>
      <c r="L122" s="63"/>
      <c r="M122" s="63"/>
      <c r="N122" s="152"/>
      <c r="O122" s="99">
        <f t="shared" si="1"/>
        <v>0</v>
      </c>
      <c r="P122" s="585"/>
      <c r="Q122" s="585"/>
      <c r="R122" s="585"/>
    </row>
    <row r="123" spans="1:18" x14ac:dyDescent="0.25">
      <c r="A123" s="461"/>
      <c r="B123" s="467"/>
      <c r="C123" s="467"/>
      <c r="D123" s="461"/>
      <c r="E123" s="491"/>
      <c r="F123" s="589"/>
      <c r="G123" s="468"/>
      <c r="H123" s="585"/>
      <c r="I123" s="468"/>
      <c r="J123" s="585"/>
      <c r="K123" s="63"/>
      <c r="L123" s="63"/>
      <c r="M123" s="65"/>
      <c r="N123" s="152"/>
      <c r="O123" s="99">
        <f t="shared" si="1"/>
        <v>0</v>
      </c>
      <c r="P123" s="585"/>
      <c r="Q123" s="585"/>
      <c r="R123" s="585"/>
    </row>
    <row r="124" spans="1:18" x14ac:dyDescent="0.25">
      <c r="A124" s="461"/>
      <c r="B124" s="467"/>
      <c r="C124" s="467"/>
      <c r="D124" s="461"/>
      <c r="E124" s="491"/>
      <c r="F124" s="589"/>
      <c r="G124" s="468"/>
      <c r="H124" s="585"/>
      <c r="I124" s="468"/>
      <c r="J124" s="585"/>
      <c r="K124" s="63"/>
      <c r="L124" s="63"/>
      <c r="M124" s="63"/>
      <c r="N124" s="152"/>
      <c r="O124" s="99">
        <f t="shared" si="1"/>
        <v>0</v>
      </c>
      <c r="P124" s="585"/>
      <c r="Q124" s="585"/>
      <c r="R124" s="585"/>
    </row>
    <row r="125" spans="1:18" x14ac:dyDescent="0.25">
      <c r="A125" s="461">
        <v>20</v>
      </c>
      <c r="B125" s="467" t="s">
        <v>107</v>
      </c>
      <c r="C125" s="467" t="s">
        <v>709</v>
      </c>
      <c r="D125" s="461" t="s">
        <v>73</v>
      </c>
      <c r="E125" s="531">
        <v>32.4</v>
      </c>
      <c r="F125" s="589">
        <f>H125+J125+R125</f>
        <v>3.3458600000000001</v>
      </c>
      <c r="G125" s="468">
        <v>0.4</v>
      </c>
      <c r="H125" s="585">
        <f>G125*$P$8/1000</f>
        <v>0.80472800000000011</v>
      </c>
      <c r="I125" s="530">
        <v>0.9</v>
      </c>
      <c r="J125" s="585">
        <f>I125*$P$9/1000</f>
        <v>2.5411320000000002</v>
      </c>
      <c r="K125" s="63"/>
      <c r="L125" s="63"/>
      <c r="M125" s="63"/>
      <c r="N125" s="152"/>
      <c r="O125" s="99">
        <f t="shared" si="1"/>
        <v>0</v>
      </c>
      <c r="P125" s="585">
        <f>E125*F125</f>
        <v>108.40586399999999</v>
      </c>
      <c r="Q125" s="585">
        <f>SUM(O125:O128)</f>
        <v>0</v>
      </c>
      <c r="R125" s="585">
        <f>Q125*1.02*1.05*$R$14</f>
        <v>0</v>
      </c>
    </row>
    <row r="126" spans="1:18" x14ac:dyDescent="0.25">
      <c r="A126" s="461"/>
      <c r="B126" s="467"/>
      <c r="C126" s="467"/>
      <c r="D126" s="461"/>
      <c r="E126" s="531"/>
      <c r="F126" s="589"/>
      <c r="G126" s="468"/>
      <c r="H126" s="585"/>
      <c r="I126" s="530"/>
      <c r="J126" s="585"/>
      <c r="K126" s="63"/>
      <c r="L126" s="63"/>
      <c r="M126" s="63"/>
      <c r="N126" s="152"/>
      <c r="O126" s="99">
        <f t="shared" si="1"/>
        <v>0</v>
      </c>
      <c r="P126" s="585"/>
      <c r="Q126" s="585"/>
      <c r="R126" s="585"/>
    </row>
    <row r="127" spans="1:18" x14ac:dyDescent="0.25">
      <c r="A127" s="461"/>
      <c r="B127" s="467"/>
      <c r="C127" s="467"/>
      <c r="D127" s="461"/>
      <c r="E127" s="531"/>
      <c r="F127" s="589"/>
      <c r="G127" s="468"/>
      <c r="H127" s="585"/>
      <c r="I127" s="530"/>
      <c r="J127" s="585"/>
      <c r="K127" s="63"/>
      <c r="L127" s="63"/>
      <c r="M127" s="65"/>
      <c r="N127" s="152"/>
      <c r="O127" s="99">
        <f t="shared" si="1"/>
        <v>0</v>
      </c>
      <c r="P127" s="585"/>
      <c r="Q127" s="585"/>
      <c r="R127" s="585"/>
    </row>
    <row r="128" spans="1:18" x14ac:dyDescent="0.25">
      <c r="A128" s="461"/>
      <c r="B128" s="467"/>
      <c r="C128" s="467"/>
      <c r="D128" s="461"/>
      <c r="E128" s="531"/>
      <c r="F128" s="589"/>
      <c r="G128" s="468"/>
      <c r="H128" s="585"/>
      <c r="I128" s="530"/>
      <c r="J128" s="585"/>
      <c r="K128" s="63"/>
      <c r="L128" s="63"/>
      <c r="M128" s="63"/>
      <c r="N128" s="152"/>
      <c r="O128" s="99">
        <f t="shared" si="1"/>
        <v>0</v>
      </c>
      <c r="P128" s="585"/>
      <c r="Q128" s="585"/>
      <c r="R128" s="585"/>
    </row>
    <row r="129" spans="1:18" ht="12.75" customHeight="1" x14ac:dyDescent="0.25">
      <c r="A129" s="461"/>
      <c r="B129" s="587"/>
      <c r="C129" s="555" t="s">
        <v>395</v>
      </c>
      <c r="D129" s="589"/>
      <c r="E129" s="586"/>
      <c r="F129" s="589">
        <f>H129+J129+R129</f>
        <v>0</v>
      </c>
      <c r="G129" s="590"/>
      <c r="H129" s="585">
        <f>G129*$P$8/1000</f>
        <v>0</v>
      </c>
      <c r="I129" s="590"/>
      <c r="J129" s="585">
        <f>I129*$P$9/1000</f>
        <v>0</v>
      </c>
      <c r="K129" s="95"/>
      <c r="L129" s="95"/>
      <c r="M129" s="95"/>
      <c r="N129" s="153"/>
      <c r="O129" s="99">
        <f t="shared" si="1"/>
        <v>0</v>
      </c>
      <c r="P129" s="585">
        <f>E129*F129</f>
        <v>0</v>
      </c>
      <c r="Q129" s="585">
        <f>SUM(O129:O132)</f>
        <v>0</v>
      </c>
      <c r="R129" s="585">
        <f>Q129*1.02*1.05*$R$14</f>
        <v>0</v>
      </c>
    </row>
    <row r="130" spans="1:18" x14ac:dyDescent="0.25">
      <c r="A130" s="461"/>
      <c r="B130" s="587"/>
      <c r="C130" s="556"/>
      <c r="D130" s="589"/>
      <c r="E130" s="586"/>
      <c r="F130" s="589"/>
      <c r="G130" s="590"/>
      <c r="H130" s="585"/>
      <c r="I130" s="590"/>
      <c r="J130" s="585"/>
      <c r="K130" s="95"/>
      <c r="L130" s="95"/>
      <c r="M130" s="95"/>
      <c r="N130" s="153"/>
      <c r="O130" s="99">
        <f t="shared" si="1"/>
        <v>0</v>
      </c>
      <c r="P130" s="585"/>
      <c r="Q130" s="585"/>
      <c r="R130" s="585"/>
    </row>
    <row r="131" spans="1:18" x14ac:dyDescent="0.25">
      <c r="A131" s="461"/>
      <c r="B131" s="587"/>
      <c r="C131" s="556"/>
      <c r="D131" s="589"/>
      <c r="E131" s="586"/>
      <c r="F131" s="589"/>
      <c r="G131" s="590"/>
      <c r="H131" s="585"/>
      <c r="I131" s="590"/>
      <c r="J131" s="585"/>
      <c r="K131" s="95"/>
      <c r="L131" s="95"/>
      <c r="M131" s="97"/>
      <c r="N131" s="153"/>
      <c r="O131" s="99">
        <f t="shared" si="1"/>
        <v>0</v>
      </c>
      <c r="P131" s="585"/>
      <c r="Q131" s="585"/>
      <c r="R131" s="585"/>
    </row>
    <row r="132" spans="1:18" x14ac:dyDescent="0.25">
      <c r="A132" s="461"/>
      <c r="B132" s="587"/>
      <c r="C132" s="557"/>
      <c r="D132" s="589"/>
      <c r="E132" s="586"/>
      <c r="F132" s="589"/>
      <c r="G132" s="590"/>
      <c r="H132" s="585"/>
      <c r="I132" s="590"/>
      <c r="J132" s="585"/>
      <c r="K132" s="95"/>
      <c r="L132" s="95"/>
      <c r="M132" s="95"/>
      <c r="N132" s="153"/>
      <c r="O132" s="99">
        <f t="shared" si="1"/>
        <v>0</v>
      </c>
      <c r="P132" s="585"/>
      <c r="Q132" s="585"/>
      <c r="R132" s="585"/>
    </row>
    <row r="133" spans="1:18" x14ac:dyDescent="0.25">
      <c r="A133" s="461">
        <v>1</v>
      </c>
      <c r="B133" s="587" t="s">
        <v>230</v>
      </c>
      <c r="C133" s="587" t="s">
        <v>396</v>
      </c>
      <c r="D133" s="586" t="s">
        <v>72</v>
      </c>
      <c r="E133" s="586">
        <v>15</v>
      </c>
      <c r="F133" s="589">
        <f>H133+J133+R133</f>
        <v>1.2454736555999999</v>
      </c>
      <c r="G133" s="590">
        <v>0.23100000000000001</v>
      </c>
      <c r="H133" s="585">
        <f>G133*$P$8/1000</f>
        <v>0.46473041999999998</v>
      </c>
      <c r="I133" s="590">
        <v>0.151</v>
      </c>
      <c r="J133" s="585">
        <f>I133*$P$9/1000</f>
        <v>0.42634548</v>
      </c>
      <c r="K133" s="153" t="s">
        <v>232</v>
      </c>
      <c r="L133" s="153" t="s">
        <v>72</v>
      </c>
      <c r="M133" s="153">
        <v>1</v>
      </c>
      <c r="N133" s="153">
        <v>0.313</v>
      </c>
      <c r="O133" s="99">
        <f t="shared" si="1"/>
        <v>0.313</v>
      </c>
      <c r="P133" s="585">
        <f>E133*F133</f>
        <v>18.682104833999997</v>
      </c>
      <c r="Q133" s="585">
        <f>SUM(O133:O136)</f>
        <v>0.313</v>
      </c>
      <c r="R133" s="585">
        <f>Q133*1.02*1.05*$R$14</f>
        <v>0.35439775559999998</v>
      </c>
    </row>
    <row r="134" spans="1:18" x14ac:dyDescent="0.25">
      <c r="A134" s="461"/>
      <c r="B134" s="587"/>
      <c r="C134" s="587"/>
      <c r="D134" s="586"/>
      <c r="E134" s="586"/>
      <c r="F134" s="589"/>
      <c r="G134" s="590"/>
      <c r="H134" s="585"/>
      <c r="I134" s="590"/>
      <c r="J134" s="585"/>
      <c r="K134" s="95"/>
      <c r="L134" s="95"/>
      <c r="M134" s="95"/>
      <c r="N134" s="153"/>
      <c r="O134" s="99">
        <f t="shared" si="1"/>
        <v>0</v>
      </c>
      <c r="P134" s="585"/>
      <c r="Q134" s="585"/>
      <c r="R134" s="585"/>
    </row>
    <row r="135" spans="1:18" x14ac:dyDescent="0.25">
      <c r="A135" s="461"/>
      <c r="B135" s="587"/>
      <c r="C135" s="587"/>
      <c r="D135" s="586"/>
      <c r="E135" s="586"/>
      <c r="F135" s="589"/>
      <c r="G135" s="590"/>
      <c r="H135" s="585"/>
      <c r="I135" s="590"/>
      <c r="J135" s="585"/>
      <c r="K135" s="95"/>
      <c r="L135" s="95"/>
      <c r="M135" s="97"/>
      <c r="N135" s="153"/>
      <c r="O135" s="99">
        <f t="shared" si="1"/>
        <v>0</v>
      </c>
      <c r="P135" s="585"/>
      <c r="Q135" s="585"/>
      <c r="R135" s="585"/>
    </row>
    <row r="136" spans="1:18" x14ac:dyDescent="0.25">
      <c r="A136" s="461"/>
      <c r="B136" s="587"/>
      <c r="C136" s="587"/>
      <c r="D136" s="586"/>
      <c r="E136" s="586"/>
      <c r="F136" s="589"/>
      <c r="G136" s="590"/>
      <c r="H136" s="585"/>
      <c r="I136" s="590"/>
      <c r="J136" s="585"/>
      <c r="K136" s="95"/>
      <c r="L136" s="95"/>
      <c r="M136" s="95"/>
      <c r="N136" s="153"/>
      <c r="O136" s="99">
        <f t="shared" si="1"/>
        <v>0</v>
      </c>
      <c r="P136" s="585"/>
      <c r="Q136" s="585"/>
      <c r="R136" s="585"/>
    </row>
    <row r="137" spans="1:18" ht="12.75" customHeight="1" x14ac:dyDescent="0.25">
      <c r="A137" s="461">
        <v>2</v>
      </c>
      <c r="B137" s="587" t="s">
        <v>230</v>
      </c>
      <c r="C137" s="587" t="s">
        <v>397</v>
      </c>
      <c r="D137" s="586" t="s">
        <v>72</v>
      </c>
      <c r="E137" s="586">
        <v>25</v>
      </c>
      <c r="F137" s="589">
        <f>H137+J137+R137</f>
        <v>1.6587489935999999</v>
      </c>
      <c r="G137" s="590">
        <v>0.23100000000000001</v>
      </c>
      <c r="H137" s="585">
        <f>G137*$P$8/1000</f>
        <v>0.46473041999999998</v>
      </c>
      <c r="I137" s="590">
        <v>0.151</v>
      </c>
      <c r="J137" s="585">
        <f>I137*$P$9/1000</f>
        <v>0.42634548</v>
      </c>
      <c r="K137" s="153" t="s">
        <v>232</v>
      </c>
      <c r="L137" s="153" t="s">
        <v>72</v>
      </c>
      <c r="M137" s="153">
        <v>1</v>
      </c>
      <c r="N137" s="153">
        <v>0.67800000000000005</v>
      </c>
      <c r="O137" s="99">
        <f t="shared" si="1"/>
        <v>0.67800000000000005</v>
      </c>
      <c r="P137" s="585">
        <f>E137*F137</f>
        <v>41.46872484</v>
      </c>
      <c r="Q137" s="585">
        <f>SUM(O137:O140)</f>
        <v>0.67800000000000005</v>
      </c>
      <c r="R137" s="585">
        <f>Q137*1.02*1.05*$R$14</f>
        <v>0.76767309360000002</v>
      </c>
    </row>
    <row r="138" spans="1:18" x14ac:dyDescent="0.25">
      <c r="A138" s="461"/>
      <c r="B138" s="587"/>
      <c r="C138" s="587"/>
      <c r="D138" s="586"/>
      <c r="E138" s="586"/>
      <c r="F138" s="589"/>
      <c r="G138" s="590"/>
      <c r="H138" s="585"/>
      <c r="I138" s="590"/>
      <c r="J138" s="585"/>
      <c r="K138" s="95"/>
      <c r="L138" s="95"/>
      <c r="M138" s="95"/>
      <c r="N138" s="153"/>
      <c r="O138" s="99">
        <f t="shared" si="1"/>
        <v>0</v>
      </c>
      <c r="P138" s="585"/>
      <c r="Q138" s="585"/>
      <c r="R138" s="585"/>
    </row>
    <row r="139" spans="1:18" x14ac:dyDescent="0.25">
      <c r="A139" s="461"/>
      <c r="B139" s="587"/>
      <c r="C139" s="587"/>
      <c r="D139" s="586"/>
      <c r="E139" s="586"/>
      <c r="F139" s="589"/>
      <c r="G139" s="590"/>
      <c r="H139" s="585"/>
      <c r="I139" s="590"/>
      <c r="J139" s="585"/>
      <c r="K139" s="95"/>
      <c r="L139" s="95"/>
      <c r="M139" s="97"/>
      <c r="N139" s="153"/>
      <c r="O139" s="99">
        <f t="shared" si="1"/>
        <v>0</v>
      </c>
      <c r="P139" s="585"/>
      <c r="Q139" s="585"/>
      <c r="R139" s="585"/>
    </row>
    <row r="140" spans="1:18" x14ac:dyDescent="0.25">
      <c r="A140" s="461"/>
      <c r="B140" s="587"/>
      <c r="C140" s="587"/>
      <c r="D140" s="586"/>
      <c r="E140" s="586"/>
      <c r="F140" s="589"/>
      <c r="G140" s="590"/>
      <c r="H140" s="585"/>
      <c r="I140" s="590"/>
      <c r="J140" s="585"/>
      <c r="K140" s="95"/>
      <c r="L140" s="95"/>
      <c r="M140" s="95"/>
      <c r="N140" s="153"/>
      <c r="O140" s="99">
        <f t="shared" si="1"/>
        <v>0</v>
      </c>
      <c r="P140" s="585"/>
      <c r="Q140" s="585"/>
      <c r="R140" s="585"/>
    </row>
    <row r="141" spans="1:18" ht="12.75" customHeight="1" x14ac:dyDescent="0.25">
      <c r="A141" s="461">
        <v>3</v>
      </c>
      <c r="B141" s="587" t="s">
        <v>398</v>
      </c>
      <c r="C141" s="587" t="s">
        <v>416</v>
      </c>
      <c r="D141" s="586" t="s">
        <v>72</v>
      </c>
      <c r="E141" s="586">
        <v>15</v>
      </c>
      <c r="F141" s="589">
        <f>H141+J141+R141</f>
        <v>3.2075373999999996</v>
      </c>
      <c r="G141" s="590">
        <v>0.46700000000000003</v>
      </c>
      <c r="H141" s="585">
        <f>G141*$P$8/1000</f>
        <v>0.93951994000000005</v>
      </c>
      <c r="I141" s="590">
        <v>0.30199999999999999</v>
      </c>
      <c r="J141" s="585">
        <f>I141*$P$9/1000</f>
        <v>0.85269096</v>
      </c>
      <c r="K141" s="153" t="s">
        <v>399</v>
      </c>
      <c r="L141" s="153" t="s">
        <v>72</v>
      </c>
      <c r="M141" s="153">
        <v>1</v>
      </c>
      <c r="N141" s="153">
        <v>1.25</v>
      </c>
      <c r="O141" s="99">
        <f t="shared" si="1"/>
        <v>1.25</v>
      </c>
      <c r="P141" s="585">
        <f>E141*F141</f>
        <v>48.113060999999995</v>
      </c>
      <c r="Q141" s="585">
        <f>SUM(O141:O144)</f>
        <v>1.25</v>
      </c>
      <c r="R141" s="585">
        <f>Q141*1.02*1.05*$R$14</f>
        <v>1.4153264999999997</v>
      </c>
    </row>
    <row r="142" spans="1:18" x14ac:dyDescent="0.25">
      <c r="A142" s="461"/>
      <c r="B142" s="587"/>
      <c r="C142" s="587"/>
      <c r="D142" s="586"/>
      <c r="E142" s="586"/>
      <c r="F142" s="589"/>
      <c r="G142" s="590"/>
      <c r="H142" s="585"/>
      <c r="I142" s="590"/>
      <c r="J142" s="585"/>
      <c r="K142" s="95"/>
      <c r="L142" s="95"/>
      <c r="M142" s="95"/>
      <c r="N142" s="153"/>
      <c r="O142" s="99">
        <f t="shared" si="1"/>
        <v>0</v>
      </c>
      <c r="P142" s="585"/>
      <c r="Q142" s="585"/>
      <c r="R142" s="585"/>
    </row>
    <row r="143" spans="1:18" x14ac:dyDescent="0.25">
      <c r="A143" s="461"/>
      <c r="B143" s="587"/>
      <c r="C143" s="587"/>
      <c r="D143" s="586"/>
      <c r="E143" s="586"/>
      <c r="F143" s="589"/>
      <c r="G143" s="590"/>
      <c r="H143" s="585"/>
      <c r="I143" s="590"/>
      <c r="J143" s="585"/>
      <c r="K143" s="95"/>
      <c r="L143" s="95"/>
      <c r="M143" s="97"/>
      <c r="N143" s="153"/>
      <c r="O143" s="99">
        <f t="shared" si="1"/>
        <v>0</v>
      </c>
      <c r="P143" s="585"/>
      <c r="Q143" s="585"/>
      <c r="R143" s="585"/>
    </row>
    <row r="144" spans="1:18" x14ac:dyDescent="0.25">
      <c r="A144" s="461"/>
      <c r="B144" s="587"/>
      <c r="C144" s="587"/>
      <c r="D144" s="586"/>
      <c r="E144" s="586"/>
      <c r="F144" s="589"/>
      <c r="G144" s="590"/>
      <c r="H144" s="585"/>
      <c r="I144" s="590"/>
      <c r="J144" s="585"/>
      <c r="K144" s="95"/>
      <c r="L144" s="95"/>
      <c r="M144" s="95"/>
      <c r="N144" s="153"/>
      <c r="O144" s="99">
        <f t="shared" si="1"/>
        <v>0</v>
      </c>
      <c r="P144" s="585"/>
      <c r="Q144" s="585"/>
      <c r="R144" s="585"/>
    </row>
    <row r="145" spans="1:18" ht="12.75" customHeight="1" x14ac:dyDescent="0.25">
      <c r="A145" s="461">
        <v>4</v>
      </c>
      <c r="B145" s="587" t="s">
        <v>230</v>
      </c>
      <c r="C145" s="587" t="s">
        <v>400</v>
      </c>
      <c r="D145" s="586" t="s">
        <v>72</v>
      </c>
      <c r="E145" s="586">
        <v>44</v>
      </c>
      <c r="F145" s="589">
        <f>H145+J145+R145</f>
        <v>1.1265862296</v>
      </c>
      <c r="G145" s="590">
        <v>0.23100000000000001</v>
      </c>
      <c r="H145" s="585">
        <f>G145*$P$8/1000</f>
        <v>0.46473041999999998</v>
      </c>
      <c r="I145" s="590">
        <v>0.151</v>
      </c>
      <c r="J145" s="585">
        <f>I145*$P$9/1000</f>
        <v>0.42634548</v>
      </c>
      <c r="K145" s="153" t="s">
        <v>401</v>
      </c>
      <c r="L145" s="153" t="s">
        <v>72</v>
      </c>
      <c r="M145" s="153">
        <v>1</v>
      </c>
      <c r="N145" s="153">
        <v>0.20799999999999999</v>
      </c>
      <c r="O145" s="99">
        <f t="shared" ref="O145:O164" si="2">M145*N145</f>
        <v>0.20799999999999999</v>
      </c>
      <c r="P145" s="585">
        <f>E145*F145</f>
        <v>49.569794102399996</v>
      </c>
      <c r="Q145" s="585">
        <f>SUM(O145:O148)</f>
        <v>0.20799999999999999</v>
      </c>
      <c r="R145" s="585">
        <f>Q145*1.02*1.05*$R$14</f>
        <v>0.23551032959999998</v>
      </c>
    </row>
    <row r="146" spans="1:18" x14ac:dyDescent="0.25">
      <c r="A146" s="461"/>
      <c r="B146" s="587"/>
      <c r="C146" s="587"/>
      <c r="D146" s="586"/>
      <c r="E146" s="586"/>
      <c r="F146" s="589"/>
      <c r="G146" s="590"/>
      <c r="H146" s="585"/>
      <c r="I146" s="590"/>
      <c r="J146" s="585"/>
      <c r="K146" s="95"/>
      <c r="L146" s="95"/>
      <c r="M146" s="95"/>
      <c r="N146" s="153"/>
      <c r="O146" s="99">
        <f t="shared" si="2"/>
        <v>0</v>
      </c>
      <c r="P146" s="585"/>
      <c r="Q146" s="585"/>
      <c r="R146" s="585"/>
    </row>
    <row r="147" spans="1:18" x14ac:dyDescent="0.25">
      <c r="A147" s="461"/>
      <c r="B147" s="587"/>
      <c r="C147" s="587"/>
      <c r="D147" s="586"/>
      <c r="E147" s="586"/>
      <c r="F147" s="589"/>
      <c r="G147" s="590"/>
      <c r="H147" s="585"/>
      <c r="I147" s="590"/>
      <c r="J147" s="585"/>
      <c r="K147" s="95"/>
      <c r="L147" s="95"/>
      <c r="M147" s="97"/>
      <c r="N147" s="153"/>
      <c r="O147" s="99">
        <f t="shared" si="2"/>
        <v>0</v>
      </c>
      <c r="P147" s="585"/>
      <c r="Q147" s="585"/>
      <c r="R147" s="585"/>
    </row>
    <row r="148" spans="1:18" x14ac:dyDescent="0.25">
      <c r="A148" s="461"/>
      <c r="B148" s="587"/>
      <c r="C148" s="587"/>
      <c r="D148" s="586"/>
      <c r="E148" s="586"/>
      <c r="F148" s="589"/>
      <c r="G148" s="590"/>
      <c r="H148" s="585"/>
      <c r="I148" s="590"/>
      <c r="J148" s="585"/>
      <c r="K148" s="95"/>
      <c r="L148" s="95"/>
      <c r="M148" s="95"/>
      <c r="N148" s="153"/>
      <c r="O148" s="99">
        <f t="shared" si="2"/>
        <v>0</v>
      </c>
      <c r="P148" s="585"/>
      <c r="Q148" s="585"/>
      <c r="R148" s="585"/>
    </row>
    <row r="149" spans="1:18" ht="12.75" customHeight="1" x14ac:dyDescent="0.25">
      <c r="A149" s="461">
        <v>5</v>
      </c>
      <c r="B149" s="587" t="s">
        <v>231</v>
      </c>
      <c r="C149" s="587" t="s">
        <v>402</v>
      </c>
      <c r="D149" s="586" t="s">
        <v>72</v>
      </c>
      <c r="E149" s="586">
        <v>36</v>
      </c>
      <c r="F149" s="589">
        <f>H149+J149+R149</f>
        <v>1.5784440179999999</v>
      </c>
      <c r="G149" s="590">
        <v>0.34499999999999997</v>
      </c>
      <c r="H149" s="585">
        <f>G149*$P$8/1000</f>
        <v>0.69407789999999991</v>
      </c>
      <c r="I149" s="590">
        <v>0.22700000000000001</v>
      </c>
      <c r="J149" s="585">
        <f>I149*$P$9/1000</f>
        <v>0.64092996000000002</v>
      </c>
      <c r="K149" s="153" t="s">
        <v>403</v>
      </c>
      <c r="L149" s="153" t="s">
        <v>72</v>
      </c>
      <c r="M149" s="153">
        <v>1</v>
      </c>
      <c r="N149" s="153">
        <v>0.215</v>
      </c>
      <c r="O149" s="99">
        <f t="shared" si="2"/>
        <v>0.215</v>
      </c>
      <c r="P149" s="585">
        <f>E149*F149</f>
        <v>56.823984647999993</v>
      </c>
      <c r="Q149" s="585">
        <f>SUM(O149:O152)</f>
        <v>0.215</v>
      </c>
      <c r="R149" s="585">
        <f>Q149*1.02*1.05*$R$14</f>
        <v>0.24343615799999999</v>
      </c>
    </row>
    <row r="150" spans="1:18" x14ac:dyDescent="0.25">
      <c r="A150" s="461"/>
      <c r="B150" s="587"/>
      <c r="C150" s="587"/>
      <c r="D150" s="586"/>
      <c r="E150" s="586"/>
      <c r="F150" s="589"/>
      <c r="G150" s="590"/>
      <c r="H150" s="585"/>
      <c r="I150" s="590"/>
      <c r="J150" s="585"/>
      <c r="K150" s="95"/>
      <c r="L150" s="95"/>
      <c r="M150" s="95"/>
      <c r="N150" s="153"/>
      <c r="O150" s="99">
        <f t="shared" si="2"/>
        <v>0</v>
      </c>
      <c r="P150" s="585"/>
      <c r="Q150" s="585"/>
      <c r="R150" s="585"/>
    </row>
    <row r="151" spans="1:18" x14ac:dyDescent="0.25">
      <c r="A151" s="461"/>
      <c r="B151" s="587"/>
      <c r="C151" s="587"/>
      <c r="D151" s="586"/>
      <c r="E151" s="586"/>
      <c r="F151" s="589"/>
      <c r="G151" s="590"/>
      <c r="H151" s="585"/>
      <c r="I151" s="590"/>
      <c r="J151" s="585"/>
      <c r="K151" s="95"/>
      <c r="L151" s="95"/>
      <c r="M151" s="97"/>
      <c r="N151" s="153"/>
      <c r="O151" s="99">
        <f t="shared" si="2"/>
        <v>0</v>
      </c>
      <c r="P151" s="585"/>
      <c r="Q151" s="585"/>
      <c r="R151" s="585"/>
    </row>
    <row r="152" spans="1:18" x14ac:dyDescent="0.25">
      <c r="A152" s="461"/>
      <c r="B152" s="587"/>
      <c r="C152" s="587"/>
      <c r="D152" s="586"/>
      <c r="E152" s="586"/>
      <c r="F152" s="589"/>
      <c r="G152" s="590"/>
      <c r="H152" s="585"/>
      <c r="I152" s="590"/>
      <c r="J152" s="585"/>
      <c r="K152" s="95"/>
      <c r="L152" s="95"/>
      <c r="M152" s="95"/>
      <c r="N152" s="153"/>
      <c r="O152" s="99">
        <f t="shared" si="2"/>
        <v>0</v>
      </c>
      <c r="P152" s="585"/>
      <c r="Q152" s="585"/>
      <c r="R152" s="585"/>
    </row>
    <row r="153" spans="1:18" ht="12.75" customHeight="1" x14ac:dyDescent="0.25">
      <c r="A153" s="461">
        <v>6</v>
      </c>
      <c r="B153" s="587" t="s">
        <v>231</v>
      </c>
      <c r="C153" s="587" t="s">
        <v>404</v>
      </c>
      <c r="D153" s="586" t="s">
        <v>72</v>
      </c>
      <c r="E153" s="586">
        <v>22</v>
      </c>
      <c r="F153" s="589">
        <f>H153+J153+R153</f>
        <v>1.9249159452</v>
      </c>
      <c r="G153" s="590">
        <v>0.34499999999999997</v>
      </c>
      <c r="H153" s="585">
        <f>G153*$P$8/1000</f>
        <v>0.69407789999999991</v>
      </c>
      <c r="I153" s="590">
        <v>0.22700000000000001</v>
      </c>
      <c r="J153" s="585">
        <f>I153*$P$9/1000</f>
        <v>0.64092996000000002</v>
      </c>
      <c r="K153" s="153" t="s">
        <v>403</v>
      </c>
      <c r="L153" s="153" t="s">
        <v>72</v>
      </c>
      <c r="M153" s="153">
        <v>1</v>
      </c>
      <c r="N153" s="152">
        <v>0.52100000000000002</v>
      </c>
      <c r="O153" s="99">
        <f t="shared" si="2"/>
        <v>0.52100000000000002</v>
      </c>
      <c r="P153" s="585">
        <f>E153*F153</f>
        <v>42.348150794399999</v>
      </c>
      <c r="Q153" s="585">
        <f>SUM(O153:O156)</f>
        <v>0.52100000000000002</v>
      </c>
      <c r="R153" s="585">
        <f>Q153*1.02*1.05*$R$14</f>
        <v>0.58990808519999993</v>
      </c>
    </row>
    <row r="154" spans="1:18" x14ac:dyDescent="0.25">
      <c r="A154" s="461"/>
      <c r="B154" s="587"/>
      <c r="C154" s="587"/>
      <c r="D154" s="586"/>
      <c r="E154" s="586"/>
      <c r="F154" s="589"/>
      <c r="G154" s="590"/>
      <c r="H154" s="585"/>
      <c r="I154" s="590"/>
      <c r="J154" s="585"/>
      <c r="K154" s="95"/>
      <c r="L154" s="95"/>
      <c r="M154" s="95"/>
      <c r="N154" s="153"/>
      <c r="O154" s="99">
        <f t="shared" si="2"/>
        <v>0</v>
      </c>
      <c r="P154" s="585"/>
      <c r="Q154" s="585"/>
      <c r="R154" s="585"/>
    </row>
    <row r="155" spans="1:18" x14ac:dyDescent="0.25">
      <c r="A155" s="461"/>
      <c r="B155" s="587"/>
      <c r="C155" s="587"/>
      <c r="D155" s="586"/>
      <c r="E155" s="586"/>
      <c r="F155" s="589"/>
      <c r="G155" s="590"/>
      <c r="H155" s="585"/>
      <c r="I155" s="590"/>
      <c r="J155" s="585"/>
      <c r="K155" s="95"/>
      <c r="L155" s="95"/>
      <c r="M155" s="97"/>
      <c r="N155" s="153"/>
      <c r="O155" s="99">
        <f t="shared" si="2"/>
        <v>0</v>
      </c>
      <c r="P155" s="585"/>
      <c r="Q155" s="585"/>
      <c r="R155" s="585"/>
    </row>
    <row r="156" spans="1:18" x14ac:dyDescent="0.25">
      <c r="A156" s="461"/>
      <c r="B156" s="587"/>
      <c r="C156" s="587"/>
      <c r="D156" s="586"/>
      <c r="E156" s="586"/>
      <c r="F156" s="589"/>
      <c r="G156" s="590"/>
      <c r="H156" s="585"/>
      <c r="I156" s="590"/>
      <c r="J156" s="585"/>
      <c r="K156" s="95"/>
      <c r="L156" s="95"/>
      <c r="M156" s="95"/>
      <c r="N156" s="153"/>
      <c r="O156" s="99">
        <f t="shared" si="2"/>
        <v>0</v>
      </c>
      <c r="P156" s="585"/>
      <c r="Q156" s="585"/>
      <c r="R156" s="585"/>
    </row>
    <row r="157" spans="1:18" ht="12.75" customHeight="1" x14ac:dyDescent="0.25">
      <c r="A157" s="461">
        <v>7</v>
      </c>
      <c r="B157" s="587" t="s">
        <v>230</v>
      </c>
      <c r="C157" s="587" t="s">
        <v>405</v>
      </c>
      <c r="D157" s="586" t="s">
        <v>72</v>
      </c>
      <c r="E157" s="586">
        <v>48</v>
      </c>
      <c r="F157" s="589">
        <f>H157+J157+R157</f>
        <v>0.99071488559999987</v>
      </c>
      <c r="G157" s="590">
        <v>0.23100000000000001</v>
      </c>
      <c r="H157" s="585">
        <f>G157*$P$8/1000</f>
        <v>0.46473041999999998</v>
      </c>
      <c r="I157" s="590">
        <v>0.151</v>
      </c>
      <c r="J157" s="585">
        <f>I157*$P$9/1000</f>
        <v>0.42634548</v>
      </c>
      <c r="K157" s="153" t="s">
        <v>287</v>
      </c>
      <c r="L157" s="153" t="s">
        <v>72</v>
      </c>
      <c r="M157" s="153">
        <v>1</v>
      </c>
      <c r="N157" s="153">
        <v>8.7999999999999995E-2</v>
      </c>
      <c r="O157" s="99">
        <f t="shared" si="2"/>
        <v>8.7999999999999995E-2</v>
      </c>
      <c r="P157" s="585">
        <f>E157*F157</f>
        <v>47.55431450879999</v>
      </c>
      <c r="Q157" s="585">
        <f>SUM(O157:O160)</f>
        <v>8.7999999999999995E-2</v>
      </c>
      <c r="R157" s="585">
        <f>Q157*1.02*1.05*$R$14</f>
        <v>9.9638985599999993E-2</v>
      </c>
    </row>
    <row r="158" spans="1:18" x14ac:dyDescent="0.25">
      <c r="A158" s="461"/>
      <c r="B158" s="587"/>
      <c r="C158" s="587"/>
      <c r="D158" s="586"/>
      <c r="E158" s="586"/>
      <c r="F158" s="589"/>
      <c r="G158" s="590"/>
      <c r="H158" s="585"/>
      <c r="I158" s="590"/>
      <c r="J158" s="585"/>
      <c r="K158" s="95"/>
      <c r="L158" s="95"/>
      <c r="M158" s="95"/>
      <c r="N158" s="153"/>
      <c r="O158" s="99">
        <f t="shared" si="2"/>
        <v>0</v>
      </c>
      <c r="P158" s="585"/>
      <c r="Q158" s="585"/>
      <c r="R158" s="585"/>
    </row>
    <row r="159" spans="1:18" x14ac:dyDescent="0.25">
      <c r="A159" s="461"/>
      <c r="B159" s="587"/>
      <c r="C159" s="587"/>
      <c r="D159" s="586"/>
      <c r="E159" s="586"/>
      <c r="F159" s="589"/>
      <c r="G159" s="590"/>
      <c r="H159" s="585"/>
      <c r="I159" s="590"/>
      <c r="J159" s="585"/>
      <c r="K159" s="95"/>
      <c r="L159" s="95"/>
      <c r="M159" s="97"/>
      <c r="N159" s="153"/>
      <c r="O159" s="99">
        <f t="shared" si="2"/>
        <v>0</v>
      </c>
      <c r="P159" s="585"/>
      <c r="Q159" s="585"/>
      <c r="R159" s="585"/>
    </row>
    <row r="160" spans="1:18" ht="12.75" customHeight="1" x14ac:dyDescent="0.25">
      <c r="A160" s="461"/>
      <c r="B160" s="587"/>
      <c r="C160" s="587"/>
      <c r="D160" s="586"/>
      <c r="E160" s="586"/>
      <c r="F160" s="589"/>
      <c r="G160" s="590"/>
      <c r="H160" s="585"/>
      <c r="I160" s="590"/>
      <c r="J160" s="585"/>
      <c r="K160" s="95"/>
      <c r="L160" s="95"/>
      <c r="M160" s="95"/>
      <c r="N160" s="153"/>
      <c r="O160" s="99">
        <f t="shared" si="2"/>
        <v>0</v>
      </c>
      <c r="P160" s="585"/>
      <c r="Q160" s="585"/>
      <c r="R160" s="585"/>
    </row>
    <row r="161" spans="1:18" x14ac:dyDescent="0.25">
      <c r="A161" s="461">
        <v>8</v>
      </c>
      <c r="B161" s="587" t="s">
        <v>230</v>
      </c>
      <c r="C161" s="587" t="s">
        <v>406</v>
      </c>
      <c r="D161" s="586" t="s">
        <v>72</v>
      </c>
      <c r="E161" s="586">
        <v>20</v>
      </c>
      <c r="F161" s="589">
        <f>H161+J161+R161</f>
        <v>1.2216961704</v>
      </c>
      <c r="G161" s="590">
        <v>0.23100000000000001</v>
      </c>
      <c r="H161" s="585">
        <f>G161*$P$8/1000</f>
        <v>0.46473041999999998</v>
      </c>
      <c r="I161" s="590">
        <v>0.151</v>
      </c>
      <c r="J161" s="585">
        <f>I161*$P$9/1000</f>
        <v>0.42634548</v>
      </c>
      <c r="K161" s="153" t="s">
        <v>287</v>
      </c>
      <c r="L161" s="153" t="s">
        <v>72</v>
      </c>
      <c r="M161" s="153">
        <v>1</v>
      </c>
      <c r="N161" s="153">
        <v>0.29199999999999998</v>
      </c>
      <c r="O161" s="99">
        <f t="shared" si="2"/>
        <v>0.29199999999999998</v>
      </c>
      <c r="P161" s="585">
        <f>E161*F161</f>
        <v>24.433923407999998</v>
      </c>
      <c r="Q161" s="585">
        <f>SUM(O161:O164)</f>
        <v>0.29199999999999998</v>
      </c>
      <c r="R161" s="585">
        <f>Q161*1.02*1.05*$R$14</f>
        <v>0.33062027039999997</v>
      </c>
    </row>
    <row r="162" spans="1:18" x14ac:dyDescent="0.25">
      <c r="A162" s="461"/>
      <c r="B162" s="587"/>
      <c r="C162" s="587"/>
      <c r="D162" s="586"/>
      <c r="E162" s="586"/>
      <c r="F162" s="589"/>
      <c r="G162" s="590"/>
      <c r="H162" s="585"/>
      <c r="I162" s="590"/>
      <c r="J162" s="585"/>
      <c r="K162" s="95"/>
      <c r="L162" s="95"/>
      <c r="M162" s="95"/>
      <c r="N162" s="153"/>
      <c r="O162" s="99">
        <f t="shared" si="2"/>
        <v>0</v>
      </c>
      <c r="P162" s="585"/>
      <c r="Q162" s="585"/>
      <c r="R162" s="585"/>
    </row>
    <row r="163" spans="1:18" x14ac:dyDescent="0.25">
      <c r="A163" s="461"/>
      <c r="B163" s="587"/>
      <c r="C163" s="587"/>
      <c r="D163" s="586"/>
      <c r="E163" s="586"/>
      <c r="F163" s="589"/>
      <c r="G163" s="590"/>
      <c r="H163" s="585"/>
      <c r="I163" s="590"/>
      <c r="J163" s="585"/>
      <c r="K163" s="95"/>
      <c r="L163" s="95"/>
      <c r="M163" s="97"/>
      <c r="N163" s="153"/>
      <c r="O163" s="99">
        <f t="shared" si="2"/>
        <v>0</v>
      </c>
      <c r="P163" s="585"/>
      <c r="Q163" s="585"/>
      <c r="R163" s="585"/>
    </row>
    <row r="164" spans="1:18" ht="12.75" customHeight="1" x14ac:dyDescent="0.25">
      <c r="A164" s="461"/>
      <c r="B164" s="587"/>
      <c r="C164" s="587"/>
      <c r="D164" s="586"/>
      <c r="E164" s="586"/>
      <c r="F164" s="589"/>
      <c r="G164" s="590"/>
      <c r="H164" s="585"/>
      <c r="I164" s="590"/>
      <c r="J164" s="585"/>
      <c r="K164" s="95"/>
      <c r="L164" s="95"/>
      <c r="M164" s="95"/>
      <c r="N164" s="153"/>
      <c r="O164" s="99">
        <f t="shared" si="2"/>
        <v>0</v>
      </c>
      <c r="P164" s="585"/>
      <c r="Q164" s="585"/>
      <c r="R164" s="585"/>
    </row>
    <row r="165" spans="1:18" s="1" customFormat="1" ht="12.75" customHeight="1" x14ac:dyDescent="0.25">
      <c r="A165" s="135"/>
      <c r="B165" s="135"/>
      <c r="C165" s="135" t="s">
        <v>21</v>
      </c>
      <c r="D165" s="135"/>
      <c r="E165" s="135"/>
      <c r="F165" s="62"/>
      <c r="G165" s="62"/>
      <c r="H165" s="62"/>
      <c r="I165" s="62"/>
      <c r="J165" s="62"/>
      <c r="K165" s="62"/>
      <c r="L165" s="62"/>
      <c r="M165" s="62"/>
      <c r="N165" s="62"/>
      <c r="O165" s="62"/>
      <c r="P165" s="68">
        <f>SUM(P17:P164)</f>
        <v>3485.3238296198929</v>
      </c>
      <c r="Q165" s="62"/>
      <c r="R165" s="69"/>
    </row>
    <row r="166" spans="1:18" s="1" customFormat="1" ht="3" customHeight="1" x14ac:dyDescent="0.25">
      <c r="A166" s="135"/>
      <c r="B166" s="135"/>
      <c r="C166" s="135"/>
      <c r="D166" s="135"/>
      <c r="E166" s="135"/>
      <c r="F166" s="62"/>
      <c r="G166" s="62"/>
      <c r="H166" s="62"/>
      <c r="I166" s="62"/>
      <c r="J166" s="62"/>
      <c r="K166" s="62"/>
      <c r="L166" s="62"/>
      <c r="M166" s="62"/>
      <c r="N166" s="62"/>
      <c r="O166" s="62"/>
      <c r="P166" s="68"/>
      <c r="Q166" s="62"/>
      <c r="R166" s="69"/>
    </row>
    <row r="167" spans="1:18" s="1" customFormat="1" ht="12.75" customHeight="1" x14ac:dyDescent="0.25">
      <c r="A167" s="135"/>
      <c r="B167" s="135"/>
      <c r="C167" s="135" t="s">
        <v>22</v>
      </c>
      <c r="D167" s="135"/>
      <c r="E167" s="135"/>
      <c r="F167" s="135"/>
      <c r="G167" s="135"/>
      <c r="H167" s="135"/>
      <c r="I167" s="135"/>
      <c r="J167" s="135"/>
      <c r="K167" s="135"/>
      <c r="L167" s="135"/>
      <c r="M167" s="135"/>
      <c r="N167" s="135"/>
      <c r="O167" s="135"/>
      <c r="P167" s="68">
        <f>P165*13.3%</f>
        <v>463.54806933944576</v>
      </c>
      <c r="Q167" s="24"/>
      <c r="R167" s="24"/>
    </row>
    <row r="168" spans="1:18" s="1" customFormat="1" ht="3" customHeight="1" x14ac:dyDescent="0.25">
      <c r="A168" s="135"/>
      <c r="B168" s="135"/>
      <c r="C168" s="135"/>
      <c r="D168" s="135"/>
      <c r="E168" s="135"/>
      <c r="F168" s="135"/>
      <c r="G168" s="135"/>
      <c r="H168" s="135"/>
      <c r="I168" s="135"/>
      <c r="J168" s="135"/>
      <c r="K168" s="135"/>
      <c r="L168" s="135"/>
      <c r="M168" s="135"/>
      <c r="N168" s="135"/>
      <c r="O168" s="135"/>
      <c r="P168" s="68"/>
      <c r="Q168" s="24"/>
      <c r="R168" s="24"/>
    </row>
    <row r="169" spans="1:18" s="1" customFormat="1" ht="12.75" customHeight="1" x14ac:dyDescent="0.25">
      <c r="A169" s="135"/>
      <c r="B169" s="135"/>
      <c r="C169" s="135" t="s">
        <v>21</v>
      </c>
      <c r="D169" s="135"/>
      <c r="E169" s="135"/>
      <c r="F169" s="135"/>
      <c r="G169" s="135"/>
      <c r="H169" s="135"/>
      <c r="I169" s="135"/>
      <c r="J169" s="135"/>
      <c r="K169" s="135"/>
      <c r="L169" s="135"/>
      <c r="M169" s="135"/>
      <c r="N169" s="135"/>
      <c r="O169" s="135"/>
      <c r="P169" s="68">
        <f>SUM(P165:P167)</f>
        <v>3948.8718989593385</v>
      </c>
      <c r="Q169" s="24"/>
      <c r="R169" s="24"/>
    </row>
    <row r="170" spans="1:18" s="1" customFormat="1" ht="3" customHeight="1" x14ac:dyDescent="0.25">
      <c r="A170" s="135"/>
      <c r="B170" s="135"/>
      <c r="C170" s="135"/>
      <c r="D170" s="135"/>
      <c r="E170" s="135"/>
      <c r="F170" s="135"/>
      <c r="G170" s="135"/>
      <c r="H170" s="135"/>
      <c r="I170" s="135"/>
      <c r="J170" s="135"/>
      <c r="K170" s="135"/>
      <c r="L170" s="135"/>
      <c r="M170" s="135"/>
      <c r="N170" s="135"/>
      <c r="O170" s="135"/>
      <c r="P170" s="68"/>
      <c r="Q170" s="24"/>
      <c r="R170" s="24"/>
    </row>
    <row r="171" spans="1:18" s="1" customFormat="1" ht="12.75" customHeight="1" x14ac:dyDescent="0.25">
      <c r="A171" s="135"/>
      <c r="B171" s="135"/>
      <c r="C171" s="135" t="s">
        <v>23</v>
      </c>
      <c r="D171" s="135"/>
      <c r="E171" s="135"/>
      <c r="F171" s="135"/>
      <c r="G171" s="135"/>
      <c r="H171" s="135"/>
      <c r="I171" s="135"/>
      <c r="J171" s="135"/>
      <c r="K171" s="135"/>
      <c r="L171" s="135"/>
      <c r="M171" s="135"/>
      <c r="N171" s="135"/>
      <c r="O171" s="135"/>
      <c r="P171" s="68">
        <f>P169*11%</f>
        <v>434.37590888552722</v>
      </c>
      <c r="Q171" s="135"/>
      <c r="R171" s="135"/>
    </row>
    <row r="172" spans="1:18" s="1" customFormat="1" ht="3" customHeight="1" x14ac:dyDescent="0.25">
      <c r="A172" s="135"/>
      <c r="B172" s="135"/>
      <c r="C172" s="135"/>
      <c r="D172" s="135"/>
      <c r="E172" s="135"/>
      <c r="F172" s="135"/>
      <c r="G172" s="135"/>
      <c r="H172" s="135"/>
      <c r="I172" s="135"/>
      <c r="J172" s="135"/>
      <c r="K172" s="135"/>
      <c r="L172" s="135"/>
      <c r="M172" s="135"/>
      <c r="N172" s="135"/>
      <c r="O172" s="135"/>
      <c r="P172" s="68"/>
      <c r="Q172" s="135"/>
      <c r="R172" s="135"/>
    </row>
    <row r="173" spans="1:18" s="1" customFormat="1" ht="12.75" customHeight="1" x14ac:dyDescent="0.25">
      <c r="A173" s="135"/>
      <c r="B173" s="135"/>
      <c r="C173" s="135" t="s">
        <v>21</v>
      </c>
      <c r="D173" s="135"/>
      <c r="E173" s="135"/>
      <c r="F173" s="135"/>
      <c r="G173" s="135"/>
      <c r="H173" s="135"/>
      <c r="I173" s="135"/>
      <c r="J173" s="135"/>
      <c r="K173" s="135"/>
      <c r="L173" s="135"/>
      <c r="M173" s="135"/>
      <c r="N173" s="135"/>
      <c r="O173" s="135"/>
      <c r="P173" s="68">
        <f>SUM(P169:P171)</f>
        <v>4383.2478078448657</v>
      </c>
      <c r="Q173" s="135"/>
      <c r="R173" s="135"/>
    </row>
    <row r="174" spans="1:18" s="1" customFormat="1" ht="12.75" customHeight="1" x14ac:dyDescent="0.25">
      <c r="A174" s="135"/>
      <c r="B174" s="135"/>
      <c r="C174" s="135"/>
      <c r="D174" s="135"/>
      <c r="E174" s="135"/>
      <c r="F174" s="135"/>
      <c r="G174" s="135"/>
      <c r="H174" s="135"/>
      <c r="I174" s="135"/>
      <c r="J174" s="135"/>
      <c r="K174" s="135"/>
      <c r="L174" s="135"/>
      <c r="M174" s="135"/>
      <c r="N174" s="135"/>
      <c r="O174" s="135"/>
      <c r="P174" s="68"/>
      <c r="Q174" s="135"/>
      <c r="R174" s="135"/>
    </row>
    <row r="175" spans="1:18" s="1" customFormat="1" ht="12.75" customHeight="1" x14ac:dyDescent="0.25">
      <c r="A175" s="135"/>
      <c r="B175" s="169"/>
      <c r="C175" s="169"/>
      <c r="D175" s="169"/>
      <c r="E175" s="169"/>
      <c r="F175" s="169"/>
      <c r="G175" s="169"/>
      <c r="H175" s="542" t="s">
        <v>316</v>
      </c>
      <c r="I175" s="542"/>
      <c r="J175" s="542"/>
      <c r="K175" s="542"/>
      <c r="L175" s="542"/>
      <c r="M175" s="542"/>
      <c r="N175" s="542"/>
      <c r="O175" s="542"/>
      <c r="P175" s="542"/>
      <c r="Q175" s="542"/>
      <c r="R175" s="169"/>
    </row>
    <row r="176" spans="1:18" ht="12.75" customHeight="1" x14ac:dyDescent="0.25"/>
    <row r="177" ht="12.75" customHeight="1" x14ac:dyDescent="0.25"/>
    <row r="178" ht="12.75" customHeight="1" x14ac:dyDescent="0.25"/>
    <row r="179" ht="12.75" customHeight="1" x14ac:dyDescent="0.25"/>
    <row r="180" ht="12.75" customHeight="1" x14ac:dyDescent="0.25"/>
    <row r="181" ht="12.75" customHeight="1" x14ac:dyDescent="0.25"/>
    <row r="182" ht="12.75" customHeight="1" x14ac:dyDescent="0.25"/>
    <row r="183" ht="12.75" customHeight="1" x14ac:dyDescent="0.25"/>
    <row r="184" ht="12.75" customHeight="1" x14ac:dyDescent="0.25"/>
    <row r="185" ht="12.75" customHeight="1" x14ac:dyDescent="0.25"/>
    <row r="186" ht="12.75" customHeight="1" x14ac:dyDescent="0.25"/>
    <row r="187" ht="12.75" customHeight="1" x14ac:dyDescent="0.25"/>
    <row r="188" ht="12.75" customHeight="1" x14ac:dyDescent="0.25"/>
    <row r="189" ht="12.75" customHeight="1" x14ac:dyDescent="0.25"/>
    <row r="190" ht="12.75" customHeight="1" x14ac:dyDescent="0.25"/>
    <row r="191" ht="12.75" customHeight="1" x14ac:dyDescent="0.25"/>
    <row r="192" ht="12.75" customHeight="1" x14ac:dyDescent="0.25"/>
    <row r="193" ht="12.75" customHeight="1" x14ac:dyDescent="0.25"/>
    <row r="194" ht="12.75" customHeight="1" x14ac:dyDescent="0.25"/>
    <row r="195" ht="12.75" customHeight="1" x14ac:dyDescent="0.25"/>
    <row r="196" ht="12.75" customHeight="1" x14ac:dyDescent="0.25"/>
    <row r="197" ht="12.75" customHeight="1" x14ac:dyDescent="0.25"/>
    <row r="198" ht="12.75" customHeight="1" x14ac:dyDescent="0.25"/>
    <row r="199" ht="12.75" customHeight="1" x14ac:dyDescent="0.25"/>
    <row r="200" ht="12.75" customHeight="1" x14ac:dyDescent="0.25"/>
    <row r="201" ht="12.75" customHeight="1" x14ac:dyDescent="0.25"/>
    <row r="202" ht="12.75" customHeight="1" x14ac:dyDescent="0.25"/>
    <row r="203" ht="12.75" customHeight="1" x14ac:dyDescent="0.25"/>
    <row r="204" ht="12.75" customHeight="1" x14ac:dyDescent="0.25"/>
    <row r="205" ht="12.75" customHeight="1" x14ac:dyDescent="0.25"/>
    <row r="206" ht="12.75" customHeight="1" x14ac:dyDescent="0.25"/>
    <row r="207" ht="12.75" customHeight="1" x14ac:dyDescent="0.25"/>
    <row r="208" ht="12.75" customHeight="1" x14ac:dyDescent="0.25"/>
    <row r="210" spans="1:18" ht="3" customHeight="1" x14ac:dyDescent="0.25"/>
    <row r="211" spans="1:18" ht="12.75" customHeight="1" x14ac:dyDescent="0.25"/>
    <row r="212" spans="1:18" ht="3.75" customHeight="1" x14ac:dyDescent="0.25"/>
    <row r="214" spans="1:18" ht="3" customHeight="1" x14ac:dyDescent="0.25"/>
    <row r="215" spans="1:18" ht="12.75" customHeight="1" x14ac:dyDescent="0.25"/>
    <row r="216" spans="1:18" ht="3.75" customHeight="1" x14ac:dyDescent="0.25"/>
    <row r="219" spans="1:18" s="60" customFormat="1" x14ac:dyDescent="0.25">
      <c r="A219" s="135"/>
      <c r="B219" s="135"/>
      <c r="C219" s="135"/>
      <c r="D219" s="135"/>
      <c r="E219" s="135"/>
      <c r="F219" s="135"/>
      <c r="G219" s="135"/>
      <c r="H219" s="135"/>
      <c r="I219" s="135"/>
      <c r="J219" s="135"/>
      <c r="K219" s="135"/>
      <c r="L219" s="135"/>
      <c r="M219" s="135"/>
      <c r="N219" s="135"/>
      <c r="O219" s="135"/>
      <c r="P219" s="135"/>
      <c r="Q219" s="135"/>
      <c r="R219" s="135"/>
    </row>
  </sheetData>
  <mergeCells count="506">
    <mergeCell ref="R53:R56"/>
    <mergeCell ref="Q69:Q72"/>
    <mergeCell ref="R69:R72"/>
    <mergeCell ref="A73:A76"/>
    <mergeCell ref="B73:B76"/>
    <mergeCell ref="C73:C76"/>
    <mergeCell ref="D73:D76"/>
    <mergeCell ref="E73:E76"/>
    <mergeCell ref="F73:F76"/>
    <mergeCell ref="A69:A72"/>
    <mergeCell ref="B69:B72"/>
    <mergeCell ref="C69:C72"/>
    <mergeCell ref="D69:D72"/>
    <mergeCell ref="E69:E72"/>
    <mergeCell ref="F69:F72"/>
    <mergeCell ref="G69:G72"/>
    <mergeCell ref="H69:H72"/>
    <mergeCell ref="I69:I72"/>
    <mergeCell ref="J65:J68"/>
    <mergeCell ref="P65:P68"/>
    <mergeCell ref="Q65:Q68"/>
    <mergeCell ref="R73:R76"/>
    <mergeCell ref="G73:G76"/>
    <mergeCell ref="H73:H76"/>
    <mergeCell ref="I73:I76"/>
    <mergeCell ref="J73:J76"/>
    <mergeCell ref="P73:P76"/>
    <mergeCell ref="Q73:Q76"/>
    <mergeCell ref="J69:J72"/>
    <mergeCell ref="P69:P72"/>
    <mergeCell ref="R65:R68"/>
    <mergeCell ref="J133:J136"/>
    <mergeCell ref="P133:P136"/>
    <mergeCell ref="Q133:Q136"/>
    <mergeCell ref="P121:P124"/>
    <mergeCell ref="Q129:Q132"/>
    <mergeCell ref="P109:P112"/>
    <mergeCell ref="Q109:Q112"/>
    <mergeCell ref="P113:P116"/>
    <mergeCell ref="R117:R120"/>
    <mergeCell ref="R125:R128"/>
    <mergeCell ref="R109:R112"/>
    <mergeCell ref="R113:R116"/>
    <mergeCell ref="Q113:Q116"/>
    <mergeCell ref="R101:R104"/>
    <mergeCell ref="R85:R88"/>
    <mergeCell ref="R81:R84"/>
    <mergeCell ref="J85:J88"/>
    <mergeCell ref="A65:A68"/>
    <mergeCell ref="B65:B68"/>
    <mergeCell ref="C65:C68"/>
    <mergeCell ref="D65:D68"/>
    <mergeCell ref="E65:E68"/>
    <mergeCell ref="F65:F68"/>
    <mergeCell ref="G65:G68"/>
    <mergeCell ref="J117:J120"/>
    <mergeCell ref="H121:H124"/>
    <mergeCell ref="I121:I124"/>
    <mergeCell ref="J121:J124"/>
    <mergeCell ref="J109:J112"/>
    <mergeCell ref="J113:J116"/>
    <mergeCell ref="H65:H68"/>
    <mergeCell ref="I65:I68"/>
    <mergeCell ref="A77:A80"/>
    <mergeCell ref="B77:B80"/>
    <mergeCell ref="C77:C80"/>
    <mergeCell ref="A121:A124"/>
    <mergeCell ref="B121:B124"/>
    <mergeCell ref="C121:C124"/>
    <mergeCell ref="D121:D124"/>
    <mergeCell ref="E121:E124"/>
    <mergeCell ref="F121:F124"/>
    <mergeCell ref="A157:A160"/>
    <mergeCell ref="B157:B160"/>
    <mergeCell ref="C157:C160"/>
    <mergeCell ref="D157:D160"/>
    <mergeCell ref="P85:P88"/>
    <mergeCell ref="Q85:Q88"/>
    <mergeCell ref="Q77:Q80"/>
    <mergeCell ref="R77:R80"/>
    <mergeCell ref="D77:D80"/>
    <mergeCell ref="E77:E80"/>
    <mergeCell ref="F77:F80"/>
    <mergeCell ref="G77:G80"/>
    <mergeCell ref="H77:H80"/>
    <mergeCell ref="I77:I80"/>
    <mergeCell ref="J77:J80"/>
    <mergeCell ref="E157:E160"/>
    <mergeCell ref="F157:F160"/>
    <mergeCell ref="A153:A156"/>
    <mergeCell ref="B153:B156"/>
    <mergeCell ref="C153:C156"/>
    <mergeCell ref="D153:D156"/>
    <mergeCell ref="E153:E156"/>
    <mergeCell ref="F153:F156"/>
    <mergeCell ref="A149:A152"/>
    <mergeCell ref="A161:A164"/>
    <mergeCell ref="B161:B164"/>
    <mergeCell ref="C161:C164"/>
    <mergeCell ref="D161:D164"/>
    <mergeCell ref="E161:E164"/>
    <mergeCell ref="F161:F164"/>
    <mergeCell ref="G161:G164"/>
    <mergeCell ref="H161:H164"/>
    <mergeCell ref="I161:I164"/>
    <mergeCell ref="R161:R164"/>
    <mergeCell ref="P153:P156"/>
    <mergeCell ref="Q153:Q156"/>
    <mergeCell ref="R141:R144"/>
    <mergeCell ref="R149:R152"/>
    <mergeCell ref="G149:G152"/>
    <mergeCell ref="H149:H152"/>
    <mergeCell ref="I149:I152"/>
    <mergeCell ref="J149:J152"/>
    <mergeCell ref="P149:P152"/>
    <mergeCell ref="Q149:Q152"/>
    <mergeCell ref="P145:P148"/>
    <mergeCell ref="Q145:Q148"/>
    <mergeCell ref="R145:R148"/>
    <mergeCell ref="R157:R160"/>
    <mergeCell ref="G157:G160"/>
    <mergeCell ref="H157:H160"/>
    <mergeCell ref="I157:I160"/>
    <mergeCell ref="J157:J160"/>
    <mergeCell ref="G153:G156"/>
    <mergeCell ref="H153:H156"/>
    <mergeCell ref="R153:R156"/>
    <mergeCell ref="B149:B152"/>
    <mergeCell ref="C149:C152"/>
    <mergeCell ref="D149:D152"/>
    <mergeCell ref="E149:E152"/>
    <mergeCell ref="F149:F152"/>
    <mergeCell ref="J153:J156"/>
    <mergeCell ref="A125:A128"/>
    <mergeCell ref="A145:A148"/>
    <mergeCell ref="B145:B148"/>
    <mergeCell ref="C145:C148"/>
    <mergeCell ref="D145:D148"/>
    <mergeCell ref="E145:E148"/>
    <mergeCell ref="F145:F148"/>
    <mergeCell ref="G145:G148"/>
    <mergeCell ref="H145:H148"/>
    <mergeCell ref="I145:I148"/>
    <mergeCell ref="J145:J148"/>
    <mergeCell ref="A129:A132"/>
    <mergeCell ref="B129:B132"/>
    <mergeCell ref="C129:C132"/>
    <mergeCell ref="D129:D132"/>
    <mergeCell ref="E129:E132"/>
    <mergeCell ref="B125:B128"/>
    <mergeCell ref="C125:C128"/>
    <mergeCell ref="R137:R140"/>
    <mergeCell ref="A141:A144"/>
    <mergeCell ref="B141:B144"/>
    <mergeCell ref="C141:C144"/>
    <mergeCell ref="D141:D144"/>
    <mergeCell ref="E141:E144"/>
    <mergeCell ref="F141:F144"/>
    <mergeCell ref="G141:G144"/>
    <mergeCell ref="H141:H144"/>
    <mergeCell ref="I141:I144"/>
    <mergeCell ref="R133:R136"/>
    <mergeCell ref="R129:R132"/>
    <mergeCell ref="A133:A136"/>
    <mergeCell ref="B133:B136"/>
    <mergeCell ref="C133:C136"/>
    <mergeCell ref="D133:D136"/>
    <mergeCell ref="E133:E136"/>
    <mergeCell ref="F133:F136"/>
    <mergeCell ref="G133:G136"/>
    <mergeCell ref="H133:H136"/>
    <mergeCell ref="I133:I136"/>
    <mergeCell ref="F129:F132"/>
    <mergeCell ref="G129:G132"/>
    <mergeCell ref="H129:H132"/>
    <mergeCell ref="I129:I132"/>
    <mergeCell ref="J129:J132"/>
    <mergeCell ref="P129:P132"/>
    <mergeCell ref="D125:D128"/>
    <mergeCell ref="E125:E128"/>
    <mergeCell ref="F125:F128"/>
    <mergeCell ref="G125:G128"/>
    <mergeCell ref="H125:H128"/>
    <mergeCell ref="I125:I128"/>
    <mergeCell ref="G121:G124"/>
    <mergeCell ref="Q121:Q124"/>
    <mergeCell ref="R121:R124"/>
    <mergeCell ref="A117:A120"/>
    <mergeCell ref="B117:B120"/>
    <mergeCell ref="C117:C120"/>
    <mergeCell ref="D117:D120"/>
    <mergeCell ref="E117:E120"/>
    <mergeCell ref="F117:F120"/>
    <mergeCell ref="G117:G120"/>
    <mergeCell ref="H117:H120"/>
    <mergeCell ref="I117:I120"/>
    <mergeCell ref="A113:A116"/>
    <mergeCell ref="B113:B116"/>
    <mergeCell ref="C113:C116"/>
    <mergeCell ref="D113:D116"/>
    <mergeCell ref="E113:E116"/>
    <mergeCell ref="F113:F116"/>
    <mergeCell ref="G113:G116"/>
    <mergeCell ref="H113:H116"/>
    <mergeCell ref="I113:I116"/>
    <mergeCell ref="A109:A112"/>
    <mergeCell ref="B109:B112"/>
    <mergeCell ref="C109:C112"/>
    <mergeCell ref="D109:D112"/>
    <mergeCell ref="E109:E112"/>
    <mergeCell ref="F109:F112"/>
    <mergeCell ref="G109:G112"/>
    <mergeCell ref="H109:H112"/>
    <mergeCell ref="I109:I112"/>
    <mergeCell ref="A105:A108"/>
    <mergeCell ref="B105:B108"/>
    <mergeCell ref="C105:C108"/>
    <mergeCell ref="D105:D108"/>
    <mergeCell ref="E105:E108"/>
    <mergeCell ref="B101:B104"/>
    <mergeCell ref="C101:C104"/>
    <mergeCell ref="D101:D104"/>
    <mergeCell ref="E101:E104"/>
    <mergeCell ref="F101:F104"/>
    <mergeCell ref="G101:G104"/>
    <mergeCell ref="H101:H104"/>
    <mergeCell ref="R105:R108"/>
    <mergeCell ref="F105:F108"/>
    <mergeCell ref="G105:G108"/>
    <mergeCell ref="H105:H108"/>
    <mergeCell ref="I105:I108"/>
    <mergeCell ref="J105:J108"/>
    <mergeCell ref="P105:P108"/>
    <mergeCell ref="Q105:Q108"/>
    <mergeCell ref="B81:B84"/>
    <mergeCell ref="C81:C84"/>
    <mergeCell ref="D81:D84"/>
    <mergeCell ref="E81:E84"/>
    <mergeCell ref="F81:F84"/>
    <mergeCell ref="G81:G84"/>
    <mergeCell ref="H81:H84"/>
    <mergeCell ref="I81:I84"/>
    <mergeCell ref="A85:A88"/>
    <mergeCell ref="B85:B88"/>
    <mergeCell ref="C85:C88"/>
    <mergeCell ref="D85:D88"/>
    <mergeCell ref="E85:E88"/>
    <mergeCell ref="F85:F88"/>
    <mergeCell ref="G85:G88"/>
    <mergeCell ref="H85:H88"/>
    <mergeCell ref="I85:I88"/>
    <mergeCell ref="H175:Q175"/>
    <mergeCell ref="J141:J144"/>
    <mergeCell ref="G137:G140"/>
    <mergeCell ref="H137:H140"/>
    <mergeCell ref="I137:I140"/>
    <mergeCell ref="J137:J140"/>
    <mergeCell ref="P137:P140"/>
    <mergeCell ref="Q137:Q140"/>
    <mergeCell ref="P157:P160"/>
    <mergeCell ref="Q157:Q160"/>
    <mergeCell ref="I153:I156"/>
    <mergeCell ref="J161:J164"/>
    <mergeCell ref="P161:P164"/>
    <mergeCell ref="Q161:Q164"/>
    <mergeCell ref="P61:P64"/>
    <mergeCell ref="Q61:Q64"/>
    <mergeCell ref="P117:P120"/>
    <mergeCell ref="Q117:Q120"/>
    <mergeCell ref="J125:J128"/>
    <mergeCell ref="P125:P128"/>
    <mergeCell ref="Q125:Q128"/>
    <mergeCell ref="Q141:Q144"/>
    <mergeCell ref="P141:P144"/>
    <mergeCell ref="J101:J104"/>
    <mergeCell ref="P101:P104"/>
    <mergeCell ref="Q101:Q104"/>
    <mergeCell ref="J93:J96"/>
    <mergeCell ref="P93:P96"/>
    <mergeCell ref="Q93:Q96"/>
    <mergeCell ref="Q81:Q84"/>
    <mergeCell ref="J81:J84"/>
    <mergeCell ref="P81:P84"/>
    <mergeCell ref="R61:R64"/>
    <mergeCell ref="A137:A140"/>
    <mergeCell ref="B137:B140"/>
    <mergeCell ref="C137:C140"/>
    <mergeCell ref="D137:D140"/>
    <mergeCell ref="E137:E140"/>
    <mergeCell ref="F137:F140"/>
    <mergeCell ref="R57:R60"/>
    <mergeCell ref="A61:A64"/>
    <mergeCell ref="B61:B64"/>
    <mergeCell ref="C61:C64"/>
    <mergeCell ref="D61:D64"/>
    <mergeCell ref="E61:E64"/>
    <mergeCell ref="F61:F64"/>
    <mergeCell ref="G61:G64"/>
    <mergeCell ref="H61:H64"/>
    <mergeCell ref="I61:I64"/>
    <mergeCell ref="G57:G60"/>
    <mergeCell ref="H57:H60"/>
    <mergeCell ref="I57:I60"/>
    <mergeCell ref="J57:J60"/>
    <mergeCell ref="P77:P80"/>
    <mergeCell ref="A81:A84"/>
    <mergeCell ref="J61:J64"/>
    <mergeCell ref="P45:P48"/>
    <mergeCell ref="Q45:Q48"/>
    <mergeCell ref="R45:R48"/>
    <mergeCell ref="A57:A60"/>
    <mergeCell ref="B57:B60"/>
    <mergeCell ref="C57:C60"/>
    <mergeCell ref="D57:D60"/>
    <mergeCell ref="E57:E60"/>
    <mergeCell ref="F57:F60"/>
    <mergeCell ref="A45:A48"/>
    <mergeCell ref="P57:P60"/>
    <mergeCell ref="Q57:Q60"/>
    <mergeCell ref="A53:A56"/>
    <mergeCell ref="B53:B56"/>
    <mergeCell ref="C53:C56"/>
    <mergeCell ref="D53:D56"/>
    <mergeCell ref="E53:E56"/>
    <mergeCell ref="F53:F56"/>
    <mergeCell ref="G53:G56"/>
    <mergeCell ref="H53:H56"/>
    <mergeCell ref="I53:I56"/>
    <mergeCell ref="J53:J56"/>
    <mergeCell ref="P53:P56"/>
    <mergeCell ref="Q53:Q56"/>
    <mergeCell ref="P37:P40"/>
    <mergeCell ref="Q37:Q40"/>
    <mergeCell ref="R37:R40"/>
    <mergeCell ref="A41:A44"/>
    <mergeCell ref="B41:B44"/>
    <mergeCell ref="C41:C44"/>
    <mergeCell ref="D41:D44"/>
    <mergeCell ref="E41:E44"/>
    <mergeCell ref="F41:F44"/>
    <mergeCell ref="R41:R44"/>
    <mergeCell ref="G41:G44"/>
    <mergeCell ref="H41:H44"/>
    <mergeCell ref="I41:I44"/>
    <mergeCell ref="J41:J44"/>
    <mergeCell ref="P41:P44"/>
    <mergeCell ref="Q41:Q44"/>
    <mergeCell ref="A37:A40"/>
    <mergeCell ref="B37:B40"/>
    <mergeCell ref="C37:C40"/>
    <mergeCell ref="D37:D40"/>
    <mergeCell ref="E37:E40"/>
    <mergeCell ref="F37:F40"/>
    <mergeCell ref="G37:G40"/>
    <mergeCell ref="H37:H40"/>
    <mergeCell ref="P29:P32"/>
    <mergeCell ref="Q29:Q32"/>
    <mergeCell ref="R29:R32"/>
    <mergeCell ref="A29:A32"/>
    <mergeCell ref="B29:B32"/>
    <mergeCell ref="C29:C32"/>
    <mergeCell ref="A33:A36"/>
    <mergeCell ref="B33:B36"/>
    <mergeCell ref="C33:C36"/>
    <mergeCell ref="D33:D36"/>
    <mergeCell ref="E33:E36"/>
    <mergeCell ref="F33:F36"/>
    <mergeCell ref="R33:R36"/>
    <mergeCell ref="G33:G36"/>
    <mergeCell ref="H33:H36"/>
    <mergeCell ref="I33:I36"/>
    <mergeCell ref="J33:J36"/>
    <mergeCell ref="P33:P36"/>
    <mergeCell ref="Q33:Q36"/>
    <mergeCell ref="D29:D32"/>
    <mergeCell ref="E29:E32"/>
    <mergeCell ref="F29:F32"/>
    <mergeCell ref="G29:G32"/>
    <mergeCell ref="Q21:Q24"/>
    <mergeCell ref="R21:R24"/>
    <mergeCell ref="A25:A28"/>
    <mergeCell ref="B25:B28"/>
    <mergeCell ref="C25:C28"/>
    <mergeCell ref="D25:D28"/>
    <mergeCell ref="E25:E28"/>
    <mergeCell ref="F25:F28"/>
    <mergeCell ref="R25:R28"/>
    <mergeCell ref="G25:G28"/>
    <mergeCell ref="H25:H28"/>
    <mergeCell ref="I25:I28"/>
    <mergeCell ref="J25:J28"/>
    <mergeCell ref="P25:P28"/>
    <mergeCell ref="Q25:Q28"/>
    <mergeCell ref="R17:R20"/>
    <mergeCell ref="A21:A24"/>
    <mergeCell ref="B21:B24"/>
    <mergeCell ref="C21:C24"/>
    <mergeCell ref="D21:D24"/>
    <mergeCell ref="E21:E24"/>
    <mergeCell ref="F21:F24"/>
    <mergeCell ref="G21:G24"/>
    <mergeCell ref="H21:H24"/>
    <mergeCell ref="I21:I24"/>
    <mergeCell ref="G17:G20"/>
    <mergeCell ref="H17:H20"/>
    <mergeCell ref="I17:I20"/>
    <mergeCell ref="J17:J20"/>
    <mergeCell ref="P17:P20"/>
    <mergeCell ref="Q17:Q20"/>
    <mergeCell ref="A17:A20"/>
    <mergeCell ref="B17:B20"/>
    <mergeCell ref="C17:C20"/>
    <mergeCell ref="D17:D20"/>
    <mergeCell ref="E17:E20"/>
    <mergeCell ref="F17:F20"/>
    <mergeCell ref="J21:J24"/>
    <mergeCell ref="P21:P24"/>
    <mergeCell ref="D1:G1"/>
    <mergeCell ref="A3:B3"/>
    <mergeCell ref="D4:R4"/>
    <mergeCell ref="A6:Q6"/>
    <mergeCell ref="J8:K8"/>
    <mergeCell ref="L8:O8"/>
    <mergeCell ref="G12:O13"/>
    <mergeCell ref="P12:P14"/>
    <mergeCell ref="Q12:Q14"/>
    <mergeCell ref="G14:H14"/>
    <mergeCell ref="I14:J14"/>
    <mergeCell ref="K14:O14"/>
    <mergeCell ref="A12:A15"/>
    <mergeCell ref="B12:B15"/>
    <mergeCell ref="C12:C15"/>
    <mergeCell ref="D12:D15"/>
    <mergeCell ref="E12:E15"/>
    <mergeCell ref="F12:F15"/>
    <mergeCell ref="H49:H52"/>
    <mergeCell ref="I49:I52"/>
    <mergeCell ref="A101:A104"/>
    <mergeCell ref="A9:E9"/>
    <mergeCell ref="F9:G9"/>
    <mergeCell ref="L9:O9"/>
    <mergeCell ref="A10:E10"/>
    <mergeCell ref="F10:G10"/>
    <mergeCell ref="K10:O10"/>
    <mergeCell ref="H29:H32"/>
    <mergeCell ref="I29:I32"/>
    <mergeCell ref="J29:J32"/>
    <mergeCell ref="B45:B48"/>
    <mergeCell ref="C45:C48"/>
    <mergeCell ref="D45:D48"/>
    <mergeCell ref="E45:E48"/>
    <mergeCell ref="F45:F48"/>
    <mergeCell ref="G45:G48"/>
    <mergeCell ref="H45:H48"/>
    <mergeCell ref="I45:I48"/>
    <mergeCell ref="J37:J40"/>
    <mergeCell ref="I37:I40"/>
    <mergeCell ref="J45:J48"/>
    <mergeCell ref="I101:I104"/>
    <mergeCell ref="J49:J52"/>
    <mergeCell ref="P49:P52"/>
    <mergeCell ref="Q49:Q52"/>
    <mergeCell ref="R49:R52"/>
    <mergeCell ref="A89:A92"/>
    <mergeCell ref="B89:B92"/>
    <mergeCell ref="C89:C92"/>
    <mergeCell ref="D89:D92"/>
    <mergeCell ref="E89:E92"/>
    <mergeCell ref="F89:F92"/>
    <mergeCell ref="G89:G92"/>
    <mergeCell ref="H89:H92"/>
    <mergeCell ref="I89:I92"/>
    <mergeCell ref="J89:J92"/>
    <mergeCell ref="P89:P92"/>
    <mergeCell ref="Q89:Q92"/>
    <mergeCell ref="R89:R92"/>
    <mergeCell ref="A49:A52"/>
    <mergeCell ref="B49:B52"/>
    <mergeCell ref="C49:C52"/>
    <mergeCell ref="D49:D52"/>
    <mergeCell ref="E49:E52"/>
    <mergeCell ref="F49:F52"/>
    <mergeCell ref="G49:G52"/>
    <mergeCell ref="R93:R96"/>
    <mergeCell ref="A97:A100"/>
    <mergeCell ref="B97:B100"/>
    <mergeCell ref="C97:C100"/>
    <mergeCell ref="D97:D100"/>
    <mergeCell ref="E97:E100"/>
    <mergeCell ref="F97:F100"/>
    <mergeCell ref="G97:G100"/>
    <mergeCell ref="H97:H100"/>
    <mergeCell ref="I97:I100"/>
    <mergeCell ref="J97:J100"/>
    <mergeCell ref="P97:P100"/>
    <mergeCell ref="Q97:Q100"/>
    <mergeCell ref="R97:R100"/>
    <mergeCell ref="A93:A96"/>
    <mergeCell ref="B93:B96"/>
    <mergeCell ref="C93:C96"/>
    <mergeCell ref="D93:D96"/>
    <mergeCell ref="E93:E96"/>
    <mergeCell ref="F93:F96"/>
    <mergeCell ref="G93:G96"/>
    <mergeCell ref="H93:H96"/>
    <mergeCell ref="I93:I96"/>
  </mergeCells>
  <conditionalFormatting sqref="K139:L139">
    <cfRule type="duplicateValues" dxfId="256" priority="16" stopIfTrue="1"/>
  </conditionalFormatting>
  <conditionalFormatting sqref="K135:L135 K131:L131 K71:L71 K75:L75 K79:L79 K83:L83 K87:L87 K67 K103:L103 K107:L107 K111:L111 K115:L115 K119:L119 K123:L123 K127:L127">
    <cfRule type="duplicateValues" dxfId="255" priority="15" stopIfTrue="1"/>
  </conditionalFormatting>
  <conditionalFormatting sqref="K59:L59">
    <cfRule type="duplicateValues" dxfId="254" priority="14" stopIfTrue="1"/>
  </conditionalFormatting>
  <conditionalFormatting sqref="K151:L151">
    <cfRule type="duplicateValues" dxfId="253" priority="13" stopIfTrue="1"/>
  </conditionalFormatting>
  <conditionalFormatting sqref="K155:L155">
    <cfRule type="duplicateValues" dxfId="252" priority="12" stopIfTrue="1"/>
  </conditionalFormatting>
  <conditionalFormatting sqref="K159:L159">
    <cfRule type="duplicateValues" dxfId="251" priority="11" stopIfTrue="1"/>
  </conditionalFormatting>
  <conditionalFormatting sqref="K23:L23">
    <cfRule type="duplicateValues" dxfId="250" priority="10" stopIfTrue="1"/>
  </conditionalFormatting>
  <conditionalFormatting sqref="K19:L19 K23:L23 K31:L31">
    <cfRule type="duplicateValues" dxfId="249" priority="9" stopIfTrue="1"/>
  </conditionalFormatting>
  <conditionalFormatting sqref="K143:L143">
    <cfRule type="duplicateValues" dxfId="248" priority="8" stopIfTrue="1"/>
  </conditionalFormatting>
  <conditionalFormatting sqref="K147:L147">
    <cfRule type="duplicateValues" dxfId="247" priority="7" stopIfTrue="1"/>
  </conditionalFormatting>
  <conditionalFormatting sqref="K39:L39">
    <cfRule type="duplicateValues" dxfId="246" priority="5" stopIfTrue="1"/>
  </conditionalFormatting>
  <conditionalFormatting sqref="K163:L163">
    <cfRule type="duplicateValues" dxfId="245" priority="48" stopIfTrue="1"/>
  </conditionalFormatting>
  <conditionalFormatting sqref="K55:L55">
    <cfRule type="duplicateValues" dxfId="244" priority="4" stopIfTrue="1"/>
  </conditionalFormatting>
  <conditionalFormatting sqref="K51:L51">
    <cfRule type="duplicateValues" dxfId="243" priority="1" stopIfTrue="1"/>
  </conditionalFormatting>
  <pageMargins left="0.59055118110236204" right="0" top="0.98425196850393704" bottom="0.78740157480314998" header="0.511811023622047" footer="0.511811023622047"/>
  <pageSetup paperSize="9" scale="90" orientation="landscape" r:id="rId1"/>
  <headerFooter alignWithMargins="0">
    <oddFooter>&amp;R&amp;P</oddFooter>
  </headerFooter>
  <rowBreaks count="4" manualBreakCount="4">
    <brk id="32" max="17" man="1"/>
    <brk id="72" max="17" man="1"/>
    <brk id="112" max="17" man="1"/>
    <brk id="152" max="17" man="1"/>
  </row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5"/>
  <sheetViews>
    <sheetView showZeros="0" zoomScaleNormal="100" zoomScaleSheetLayoutView="85" workbookViewId="0">
      <selection activeCell="A12" sqref="A12:A15"/>
    </sheetView>
  </sheetViews>
  <sheetFormatPr defaultColWidth="9.109375" defaultRowHeight="13.2" x14ac:dyDescent="0.25"/>
  <cols>
    <col min="1" max="1" width="3.6640625" style="135" customWidth="1"/>
    <col min="2" max="2" width="7.44140625" style="135" customWidth="1"/>
    <col min="3" max="3" width="30.5546875" style="135" customWidth="1"/>
    <col min="4" max="4" width="5.88671875" style="135" customWidth="1"/>
    <col min="5" max="5" width="6.44140625" style="135" customWidth="1"/>
    <col min="6" max="6" width="7" style="135" customWidth="1"/>
    <col min="7" max="7" width="6.5546875" style="135" customWidth="1"/>
    <col min="8" max="8" width="6.6640625" style="135" customWidth="1"/>
    <col min="9" max="9" width="5.6640625" style="135" customWidth="1"/>
    <col min="10" max="10" width="6.6640625" style="135" customWidth="1"/>
    <col min="11" max="11" width="13" style="135" customWidth="1"/>
    <col min="12" max="12" width="4.6640625" style="135" customWidth="1"/>
    <col min="13" max="13" width="7" style="135" customWidth="1"/>
    <col min="14" max="15" width="7.33203125" style="135" customWidth="1"/>
    <col min="16" max="17" width="8.6640625" style="135" bestFit="1" customWidth="1"/>
    <col min="18" max="18" width="9.5546875" style="135" bestFit="1" customWidth="1"/>
    <col min="19" max="16384" width="9.109375" style="61"/>
  </cols>
  <sheetData>
    <row r="1" spans="1:18" x14ac:dyDescent="0.25">
      <c r="C1" s="66" t="s">
        <v>1805</v>
      </c>
      <c r="D1" s="545"/>
      <c r="E1" s="545"/>
      <c r="F1" s="545"/>
      <c r="G1" s="545"/>
    </row>
    <row r="3" spans="1:18" ht="15" customHeight="1" x14ac:dyDescent="0.25">
      <c r="A3" s="546"/>
      <c r="B3" s="546"/>
      <c r="C3" s="135" t="s">
        <v>1710</v>
      </c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</row>
    <row r="4" spans="1:18" ht="15" customHeight="1" x14ac:dyDescent="0.25">
      <c r="C4" s="20"/>
      <c r="D4" s="545"/>
      <c r="E4" s="545"/>
      <c r="F4" s="545"/>
      <c r="G4" s="545"/>
      <c r="H4" s="545"/>
      <c r="I4" s="545"/>
      <c r="J4" s="545"/>
      <c r="K4" s="545"/>
      <c r="L4" s="545"/>
      <c r="M4" s="545"/>
      <c r="N4" s="545"/>
      <c r="O4" s="545"/>
      <c r="P4" s="545"/>
      <c r="Q4" s="545"/>
      <c r="R4" s="545"/>
    </row>
    <row r="5" spans="1:18" ht="15" customHeight="1" x14ac:dyDescent="0.25">
      <c r="C5" s="147"/>
      <c r="D5" s="147"/>
      <c r="E5" s="147"/>
      <c r="F5" s="147"/>
      <c r="G5" s="147"/>
      <c r="H5" s="147"/>
      <c r="I5" s="147"/>
      <c r="J5" s="147"/>
      <c r="K5" s="147"/>
      <c r="L5" s="147"/>
      <c r="M5" s="147"/>
      <c r="N5" s="147"/>
      <c r="O5" s="147"/>
      <c r="P5" s="147"/>
      <c r="Q5" s="147"/>
    </row>
    <row r="6" spans="1:18" ht="13.8" x14ac:dyDescent="0.25">
      <c r="A6" s="548" t="s">
        <v>1688</v>
      </c>
      <c r="B6" s="548"/>
      <c r="C6" s="548"/>
      <c r="D6" s="548"/>
      <c r="E6" s="548"/>
      <c r="F6" s="548"/>
      <c r="G6" s="548"/>
      <c r="H6" s="548"/>
      <c r="I6" s="548"/>
      <c r="J6" s="548"/>
      <c r="K6" s="548"/>
      <c r="L6" s="548"/>
      <c r="M6" s="548"/>
      <c r="N6" s="548"/>
      <c r="O6" s="548"/>
      <c r="P6" s="548"/>
      <c r="Q6" s="548"/>
    </row>
    <row r="7" spans="1:18" ht="15" customHeight="1" x14ac:dyDescent="0.25">
      <c r="A7" s="18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</row>
    <row r="8" spans="1:18" ht="13.8" x14ac:dyDescent="0.25">
      <c r="A8" s="21"/>
      <c r="J8" s="546" t="s">
        <v>17</v>
      </c>
      <c r="K8" s="546"/>
      <c r="L8" s="547" t="s">
        <v>18</v>
      </c>
      <c r="M8" s="547"/>
      <c r="N8" s="547"/>
      <c r="O8" s="547"/>
      <c r="P8" s="157">
        <v>2011.82</v>
      </c>
    </row>
    <row r="9" spans="1:18" ht="13.8" x14ac:dyDescent="0.25">
      <c r="A9" s="549" t="s">
        <v>15</v>
      </c>
      <c r="B9" s="549"/>
      <c r="C9" s="549"/>
      <c r="D9" s="549"/>
      <c r="E9" s="549"/>
      <c r="F9" s="551">
        <f>P229</f>
        <v>11876.842986920094</v>
      </c>
      <c r="G9" s="552"/>
      <c r="H9" s="22" t="s">
        <v>16</v>
      </c>
      <c r="L9" s="547" t="s">
        <v>19</v>
      </c>
      <c r="M9" s="547"/>
      <c r="N9" s="547"/>
      <c r="O9" s="547"/>
      <c r="P9" s="157">
        <v>2823.48</v>
      </c>
    </row>
    <row r="10" spans="1:18" ht="13.8" x14ac:dyDescent="0.25">
      <c r="A10" s="549" t="s">
        <v>323</v>
      </c>
      <c r="B10" s="549"/>
      <c r="C10" s="549"/>
      <c r="D10" s="549"/>
      <c r="E10" s="549"/>
      <c r="F10" s="551">
        <f>P219</f>
        <v>225</v>
      </c>
      <c r="G10" s="552"/>
      <c r="H10" s="22" t="s">
        <v>16</v>
      </c>
      <c r="K10" s="554" t="s">
        <v>20</v>
      </c>
      <c r="L10" s="554"/>
      <c r="M10" s="554"/>
      <c r="N10" s="554"/>
      <c r="O10" s="554"/>
      <c r="P10" s="147">
        <v>1.0571999999999999</v>
      </c>
    </row>
    <row r="11" spans="1:18" ht="13.8" x14ac:dyDescent="0.25">
      <c r="A11" s="21"/>
      <c r="K11" s="19"/>
      <c r="L11" s="19"/>
      <c r="M11" s="19"/>
      <c r="N11" s="19"/>
      <c r="O11" s="19"/>
      <c r="P11" s="147"/>
    </row>
    <row r="12" spans="1:18" ht="22.5" customHeight="1" x14ac:dyDescent="0.25">
      <c r="A12" s="553" t="s">
        <v>0</v>
      </c>
      <c r="B12" s="550" t="s">
        <v>1</v>
      </c>
      <c r="C12" s="553" t="s">
        <v>2</v>
      </c>
      <c r="D12" s="550" t="s">
        <v>3</v>
      </c>
      <c r="E12" s="550" t="s">
        <v>4</v>
      </c>
      <c r="F12" s="550" t="s">
        <v>5</v>
      </c>
      <c r="G12" s="553" t="s">
        <v>6</v>
      </c>
      <c r="H12" s="553"/>
      <c r="I12" s="553"/>
      <c r="J12" s="553"/>
      <c r="K12" s="553"/>
      <c r="L12" s="553"/>
      <c r="M12" s="553"/>
      <c r="N12" s="553"/>
      <c r="O12" s="553"/>
      <c r="P12" s="553" t="s">
        <v>7</v>
      </c>
      <c r="Q12" s="553" t="s">
        <v>8</v>
      </c>
      <c r="R12" s="44" t="s">
        <v>8</v>
      </c>
    </row>
    <row r="13" spans="1:18" ht="13.5" customHeight="1" x14ac:dyDescent="0.25">
      <c r="A13" s="553"/>
      <c r="B13" s="550"/>
      <c r="C13" s="553"/>
      <c r="D13" s="550"/>
      <c r="E13" s="550"/>
      <c r="F13" s="550"/>
      <c r="G13" s="553"/>
      <c r="H13" s="553"/>
      <c r="I13" s="553"/>
      <c r="J13" s="553"/>
      <c r="K13" s="553"/>
      <c r="L13" s="553"/>
      <c r="M13" s="553"/>
      <c r="N13" s="553"/>
      <c r="O13" s="553"/>
      <c r="P13" s="553"/>
      <c r="Q13" s="553"/>
      <c r="R13" s="44" t="s">
        <v>9</v>
      </c>
    </row>
    <row r="14" spans="1:18" ht="20.25" customHeight="1" x14ac:dyDescent="0.25">
      <c r="A14" s="553"/>
      <c r="B14" s="550"/>
      <c r="C14" s="553"/>
      <c r="D14" s="550"/>
      <c r="E14" s="550"/>
      <c r="F14" s="550"/>
      <c r="G14" s="553" t="s">
        <v>10</v>
      </c>
      <c r="H14" s="553"/>
      <c r="I14" s="553" t="s">
        <v>11</v>
      </c>
      <c r="J14" s="553"/>
      <c r="K14" s="553" t="s">
        <v>12</v>
      </c>
      <c r="L14" s="553"/>
      <c r="M14" s="553"/>
      <c r="N14" s="553"/>
      <c r="O14" s="553"/>
      <c r="P14" s="553"/>
      <c r="Q14" s="553"/>
      <c r="R14" s="45">
        <f>P10</f>
        <v>1.0571999999999999</v>
      </c>
    </row>
    <row r="15" spans="1:18" s="23" customFormat="1" ht="39.6" x14ac:dyDescent="0.25">
      <c r="A15" s="553"/>
      <c r="B15" s="550"/>
      <c r="C15" s="553"/>
      <c r="D15" s="550"/>
      <c r="E15" s="550"/>
      <c r="F15" s="550"/>
      <c r="G15" s="148" t="s">
        <v>84</v>
      </c>
      <c r="H15" s="148" t="s">
        <v>83</v>
      </c>
      <c r="I15" s="148" t="s">
        <v>84</v>
      </c>
      <c r="J15" s="148" t="s">
        <v>83</v>
      </c>
      <c r="K15" s="149" t="s">
        <v>26</v>
      </c>
      <c r="L15" s="148" t="s">
        <v>82</v>
      </c>
      <c r="M15" s="149" t="s">
        <v>13</v>
      </c>
      <c r="N15" s="149" t="s">
        <v>81</v>
      </c>
      <c r="O15" s="148" t="s">
        <v>7</v>
      </c>
      <c r="P15" s="137" t="s">
        <v>80</v>
      </c>
      <c r="Q15" s="49" t="s">
        <v>80</v>
      </c>
      <c r="R15" s="151" t="s">
        <v>80</v>
      </c>
    </row>
    <row r="16" spans="1:18" s="23" customFormat="1" x14ac:dyDescent="0.25">
      <c r="A16" s="46">
        <v>1</v>
      </c>
      <c r="B16" s="46">
        <v>2</v>
      </c>
      <c r="C16" s="46">
        <v>3</v>
      </c>
      <c r="D16" s="46">
        <v>4</v>
      </c>
      <c r="E16" s="46">
        <v>5</v>
      </c>
      <c r="F16" s="46">
        <v>6</v>
      </c>
      <c r="G16" s="46">
        <v>7</v>
      </c>
      <c r="H16" s="46">
        <v>8</v>
      </c>
      <c r="I16" s="46">
        <v>9</v>
      </c>
      <c r="J16" s="46">
        <v>10</v>
      </c>
      <c r="K16" s="46">
        <v>11</v>
      </c>
      <c r="L16" s="46">
        <v>12</v>
      </c>
      <c r="M16" s="46">
        <v>13</v>
      </c>
      <c r="N16" s="46">
        <v>14</v>
      </c>
      <c r="O16" s="46">
        <v>15</v>
      </c>
      <c r="P16" s="46">
        <v>16</v>
      </c>
      <c r="Q16" s="46">
        <v>17</v>
      </c>
      <c r="R16" s="46">
        <v>18</v>
      </c>
    </row>
    <row r="17" spans="1:18" s="23" customFormat="1" x14ac:dyDescent="0.25">
      <c r="A17" s="461"/>
      <c r="B17" s="467"/>
      <c r="C17" s="619" t="s">
        <v>417</v>
      </c>
      <c r="D17" s="531"/>
      <c r="E17" s="461"/>
      <c r="F17" s="531">
        <f>H17+J17+R17</f>
        <v>0</v>
      </c>
      <c r="G17" s="468"/>
      <c r="H17" s="462">
        <f>G17*$P$8/1000</f>
        <v>0</v>
      </c>
      <c r="I17" s="468"/>
      <c r="J17" s="462">
        <f>I17*$P$9/1000</f>
        <v>0</v>
      </c>
      <c r="K17" s="63"/>
      <c r="L17" s="63"/>
      <c r="M17" s="63"/>
      <c r="N17" s="152"/>
      <c r="O17" s="137">
        <f t="shared" ref="O17:O80" si="0">M17*N17</f>
        <v>0</v>
      </c>
      <c r="P17" s="462">
        <f>E17*F17</f>
        <v>0</v>
      </c>
      <c r="Q17" s="462">
        <f>SUM(O17:O20)</f>
        <v>0</v>
      </c>
      <c r="R17" s="462">
        <f>Q17</f>
        <v>0</v>
      </c>
    </row>
    <row r="18" spans="1:18" s="23" customFormat="1" x14ac:dyDescent="0.25">
      <c r="A18" s="461"/>
      <c r="B18" s="467"/>
      <c r="C18" s="619"/>
      <c r="D18" s="531"/>
      <c r="E18" s="461"/>
      <c r="F18" s="531"/>
      <c r="G18" s="468"/>
      <c r="H18" s="462"/>
      <c r="I18" s="468"/>
      <c r="J18" s="462"/>
      <c r="K18" s="63"/>
      <c r="L18" s="63"/>
      <c r="M18" s="63"/>
      <c r="N18" s="152"/>
      <c r="O18" s="137">
        <f t="shared" si="0"/>
        <v>0</v>
      </c>
      <c r="P18" s="462"/>
      <c r="Q18" s="462"/>
      <c r="R18" s="462"/>
    </row>
    <row r="19" spans="1:18" s="23" customFormat="1" x14ac:dyDescent="0.25">
      <c r="A19" s="461"/>
      <c r="B19" s="467"/>
      <c r="C19" s="619"/>
      <c r="D19" s="531"/>
      <c r="E19" s="461"/>
      <c r="F19" s="531"/>
      <c r="G19" s="468"/>
      <c r="H19" s="462"/>
      <c r="I19" s="468"/>
      <c r="J19" s="462"/>
      <c r="K19" s="63"/>
      <c r="L19" s="63"/>
      <c r="M19" s="65"/>
      <c r="N19" s="152"/>
      <c r="O19" s="137">
        <f t="shared" si="0"/>
        <v>0</v>
      </c>
      <c r="P19" s="462"/>
      <c r="Q19" s="462"/>
      <c r="R19" s="462"/>
    </row>
    <row r="20" spans="1:18" s="23" customFormat="1" x14ac:dyDescent="0.25">
      <c r="A20" s="461"/>
      <c r="B20" s="467"/>
      <c r="C20" s="619"/>
      <c r="D20" s="531"/>
      <c r="E20" s="461"/>
      <c r="F20" s="531"/>
      <c r="G20" s="468"/>
      <c r="H20" s="462"/>
      <c r="I20" s="468"/>
      <c r="J20" s="462"/>
      <c r="K20" s="63"/>
      <c r="L20" s="63"/>
      <c r="M20" s="63"/>
      <c r="N20" s="152"/>
      <c r="O20" s="137">
        <f t="shared" si="0"/>
        <v>0</v>
      </c>
      <c r="P20" s="462"/>
      <c r="Q20" s="462"/>
      <c r="R20" s="462"/>
    </row>
    <row r="21" spans="1:18" s="23" customFormat="1" x14ac:dyDescent="0.25">
      <c r="A21" s="461">
        <v>1</v>
      </c>
      <c r="B21" s="490" t="s">
        <v>280</v>
      </c>
      <c r="C21" s="467" t="s">
        <v>418</v>
      </c>
      <c r="D21" s="461" t="s">
        <v>72</v>
      </c>
      <c r="E21" s="461">
        <v>1</v>
      </c>
      <c r="F21" s="531">
        <f>H21+J21+R21</f>
        <v>31.040799799999998</v>
      </c>
      <c r="G21" s="468">
        <v>0.91</v>
      </c>
      <c r="H21" s="462">
        <f>G21*$P$8/1000</f>
        <v>1.8307561999999999</v>
      </c>
      <c r="I21" s="468">
        <v>0.32</v>
      </c>
      <c r="J21" s="462">
        <f>I21*$P$9/1000</f>
        <v>0.90351360000000003</v>
      </c>
      <c r="K21" s="63" t="s">
        <v>419</v>
      </c>
      <c r="L21" s="63" t="s">
        <v>72</v>
      </c>
      <c r="M21" s="63">
        <v>1</v>
      </c>
      <c r="N21" s="152">
        <v>25</v>
      </c>
      <c r="O21" s="137">
        <f t="shared" si="0"/>
        <v>25</v>
      </c>
      <c r="P21" s="462">
        <f>E21*F21</f>
        <v>31.040799799999998</v>
      </c>
      <c r="Q21" s="462">
        <f>SUM(O21:O24)</f>
        <v>25</v>
      </c>
      <c r="R21" s="462">
        <f>Q21*1.02*1.05*$R$14</f>
        <v>28.306529999999999</v>
      </c>
    </row>
    <row r="22" spans="1:18" s="23" customFormat="1" x14ac:dyDescent="0.25">
      <c r="A22" s="461"/>
      <c r="B22" s="490"/>
      <c r="C22" s="467"/>
      <c r="D22" s="461"/>
      <c r="E22" s="461"/>
      <c r="F22" s="531"/>
      <c r="G22" s="468"/>
      <c r="H22" s="462"/>
      <c r="I22" s="468"/>
      <c r="J22" s="462"/>
      <c r="K22" s="63"/>
      <c r="L22" s="63"/>
      <c r="M22" s="63"/>
      <c r="N22" s="152"/>
      <c r="O22" s="137">
        <f t="shared" si="0"/>
        <v>0</v>
      </c>
      <c r="P22" s="462"/>
      <c r="Q22" s="462"/>
      <c r="R22" s="462"/>
    </row>
    <row r="23" spans="1:18" s="23" customFormat="1" x14ac:dyDescent="0.25">
      <c r="A23" s="461"/>
      <c r="B23" s="490"/>
      <c r="C23" s="467"/>
      <c r="D23" s="461"/>
      <c r="E23" s="461"/>
      <c r="F23" s="531"/>
      <c r="G23" s="468"/>
      <c r="H23" s="462"/>
      <c r="I23" s="468"/>
      <c r="J23" s="462"/>
      <c r="K23" s="63"/>
      <c r="L23" s="152"/>
      <c r="M23" s="56"/>
      <c r="N23" s="152"/>
      <c r="O23" s="137">
        <f t="shared" si="0"/>
        <v>0</v>
      </c>
      <c r="P23" s="462"/>
      <c r="Q23" s="462"/>
      <c r="R23" s="462"/>
    </row>
    <row r="24" spans="1:18" s="23" customFormat="1" x14ac:dyDescent="0.25">
      <c r="A24" s="461"/>
      <c r="B24" s="490"/>
      <c r="C24" s="467"/>
      <c r="D24" s="461"/>
      <c r="E24" s="461"/>
      <c r="F24" s="531"/>
      <c r="G24" s="468"/>
      <c r="H24" s="462"/>
      <c r="I24" s="468"/>
      <c r="J24" s="462"/>
      <c r="K24" s="63"/>
      <c r="L24" s="63"/>
      <c r="M24" s="63"/>
      <c r="N24" s="152"/>
      <c r="O24" s="137">
        <f t="shared" si="0"/>
        <v>0</v>
      </c>
      <c r="P24" s="462"/>
      <c r="Q24" s="462"/>
      <c r="R24" s="462"/>
    </row>
    <row r="25" spans="1:18" s="23" customFormat="1" x14ac:dyDescent="0.25">
      <c r="A25" s="461">
        <v>2</v>
      </c>
      <c r="B25" s="490" t="s">
        <v>420</v>
      </c>
      <c r="C25" s="467" t="s">
        <v>1974</v>
      </c>
      <c r="D25" s="461" t="s">
        <v>72</v>
      </c>
      <c r="E25" s="621">
        <v>1</v>
      </c>
      <c r="F25" s="531">
        <f>H25+J25+R25</f>
        <v>19.725264599999999</v>
      </c>
      <c r="G25" s="469">
        <v>1.1100000000000001</v>
      </c>
      <c r="H25" s="462">
        <f>G25*$P$8/1000</f>
        <v>2.2331202000000001</v>
      </c>
      <c r="I25" s="469">
        <v>0.18</v>
      </c>
      <c r="J25" s="462">
        <f>I25*$P$9/1000</f>
        <v>0.50822639999999997</v>
      </c>
      <c r="K25" s="63" t="s">
        <v>419</v>
      </c>
      <c r="L25" s="63" t="s">
        <v>72</v>
      </c>
      <c r="M25" s="63">
        <v>1</v>
      </c>
      <c r="N25" s="152">
        <v>15</v>
      </c>
      <c r="O25" s="137">
        <f t="shared" si="0"/>
        <v>15</v>
      </c>
      <c r="P25" s="462">
        <f>E25*F25</f>
        <v>19.725264599999999</v>
      </c>
      <c r="Q25" s="462">
        <f>SUM(O25:O28)</f>
        <v>15</v>
      </c>
      <c r="R25" s="462">
        <f>Q25*1.02*1.05*$R$14</f>
        <v>16.983917999999999</v>
      </c>
    </row>
    <row r="26" spans="1:18" s="23" customFormat="1" x14ac:dyDescent="0.25">
      <c r="A26" s="461"/>
      <c r="B26" s="467"/>
      <c r="C26" s="467"/>
      <c r="D26" s="461"/>
      <c r="E26" s="621"/>
      <c r="F26" s="531"/>
      <c r="G26" s="469"/>
      <c r="H26" s="462"/>
      <c r="I26" s="469"/>
      <c r="J26" s="462"/>
      <c r="K26" s="63"/>
      <c r="L26" s="63"/>
      <c r="M26" s="63"/>
      <c r="N26" s="152"/>
      <c r="O26" s="137">
        <f t="shared" si="0"/>
        <v>0</v>
      </c>
      <c r="P26" s="462"/>
      <c r="Q26" s="462"/>
      <c r="R26" s="462"/>
    </row>
    <row r="27" spans="1:18" s="23" customFormat="1" x14ac:dyDescent="0.25">
      <c r="A27" s="461"/>
      <c r="B27" s="467"/>
      <c r="C27" s="467"/>
      <c r="D27" s="461"/>
      <c r="E27" s="621"/>
      <c r="F27" s="531"/>
      <c r="G27" s="469"/>
      <c r="H27" s="462"/>
      <c r="I27" s="469"/>
      <c r="J27" s="462"/>
      <c r="K27" s="63"/>
      <c r="L27" s="63"/>
      <c r="M27" s="65"/>
      <c r="N27" s="152"/>
      <c r="O27" s="137">
        <f t="shared" si="0"/>
        <v>0</v>
      </c>
      <c r="P27" s="462"/>
      <c r="Q27" s="462"/>
      <c r="R27" s="462"/>
    </row>
    <row r="28" spans="1:18" s="23" customFormat="1" x14ac:dyDescent="0.25">
      <c r="A28" s="461"/>
      <c r="B28" s="467"/>
      <c r="C28" s="467"/>
      <c r="D28" s="461"/>
      <c r="E28" s="621"/>
      <c r="F28" s="531"/>
      <c r="G28" s="469"/>
      <c r="H28" s="462"/>
      <c r="I28" s="469"/>
      <c r="J28" s="462"/>
      <c r="K28" s="63"/>
      <c r="L28" s="63"/>
      <c r="M28" s="63"/>
      <c r="N28" s="152"/>
      <c r="O28" s="137">
        <f t="shared" si="0"/>
        <v>0</v>
      </c>
      <c r="P28" s="462"/>
      <c r="Q28" s="462"/>
      <c r="R28" s="462"/>
    </row>
    <row r="29" spans="1:18" s="23" customFormat="1" x14ac:dyDescent="0.25">
      <c r="A29" s="461">
        <v>3</v>
      </c>
      <c r="B29" s="467" t="s">
        <v>282</v>
      </c>
      <c r="C29" s="467" t="s">
        <v>422</v>
      </c>
      <c r="D29" s="461" t="s">
        <v>72</v>
      </c>
      <c r="E29" s="461">
        <v>8</v>
      </c>
      <c r="F29" s="531">
        <f>H29+J29+R29</f>
        <v>13.0587906</v>
      </c>
      <c r="G29" s="468">
        <v>3.03</v>
      </c>
      <c r="H29" s="462">
        <f>G29*$P$8/1000</f>
        <v>6.0958145999999997</v>
      </c>
      <c r="I29" s="468">
        <v>0.06</v>
      </c>
      <c r="J29" s="462">
        <f>I29*$P$9/1000</f>
        <v>0.1694088</v>
      </c>
      <c r="K29" s="63" t="s">
        <v>281</v>
      </c>
      <c r="L29" s="63" t="s">
        <v>72</v>
      </c>
      <c r="M29" s="63">
        <v>1</v>
      </c>
      <c r="N29" s="152">
        <v>6</v>
      </c>
      <c r="O29" s="137">
        <f t="shared" si="0"/>
        <v>6</v>
      </c>
      <c r="P29" s="462">
        <f>E29*F29</f>
        <v>104.4703248</v>
      </c>
      <c r="Q29" s="462">
        <f>SUM(O29:O32)</f>
        <v>6</v>
      </c>
      <c r="R29" s="462">
        <f>Q29*1.02*1.05*$R$14</f>
        <v>6.7935672</v>
      </c>
    </row>
    <row r="30" spans="1:18" s="23" customFormat="1" x14ac:dyDescent="0.25">
      <c r="A30" s="461"/>
      <c r="B30" s="467"/>
      <c r="C30" s="467"/>
      <c r="D30" s="461"/>
      <c r="E30" s="461"/>
      <c r="F30" s="531"/>
      <c r="G30" s="468"/>
      <c r="H30" s="462"/>
      <c r="I30" s="468"/>
      <c r="J30" s="462"/>
      <c r="K30" s="63"/>
      <c r="L30" s="63"/>
      <c r="M30" s="63"/>
      <c r="N30" s="152"/>
      <c r="O30" s="137">
        <f t="shared" si="0"/>
        <v>0</v>
      </c>
      <c r="P30" s="462"/>
      <c r="Q30" s="462"/>
      <c r="R30" s="462"/>
    </row>
    <row r="31" spans="1:18" s="23" customFormat="1" x14ac:dyDescent="0.25">
      <c r="A31" s="461"/>
      <c r="B31" s="467"/>
      <c r="C31" s="467"/>
      <c r="D31" s="461"/>
      <c r="E31" s="461"/>
      <c r="F31" s="531"/>
      <c r="G31" s="468"/>
      <c r="H31" s="462"/>
      <c r="I31" s="468"/>
      <c r="J31" s="462"/>
      <c r="K31" s="63"/>
      <c r="L31" s="63"/>
      <c r="M31" s="65"/>
      <c r="N31" s="152"/>
      <c r="O31" s="137">
        <f t="shared" si="0"/>
        <v>0</v>
      </c>
      <c r="P31" s="462"/>
      <c r="Q31" s="462"/>
      <c r="R31" s="462"/>
    </row>
    <row r="32" spans="1:18" s="23" customFormat="1" x14ac:dyDescent="0.25">
      <c r="A32" s="461"/>
      <c r="B32" s="467"/>
      <c r="C32" s="467"/>
      <c r="D32" s="461"/>
      <c r="E32" s="461"/>
      <c r="F32" s="531"/>
      <c r="G32" s="468"/>
      <c r="H32" s="462"/>
      <c r="I32" s="468"/>
      <c r="J32" s="462"/>
      <c r="K32" s="63"/>
      <c r="L32" s="63"/>
      <c r="M32" s="63"/>
      <c r="N32" s="152"/>
      <c r="O32" s="137">
        <f t="shared" si="0"/>
        <v>0</v>
      </c>
      <c r="P32" s="462"/>
      <c r="Q32" s="462"/>
      <c r="R32" s="462"/>
    </row>
    <row r="33" spans="1:18" s="23" customFormat="1" x14ac:dyDescent="0.25">
      <c r="A33" s="461">
        <v>4</v>
      </c>
      <c r="B33" s="467" t="s">
        <v>423</v>
      </c>
      <c r="C33" s="467" t="s">
        <v>424</v>
      </c>
      <c r="D33" s="531" t="s">
        <v>72</v>
      </c>
      <c r="E33" s="461">
        <v>1</v>
      </c>
      <c r="F33" s="531">
        <f>H33+J33+R33</f>
        <v>256.45185220000002</v>
      </c>
      <c r="G33" s="468">
        <v>3.77</v>
      </c>
      <c r="H33" s="462">
        <f>G33*$P$8/1000</f>
        <v>7.5845613999999992</v>
      </c>
      <c r="I33" s="468">
        <v>2.21</v>
      </c>
      <c r="J33" s="462">
        <f>I33*$P$9/1000</f>
        <v>6.2398908000000004</v>
      </c>
      <c r="K33" s="63" t="s">
        <v>345</v>
      </c>
      <c r="L33" s="63" t="s">
        <v>72</v>
      </c>
      <c r="M33" s="63">
        <v>1</v>
      </c>
      <c r="N33" s="152">
        <v>225</v>
      </c>
      <c r="O33" s="137">
        <f t="shared" si="0"/>
        <v>225</v>
      </c>
      <c r="P33" s="462">
        <f>E33*F33</f>
        <v>256.45185220000002</v>
      </c>
      <c r="Q33" s="462">
        <f>SUM(O33:O36)</f>
        <v>225</v>
      </c>
      <c r="R33" s="462">
        <f>Q33*1.02*$R$14</f>
        <v>242.62739999999999</v>
      </c>
    </row>
    <row r="34" spans="1:18" s="23" customFormat="1" x14ac:dyDescent="0.25">
      <c r="A34" s="461"/>
      <c r="B34" s="467"/>
      <c r="C34" s="467"/>
      <c r="D34" s="531"/>
      <c r="E34" s="461"/>
      <c r="F34" s="531"/>
      <c r="G34" s="468"/>
      <c r="H34" s="462"/>
      <c r="I34" s="468"/>
      <c r="J34" s="462"/>
      <c r="K34" s="63"/>
      <c r="L34" s="63"/>
      <c r="M34" s="63"/>
      <c r="N34" s="152"/>
      <c r="O34" s="137">
        <f t="shared" si="0"/>
        <v>0</v>
      </c>
      <c r="P34" s="462"/>
      <c r="Q34" s="462"/>
      <c r="R34" s="462"/>
    </row>
    <row r="35" spans="1:18" s="23" customFormat="1" x14ac:dyDescent="0.25">
      <c r="A35" s="461"/>
      <c r="B35" s="467"/>
      <c r="C35" s="467"/>
      <c r="D35" s="531"/>
      <c r="E35" s="461"/>
      <c r="F35" s="531"/>
      <c r="G35" s="468"/>
      <c r="H35" s="462"/>
      <c r="I35" s="468"/>
      <c r="J35" s="462"/>
      <c r="K35" s="63"/>
      <c r="L35" s="63"/>
      <c r="M35" s="65"/>
      <c r="N35" s="152"/>
      <c r="O35" s="137">
        <f t="shared" si="0"/>
        <v>0</v>
      </c>
      <c r="P35" s="462"/>
      <c r="Q35" s="462"/>
      <c r="R35" s="462"/>
    </row>
    <row r="36" spans="1:18" s="23" customFormat="1" x14ac:dyDescent="0.25">
      <c r="A36" s="461"/>
      <c r="B36" s="467"/>
      <c r="C36" s="467"/>
      <c r="D36" s="531"/>
      <c r="E36" s="461"/>
      <c r="F36" s="531"/>
      <c r="G36" s="468"/>
      <c r="H36" s="462"/>
      <c r="I36" s="468"/>
      <c r="J36" s="462"/>
      <c r="K36" s="63"/>
      <c r="L36" s="63"/>
      <c r="M36" s="63"/>
      <c r="N36" s="152"/>
      <c r="O36" s="137">
        <f t="shared" si="0"/>
        <v>0</v>
      </c>
      <c r="P36" s="462"/>
      <c r="Q36" s="462"/>
      <c r="R36" s="462"/>
    </row>
    <row r="37" spans="1:18" s="23" customFormat="1" x14ac:dyDescent="0.25">
      <c r="A37" s="461">
        <v>5</v>
      </c>
      <c r="B37" s="467" t="s">
        <v>717</v>
      </c>
      <c r="C37" s="467" t="s">
        <v>425</v>
      </c>
      <c r="D37" s="461" t="s">
        <v>72</v>
      </c>
      <c r="E37" s="428">
        <v>1</v>
      </c>
      <c r="F37" s="531">
        <f>H37+J37+R37</f>
        <v>32.885685600000002</v>
      </c>
      <c r="G37" s="468">
        <v>2.46</v>
      </c>
      <c r="H37" s="462">
        <f>G37*$P$8/1000</f>
        <v>4.9490771999999996</v>
      </c>
      <c r="I37" s="468">
        <v>0.27</v>
      </c>
      <c r="J37" s="462">
        <f>I37*$P$9/1000</f>
        <v>0.76233960000000001</v>
      </c>
      <c r="K37" s="152" t="s">
        <v>283</v>
      </c>
      <c r="L37" s="152" t="s">
        <v>72</v>
      </c>
      <c r="M37" s="152">
        <v>1</v>
      </c>
      <c r="N37" s="152">
        <v>24</v>
      </c>
      <c r="O37" s="137">
        <f t="shared" si="0"/>
        <v>24</v>
      </c>
      <c r="P37" s="462">
        <f>E37*F37</f>
        <v>32.885685600000002</v>
      </c>
      <c r="Q37" s="462">
        <f>SUM(O37:O40)</f>
        <v>24</v>
      </c>
      <c r="R37" s="462">
        <f>Q37*1.02*1.05*$R$14</f>
        <v>27.1742688</v>
      </c>
    </row>
    <row r="38" spans="1:18" s="23" customFormat="1" x14ac:dyDescent="0.25">
      <c r="A38" s="461"/>
      <c r="B38" s="467"/>
      <c r="C38" s="467"/>
      <c r="D38" s="461"/>
      <c r="E38" s="428"/>
      <c r="F38" s="531"/>
      <c r="G38" s="468"/>
      <c r="H38" s="462"/>
      <c r="I38" s="468"/>
      <c r="J38" s="462"/>
      <c r="K38" s="63"/>
      <c r="L38" s="63"/>
      <c r="M38" s="63"/>
      <c r="N38" s="152"/>
      <c r="O38" s="137">
        <f t="shared" si="0"/>
        <v>0</v>
      </c>
      <c r="P38" s="462"/>
      <c r="Q38" s="462"/>
      <c r="R38" s="462"/>
    </row>
    <row r="39" spans="1:18" s="23" customFormat="1" x14ac:dyDescent="0.25">
      <c r="A39" s="461"/>
      <c r="B39" s="467"/>
      <c r="C39" s="467"/>
      <c r="D39" s="461"/>
      <c r="E39" s="428"/>
      <c r="F39" s="531"/>
      <c r="G39" s="468"/>
      <c r="H39" s="462"/>
      <c r="I39" s="468"/>
      <c r="J39" s="462"/>
      <c r="K39" s="63"/>
      <c r="L39" s="63"/>
      <c r="M39" s="65"/>
      <c r="N39" s="152"/>
      <c r="O39" s="137">
        <f t="shared" si="0"/>
        <v>0</v>
      </c>
      <c r="P39" s="462"/>
      <c r="Q39" s="462"/>
      <c r="R39" s="462"/>
    </row>
    <row r="40" spans="1:18" s="23" customFormat="1" x14ac:dyDescent="0.25">
      <c r="A40" s="461"/>
      <c r="B40" s="467"/>
      <c r="C40" s="467"/>
      <c r="D40" s="461"/>
      <c r="E40" s="428"/>
      <c r="F40" s="531"/>
      <c r="G40" s="468"/>
      <c r="H40" s="462"/>
      <c r="I40" s="468"/>
      <c r="J40" s="462"/>
      <c r="K40" s="63"/>
      <c r="L40" s="63"/>
      <c r="M40" s="63"/>
      <c r="N40" s="152"/>
      <c r="O40" s="137">
        <f t="shared" si="0"/>
        <v>0</v>
      </c>
      <c r="P40" s="462"/>
      <c r="Q40" s="462"/>
      <c r="R40" s="462"/>
    </row>
    <row r="41" spans="1:18" s="23" customFormat="1" x14ac:dyDescent="0.25">
      <c r="A41" s="461">
        <v>6</v>
      </c>
      <c r="B41" s="467" t="s">
        <v>718</v>
      </c>
      <c r="C41" s="467" t="s">
        <v>426</v>
      </c>
      <c r="D41" s="461" t="s">
        <v>72</v>
      </c>
      <c r="E41" s="428">
        <v>1</v>
      </c>
      <c r="F41" s="531">
        <f>H41+J41+R41</f>
        <v>14.618119056000001</v>
      </c>
      <c r="G41" s="468">
        <v>2.1</v>
      </c>
      <c r="H41" s="462">
        <f>G41*$P$8/1000</f>
        <v>4.2248220000000005</v>
      </c>
      <c r="I41" s="468">
        <v>0.12</v>
      </c>
      <c r="J41" s="462">
        <f>I41*$P$9/1000</f>
        <v>0.3388176</v>
      </c>
      <c r="K41" s="152" t="s">
        <v>283</v>
      </c>
      <c r="L41" s="152" t="s">
        <v>72</v>
      </c>
      <c r="M41" s="152">
        <v>1</v>
      </c>
      <c r="N41" s="152">
        <v>8.8800000000000008</v>
      </c>
      <c r="O41" s="137">
        <f t="shared" si="0"/>
        <v>8.8800000000000008</v>
      </c>
      <c r="P41" s="462">
        <f>E41*F41</f>
        <v>14.618119056000001</v>
      </c>
      <c r="Q41" s="462">
        <f>SUM(O41:O44)</f>
        <v>8.8800000000000008</v>
      </c>
      <c r="R41" s="462">
        <f>Q41*1.02*1.05*$R$14</f>
        <v>10.054479456000001</v>
      </c>
    </row>
    <row r="42" spans="1:18" s="23" customFormat="1" x14ac:dyDescent="0.25">
      <c r="A42" s="461"/>
      <c r="B42" s="467"/>
      <c r="C42" s="467"/>
      <c r="D42" s="461"/>
      <c r="E42" s="428"/>
      <c r="F42" s="531"/>
      <c r="G42" s="468"/>
      <c r="H42" s="462"/>
      <c r="I42" s="468"/>
      <c r="J42" s="462"/>
      <c r="K42" s="63"/>
      <c r="L42" s="63"/>
      <c r="M42" s="63"/>
      <c r="N42" s="152"/>
      <c r="O42" s="137">
        <f t="shared" si="0"/>
        <v>0</v>
      </c>
      <c r="P42" s="462"/>
      <c r="Q42" s="462"/>
      <c r="R42" s="462"/>
    </row>
    <row r="43" spans="1:18" s="23" customFormat="1" x14ac:dyDescent="0.25">
      <c r="A43" s="461"/>
      <c r="B43" s="467"/>
      <c r="C43" s="467"/>
      <c r="D43" s="461"/>
      <c r="E43" s="428"/>
      <c r="F43" s="531"/>
      <c r="G43" s="468"/>
      <c r="H43" s="462"/>
      <c r="I43" s="468"/>
      <c r="J43" s="462"/>
      <c r="K43" s="63"/>
      <c r="L43" s="63"/>
      <c r="M43" s="65"/>
      <c r="N43" s="152"/>
      <c r="O43" s="137">
        <f t="shared" si="0"/>
        <v>0</v>
      </c>
      <c r="P43" s="462"/>
      <c r="Q43" s="462"/>
      <c r="R43" s="462"/>
    </row>
    <row r="44" spans="1:18" s="23" customFormat="1" x14ac:dyDescent="0.25">
      <c r="A44" s="461"/>
      <c r="B44" s="467"/>
      <c r="C44" s="467"/>
      <c r="D44" s="461"/>
      <c r="E44" s="428"/>
      <c r="F44" s="531"/>
      <c r="G44" s="468"/>
      <c r="H44" s="462"/>
      <c r="I44" s="468"/>
      <c r="J44" s="462"/>
      <c r="K44" s="63"/>
      <c r="L44" s="63"/>
      <c r="M44" s="63"/>
      <c r="N44" s="152"/>
      <c r="O44" s="137">
        <f t="shared" si="0"/>
        <v>0</v>
      </c>
      <c r="P44" s="462"/>
      <c r="Q44" s="462"/>
      <c r="R44" s="462"/>
    </row>
    <row r="45" spans="1:18" s="23" customFormat="1" x14ac:dyDescent="0.25">
      <c r="A45" s="461">
        <v>7</v>
      </c>
      <c r="B45" s="467" t="s">
        <v>284</v>
      </c>
      <c r="C45" s="467" t="s">
        <v>427</v>
      </c>
      <c r="D45" s="461" t="s">
        <v>72</v>
      </c>
      <c r="E45" s="428">
        <v>1</v>
      </c>
      <c r="F45" s="531">
        <f>H45+J45+R45</f>
        <v>9.1458496959999991</v>
      </c>
      <c r="G45" s="468">
        <v>1.04</v>
      </c>
      <c r="H45" s="462">
        <f>G45*$P$8/1000</f>
        <v>2.0922928000000001</v>
      </c>
      <c r="I45" s="468">
        <v>0.06</v>
      </c>
      <c r="J45" s="462">
        <f>I45*$P$9/1000</f>
        <v>0.1694088</v>
      </c>
      <c r="K45" s="152" t="s">
        <v>283</v>
      </c>
      <c r="L45" s="152" t="s">
        <v>72</v>
      </c>
      <c r="M45" s="152">
        <v>1</v>
      </c>
      <c r="N45" s="152">
        <v>6.08</v>
      </c>
      <c r="O45" s="137">
        <f t="shared" si="0"/>
        <v>6.08</v>
      </c>
      <c r="P45" s="462">
        <f>E45*F45</f>
        <v>9.1458496959999991</v>
      </c>
      <c r="Q45" s="462">
        <f>SUM(O45:O48)</f>
        <v>6.08</v>
      </c>
      <c r="R45" s="462">
        <f>Q45*1.02*1.05*$R$14</f>
        <v>6.8841480959999997</v>
      </c>
    </row>
    <row r="46" spans="1:18" s="23" customFormat="1" x14ac:dyDescent="0.25">
      <c r="A46" s="461"/>
      <c r="B46" s="467"/>
      <c r="C46" s="467"/>
      <c r="D46" s="461"/>
      <c r="E46" s="428"/>
      <c r="F46" s="531"/>
      <c r="G46" s="468"/>
      <c r="H46" s="462"/>
      <c r="I46" s="468"/>
      <c r="J46" s="462"/>
      <c r="K46" s="63"/>
      <c r="L46" s="63"/>
      <c r="M46" s="63"/>
      <c r="N46" s="152"/>
      <c r="O46" s="137">
        <f t="shared" si="0"/>
        <v>0</v>
      </c>
      <c r="P46" s="462"/>
      <c r="Q46" s="462"/>
      <c r="R46" s="462"/>
    </row>
    <row r="47" spans="1:18" s="23" customFormat="1" x14ac:dyDescent="0.25">
      <c r="A47" s="461"/>
      <c r="B47" s="467"/>
      <c r="C47" s="467"/>
      <c r="D47" s="461"/>
      <c r="E47" s="428"/>
      <c r="F47" s="531"/>
      <c r="G47" s="468"/>
      <c r="H47" s="462"/>
      <c r="I47" s="468"/>
      <c r="J47" s="462"/>
      <c r="K47" s="63"/>
      <c r="L47" s="63"/>
      <c r="M47" s="65"/>
      <c r="N47" s="152"/>
      <c r="O47" s="137">
        <f t="shared" si="0"/>
        <v>0</v>
      </c>
      <c r="P47" s="462"/>
      <c r="Q47" s="462"/>
      <c r="R47" s="462"/>
    </row>
    <row r="48" spans="1:18" s="23" customFormat="1" x14ac:dyDescent="0.25">
      <c r="A48" s="461"/>
      <c r="B48" s="467"/>
      <c r="C48" s="467"/>
      <c r="D48" s="461"/>
      <c r="E48" s="428"/>
      <c r="F48" s="531"/>
      <c r="G48" s="468"/>
      <c r="H48" s="462"/>
      <c r="I48" s="468"/>
      <c r="J48" s="462"/>
      <c r="K48" s="63"/>
      <c r="L48" s="63"/>
      <c r="M48" s="63"/>
      <c r="N48" s="152"/>
      <c r="O48" s="137">
        <f t="shared" si="0"/>
        <v>0</v>
      </c>
      <c r="P48" s="462"/>
      <c r="Q48" s="462"/>
      <c r="R48" s="462"/>
    </row>
    <row r="49" spans="1:18" s="23" customFormat="1" x14ac:dyDescent="0.25">
      <c r="A49" s="461">
        <v>8</v>
      </c>
      <c r="B49" s="467" t="s">
        <v>285</v>
      </c>
      <c r="C49" s="467" t="s">
        <v>428</v>
      </c>
      <c r="D49" s="461" t="s">
        <v>72</v>
      </c>
      <c r="E49" s="428">
        <v>11</v>
      </c>
      <c r="F49" s="531">
        <f>H49+J49+R49</f>
        <v>4.3420153932000005</v>
      </c>
      <c r="G49" s="468">
        <v>0.9</v>
      </c>
      <c r="H49" s="462">
        <f>G49*$P$8/1000</f>
        <v>1.810638</v>
      </c>
      <c r="I49" s="468">
        <v>0.05</v>
      </c>
      <c r="J49" s="462">
        <f>I49*$P$9/1000</f>
        <v>0.14117399999999999</v>
      </c>
      <c r="K49" s="152" t="s">
        <v>283</v>
      </c>
      <c r="L49" s="152" t="s">
        <v>72</v>
      </c>
      <c r="M49" s="152">
        <v>1</v>
      </c>
      <c r="N49" s="152">
        <v>2.1110000000000002</v>
      </c>
      <c r="O49" s="137">
        <f t="shared" si="0"/>
        <v>2.1110000000000002</v>
      </c>
      <c r="P49" s="462">
        <f>E49*F49</f>
        <v>47.762169325200006</v>
      </c>
      <c r="Q49" s="462">
        <f>SUM(O49:O52)</f>
        <v>2.1110000000000002</v>
      </c>
      <c r="R49" s="462">
        <f>Q49*1.02*1.05*$R$14</f>
        <v>2.3902033932000002</v>
      </c>
    </row>
    <row r="50" spans="1:18" s="23" customFormat="1" x14ac:dyDescent="0.25">
      <c r="A50" s="461"/>
      <c r="B50" s="467"/>
      <c r="C50" s="467"/>
      <c r="D50" s="461"/>
      <c r="E50" s="428"/>
      <c r="F50" s="531"/>
      <c r="G50" s="468"/>
      <c r="H50" s="462"/>
      <c r="I50" s="468"/>
      <c r="J50" s="462"/>
      <c r="K50" s="63"/>
      <c r="L50" s="63"/>
      <c r="M50" s="63"/>
      <c r="N50" s="152"/>
      <c r="O50" s="137">
        <f t="shared" si="0"/>
        <v>0</v>
      </c>
      <c r="P50" s="462"/>
      <c r="Q50" s="462"/>
      <c r="R50" s="462"/>
    </row>
    <row r="51" spans="1:18" s="23" customFormat="1" x14ac:dyDescent="0.25">
      <c r="A51" s="461"/>
      <c r="B51" s="467"/>
      <c r="C51" s="467"/>
      <c r="D51" s="461"/>
      <c r="E51" s="428"/>
      <c r="F51" s="531"/>
      <c r="G51" s="468"/>
      <c r="H51" s="462"/>
      <c r="I51" s="468"/>
      <c r="J51" s="462"/>
      <c r="K51" s="63"/>
      <c r="L51" s="63"/>
      <c r="M51" s="65"/>
      <c r="N51" s="152"/>
      <c r="O51" s="137">
        <f t="shared" si="0"/>
        <v>0</v>
      </c>
      <c r="P51" s="462"/>
      <c r="Q51" s="462"/>
      <c r="R51" s="462"/>
    </row>
    <row r="52" spans="1:18" s="23" customFormat="1" x14ac:dyDescent="0.25">
      <c r="A52" s="461"/>
      <c r="B52" s="467"/>
      <c r="C52" s="467"/>
      <c r="D52" s="461"/>
      <c r="E52" s="428"/>
      <c r="F52" s="531"/>
      <c r="G52" s="468"/>
      <c r="H52" s="462"/>
      <c r="I52" s="468"/>
      <c r="J52" s="462"/>
      <c r="K52" s="63"/>
      <c r="L52" s="63"/>
      <c r="M52" s="63"/>
      <c r="N52" s="152"/>
      <c r="O52" s="137">
        <f t="shared" si="0"/>
        <v>0</v>
      </c>
      <c r="P52" s="462"/>
      <c r="Q52" s="462"/>
      <c r="R52" s="462"/>
    </row>
    <row r="53" spans="1:18" s="23" customFormat="1" x14ac:dyDescent="0.25">
      <c r="A53" s="461">
        <v>9</v>
      </c>
      <c r="B53" s="467" t="s">
        <v>285</v>
      </c>
      <c r="C53" s="467" t="s">
        <v>429</v>
      </c>
      <c r="D53" s="461" t="s">
        <v>72</v>
      </c>
      <c r="E53" s="428">
        <v>6</v>
      </c>
      <c r="F53" s="531">
        <f>H53+J53+R53</f>
        <v>4.2616248479999994</v>
      </c>
      <c r="G53" s="468">
        <v>0.9</v>
      </c>
      <c r="H53" s="462">
        <f>G53*$P$8/1000</f>
        <v>1.810638</v>
      </c>
      <c r="I53" s="468">
        <v>0.05</v>
      </c>
      <c r="J53" s="462">
        <f>I53*$P$9/1000</f>
        <v>0.14117399999999999</v>
      </c>
      <c r="K53" s="152" t="s">
        <v>283</v>
      </c>
      <c r="L53" s="152" t="s">
        <v>72</v>
      </c>
      <c r="M53" s="152">
        <v>1</v>
      </c>
      <c r="N53" s="152">
        <v>2.04</v>
      </c>
      <c r="O53" s="137">
        <f t="shared" si="0"/>
        <v>2.04</v>
      </c>
      <c r="P53" s="462">
        <f>E53*F53</f>
        <v>25.569749087999995</v>
      </c>
      <c r="Q53" s="462">
        <f>SUM(O53:O56)</f>
        <v>2.04</v>
      </c>
      <c r="R53" s="462">
        <f>Q53*1.02*1.05*$R$14</f>
        <v>2.3098128479999995</v>
      </c>
    </row>
    <row r="54" spans="1:18" s="23" customFormat="1" x14ac:dyDescent="0.25">
      <c r="A54" s="461"/>
      <c r="B54" s="467"/>
      <c r="C54" s="467"/>
      <c r="D54" s="461"/>
      <c r="E54" s="428"/>
      <c r="F54" s="531"/>
      <c r="G54" s="468"/>
      <c r="H54" s="462"/>
      <c r="I54" s="468"/>
      <c r="J54" s="462"/>
      <c r="K54" s="63"/>
      <c r="L54" s="63"/>
      <c r="M54" s="63"/>
      <c r="N54" s="152"/>
      <c r="O54" s="137">
        <f t="shared" si="0"/>
        <v>0</v>
      </c>
      <c r="P54" s="462"/>
      <c r="Q54" s="462"/>
      <c r="R54" s="462"/>
    </row>
    <row r="55" spans="1:18" s="23" customFormat="1" x14ac:dyDescent="0.25">
      <c r="A55" s="461"/>
      <c r="B55" s="467"/>
      <c r="C55" s="467"/>
      <c r="D55" s="461"/>
      <c r="E55" s="428"/>
      <c r="F55" s="531"/>
      <c r="G55" s="468"/>
      <c r="H55" s="462"/>
      <c r="I55" s="468"/>
      <c r="J55" s="462"/>
      <c r="K55" s="63"/>
      <c r="L55" s="63"/>
      <c r="M55" s="65"/>
      <c r="N55" s="152"/>
      <c r="O55" s="137">
        <f t="shared" si="0"/>
        <v>0</v>
      </c>
      <c r="P55" s="462"/>
      <c r="Q55" s="462"/>
      <c r="R55" s="462"/>
    </row>
    <row r="56" spans="1:18" s="23" customFormat="1" x14ac:dyDescent="0.25">
      <c r="A56" s="461"/>
      <c r="B56" s="467"/>
      <c r="C56" s="467"/>
      <c r="D56" s="461"/>
      <c r="E56" s="428"/>
      <c r="F56" s="531"/>
      <c r="G56" s="468"/>
      <c r="H56" s="462"/>
      <c r="I56" s="468"/>
      <c r="J56" s="462"/>
      <c r="K56" s="63"/>
      <c r="L56" s="63"/>
      <c r="M56" s="63"/>
      <c r="N56" s="152"/>
      <c r="O56" s="137">
        <f t="shared" si="0"/>
        <v>0</v>
      </c>
      <c r="P56" s="462"/>
      <c r="Q56" s="462"/>
      <c r="R56" s="462"/>
    </row>
    <row r="57" spans="1:18" s="23" customFormat="1" x14ac:dyDescent="0.25">
      <c r="A57" s="461">
        <v>10</v>
      </c>
      <c r="B57" s="467" t="s">
        <v>285</v>
      </c>
      <c r="C57" s="467" t="s">
        <v>430</v>
      </c>
      <c r="D57" s="461" t="s">
        <v>72</v>
      </c>
      <c r="E57" s="428">
        <v>9</v>
      </c>
      <c r="F57" s="531">
        <f>H57+J57+R57</f>
        <v>2.8644145272000001</v>
      </c>
      <c r="G57" s="468">
        <v>0.9</v>
      </c>
      <c r="H57" s="462">
        <f>G57*$P$8/1000</f>
        <v>1.810638</v>
      </c>
      <c r="I57" s="468">
        <v>0.05</v>
      </c>
      <c r="J57" s="462">
        <f>I57*$P$9/1000</f>
        <v>0.14117399999999999</v>
      </c>
      <c r="K57" s="152" t="s">
        <v>283</v>
      </c>
      <c r="L57" s="152" t="s">
        <v>72</v>
      </c>
      <c r="M57" s="152">
        <v>1</v>
      </c>
      <c r="N57" s="152">
        <v>0.80600000000000005</v>
      </c>
      <c r="O57" s="137">
        <f t="shared" si="0"/>
        <v>0.80600000000000005</v>
      </c>
      <c r="P57" s="462">
        <f>E57*F57</f>
        <v>25.779730744800002</v>
      </c>
      <c r="Q57" s="462">
        <f>SUM(O57:O60)</f>
        <v>0.80600000000000005</v>
      </c>
      <c r="R57" s="462">
        <f>Q57*1.02*1.05*$R$14</f>
        <v>0.91260252720000012</v>
      </c>
    </row>
    <row r="58" spans="1:18" s="23" customFormat="1" x14ac:dyDescent="0.25">
      <c r="A58" s="461"/>
      <c r="B58" s="467"/>
      <c r="C58" s="467"/>
      <c r="D58" s="461"/>
      <c r="E58" s="428"/>
      <c r="F58" s="531"/>
      <c r="G58" s="468"/>
      <c r="H58" s="462"/>
      <c r="I58" s="468"/>
      <c r="J58" s="462"/>
      <c r="K58" s="63"/>
      <c r="L58" s="63"/>
      <c r="M58" s="63"/>
      <c r="N58" s="152"/>
      <c r="O58" s="137">
        <f t="shared" si="0"/>
        <v>0</v>
      </c>
      <c r="P58" s="462"/>
      <c r="Q58" s="462"/>
      <c r="R58" s="462"/>
    </row>
    <row r="59" spans="1:18" s="23" customFormat="1" x14ac:dyDescent="0.25">
      <c r="A59" s="461"/>
      <c r="B59" s="467"/>
      <c r="C59" s="467"/>
      <c r="D59" s="461"/>
      <c r="E59" s="428"/>
      <c r="F59" s="531"/>
      <c r="G59" s="468"/>
      <c r="H59" s="462"/>
      <c r="I59" s="468"/>
      <c r="J59" s="462"/>
      <c r="K59" s="63"/>
      <c r="L59" s="63"/>
      <c r="M59" s="65"/>
      <c r="N59" s="152"/>
      <c r="O59" s="137">
        <f t="shared" si="0"/>
        <v>0</v>
      </c>
      <c r="P59" s="462"/>
      <c r="Q59" s="462"/>
      <c r="R59" s="462"/>
    </row>
    <row r="60" spans="1:18" s="23" customFormat="1" x14ac:dyDescent="0.25">
      <c r="A60" s="461"/>
      <c r="B60" s="467"/>
      <c r="C60" s="467"/>
      <c r="D60" s="461"/>
      <c r="E60" s="428"/>
      <c r="F60" s="531"/>
      <c r="G60" s="468"/>
      <c r="H60" s="462"/>
      <c r="I60" s="468"/>
      <c r="J60" s="462"/>
      <c r="K60" s="63"/>
      <c r="L60" s="63"/>
      <c r="M60" s="63"/>
      <c r="N60" s="152"/>
      <c r="O60" s="137">
        <f t="shared" si="0"/>
        <v>0</v>
      </c>
      <c r="P60" s="462"/>
      <c r="Q60" s="462"/>
      <c r="R60" s="462"/>
    </row>
    <row r="61" spans="1:18" s="23" customFormat="1" x14ac:dyDescent="0.25">
      <c r="A61" s="461">
        <v>11</v>
      </c>
      <c r="B61" s="467" t="s">
        <v>285</v>
      </c>
      <c r="C61" s="467" t="s">
        <v>431</v>
      </c>
      <c r="D61" s="461" t="s">
        <v>72</v>
      </c>
      <c r="E61" s="428">
        <v>70</v>
      </c>
      <c r="F61" s="531">
        <f>H61+J61+R61</f>
        <v>2.8010079000000001</v>
      </c>
      <c r="G61" s="468">
        <v>0.9</v>
      </c>
      <c r="H61" s="462">
        <f>G61*$P$8/1000</f>
        <v>1.810638</v>
      </c>
      <c r="I61" s="468">
        <v>0.05</v>
      </c>
      <c r="J61" s="462">
        <f>I61*$P$9/1000</f>
        <v>0.14117399999999999</v>
      </c>
      <c r="K61" s="152" t="s">
        <v>283</v>
      </c>
      <c r="L61" s="152" t="s">
        <v>72</v>
      </c>
      <c r="M61" s="152">
        <v>1</v>
      </c>
      <c r="N61" s="152">
        <v>0.75</v>
      </c>
      <c r="O61" s="137">
        <f t="shared" si="0"/>
        <v>0.75</v>
      </c>
      <c r="P61" s="462">
        <f>E61*F61</f>
        <v>196.07055300000002</v>
      </c>
      <c r="Q61" s="462">
        <f>SUM(O61:O64)</f>
        <v>0.75</v>
      </c>
      <c r="R61" s="462">
        <f>Q61*1.02*1.05*$R$14</f>
        <v>0.8491959</v>
      </c>
    </row>
    <row r="62" spans="1:18" s="23" customFormat="1" x14ac:dyDescent="0.25">
      <c r="A62" s="461"/>
      <c r="B62" s="467"/>
      <c r="C62" s="467"/>
      <c r="D62" s="461"/>
      <c r="E62" s="428"/>
      <c r="F62" s="531"/>
      <c r="G62" s="468"/>
      <c r="H62" s="462"/>
      <c r="I62" s="468"/>
      <c r="J62" s="462"/>
      <c r="K62" s="63"/>
      <c r="L62" s="63"/>
      <c r="M62" s="63"/>
      <c r="N62" s="152"/>
      <c r="O62" s="137">
        <f t="shared" si="0"/>
        <v>0</v>
      </c>
      <c r="P62" s="462"/>
      <c r="Q62" s="462"/>
      <c r="R62" s="462"/>
    </row>
    <row r="63" spans="1:18" s="23" customFormat="1" x14ac:dyDescent="0.25">
      <c r="A63" s="461"/>
      <c r="B63" s="467"/>
      <c r="C63" s="467"/>
      <c r="D63" s="461"/>
      <c r="E63" s="428"/>
      <c r="F63" s="531"/>
      <c r="G63" s="468"/>
      <c r="H63" s="462"/>
      <c r="I63" s="468"/>
      <c r="J63" s="462"/>
      <c r="K63" s="63"/>
      <c r="L63" s="63"/>
      <c r="M63" s="65"/>
      <c r="N63" s="152"/>
      <c r="O63" s="137">
        <f t="shared" si="0"/>
        <v>0</v>
      </c>
      <c r="P63" s="462"/>
      <c r="Q63" s="462"/>
      <c r="R63" s="462"/>
    </row>
    <row r="64" spans="1:18" s="23" customFormat="1" x14ac:dyDescent="0.25">
      <c r="A64" s="461"/>
      <c r="B64" s="467"/>
      <c r="C64" s="467"/>
      <c r="D64" s="461"/>
      <c r="E64" s="428"/>
      <c r="F64" s="531"/>
      <c r="G64" s="468"/>
      <c r="H64" s="462"/>
      <c r="I64" s="468"/>
      <c r="J64" s="462"/>
      <c r="K64" s="63"/>
      <c r="L64" s="63"/>
      <c r="M64" s="63"/>
      <c r="N64" s="152"/>
      <c r="O64" s="137">
        <f t="shared" si="0"/>
        <v>0</v>
      </c>
      <c r="P64" s="462"/>
      <c r="Q64" s="462"/>
      <c r="R64" s="462"/>
    </row>
    <row r="65" spans="1:18" s="23" customFormat="1" x14ac:dyDescent="0.25">
      <c r="A65" s="461">
        <v>12</v>
      </c>
      <c r="B65" s="467" t="s">
        <v>285</v>
      </c>
      <c r="C65" s="467" t="s">
        <v>432</v>
      </c>
      <c r="D65" s="461" t="s">
        <v>72</v>
      </c>
      <c r="E65" s="428">
        <v>10</v>
      </c>
      <c r="F65" s="531">
        <f>H65+J65+R65</f>
        <v>2.6311687199999998</v>
      </c>
      <c r="G65" s="468">
        <v>0.9</v>
      </c>
      <c r="H65" s="462">
        <f>G65*$P$8/1000</f>
        <v>1.810638</v>
      </c>
      <c r="I65" s="468">
        <v>0.05</v>
      </c>
      <c r="J65" s="462">
        <f>I65*$P$9/1000</f>
        <v>0.14117399999999999</v>
      </c>
      <c r="K65" s="152" t="s">
        <v>283</v>
      </c>
      <c r="L65" s="152" t="s">
        <v>72</v>
      </c>
      <c r="M65" s="152">
        <v>1</v>
      </c>
      <c r="N65" s="152">
        <v>0.6</v>
      </c>
      <c r="O65" s="137">
        <f t="shared" si="0"/>
        <v>0.6</v>
      </c>
      <c r="P65" s="462">
        <f>E65*F65</f>
        <v>26.311687199999998</v>
      </c>
      <c r="Q65" s="462">
        <f>SUM(O65:O68)</f>
        <v>0.6</v>
      </c>
      <c r="R65" s="462">
        <f>Q65*1.02*1.05*$R$14</f>
        <v>0.67935672000000003</v>
      </c>
    </row>
    <row r="66" spans="1:18" s="23" customFormat="1" x14ac:dyDescent="0.25">
      <c r="A66" s="461"/>
      <c r="B66" s="467"/>
      <c r="C66" s="467"/>
      <c r="D66" s="461"/>
      <c r="E66" s="428"/>
      <c r="F66" s="531"/>
      <c r="G66" s="468"/>
      <c r="H66" s="462"/>
      <c r="I66" s="468"/>
      <c r="J66" s="462"/>
      <c r="K66" s="63"/>
      <c r="L66" s="63"/>
      <c r="M66" s="63"/>
      <c r="N66" s="152"/>
      <c r="O66" s="137">
        <f t="shared" si="0"/>
        <v>0</v>
      </c>
      <c r="P66" s="462"/>
      <c r="Q66" s="462"/>
      <c r="R66" s="462"/>
    </row>
    <row r="67" spans="1:18" s="23" customFormat="1" x14ac:dyDescent="0.25">
      <c r="A67" s="461"/>
      <c r="B67" s="467"/>
      <c r="C67" s="467"/>
      <c r="D67" s="461"/>
      <c r="E67" s="428"/>
      <c r="F67" s="531"/>
      <c r="G67" s="468"/>
      <c r="H67" s="462"/>
      <c r="I67" s="468"/>
      <c r="J67" s="462"/>
      <c r="K67" s="63"/>
      <c r="L67" s="63"/>
      <c r="M67" s="65"/>
      <c r="N67" s="152"/>
      <c r="O67" s="137">
        <f t="shared" si="0"/>
        <v>0</v>
      </c>
      <c r="P67" s="462"/>
      <c r="Q67" s="462"/>
      <c r="R67" s="462"/>
    </row>
    <row r="68" spans="1:18" s="23" customFormat="1" x14ac:dyDescent="0.25">
      <c r="A68" s="461"/>
      <c r="B68" s="467"/>
      <c r="C68" s="467"/>
      <c r="D68" s="461"/>
      <c r="E68" s="428"/>
      <c r="F68" s="531"/>
      <c r="G68" s="468"/>
      <c r="H68" s="462"/>
      <c r="I68" s="468"/>
      <c r="J68" s="462"/>
      <c r="K68" s="63"/>
      <c r="L68" s="63"/>
      <c r="M68" s="63"/>
      <c r="N68" s="152"/>
      <c r="O68" s="137">
        <f t="shared" si="0"/>
        <v>0</v>
      </c>
      <c r="P68" s="462"/>
      <c r="Q68" s="462"/>
      <c r="R68" s="462"/>
    </row>
    <row r="69" spans="1:18" s="23" customFormat="1" x14ac:dyDescent="0.25">
      <c r="A69" s="461">
        <v>13</v>
      </c>
      <c r="B69" s="587" t="s">
        <v>762</v>
      </c>
      <c r="C69" s="587" t="s">
        <v>436</v>
      </c>
      <c r="D69" s="586" t="s">
        <v>72</v>
      </c>
      <c r="E69" s="586">
        <v>1</v>
      </c>
      <c r="F69" s="531">
        <f>H69+J69+R69</f>
        <v>3.1153180279999999</v>
      </c>
      <c r="G69" s="590">
        <v>1.0900000000000001</v>
      </c>
      <c r="H69" s="462">
        <f>G69*$P$8/1000</f>
        <v>2.1928838000000002</v>
      </c>
      <c r="I69" s="590">
        <v>0.05</v>
      </c>
      <c r="J69" s="462">
        <f>I69*$P$9/1000</f>
        <v>0.14117399999999999</v>
      </c>
      <c r="K69" s="95" t="s">
        <v>437</v>
      </c>
      <c r="L69" s="95" t="s">
        <v>72</v>
      </c>
      <c r="M69" s="95">
        <v>1</v>
      </c>
      <c r="N69" s="153">
        <v>0.69</v>
      </c>
      <c r="O69" s="137">
        <f t="shared" si="0"/>
        <v>0.69</v>
      </c>
      <c r="P69" s="462">
        <f>E69*F69</f>
        <v>3.1153180279999999</v>
      </c>
      <c r="Q69" s="462">
        <f>SUM(O69:O72)</f>
        <v>0.69</v>
      </c>
      <c r="R69" s="462">
        <f>Q69*1.02*1.05*$R$14</f>
        <v>0.78126022799999995</v>
      </c>
    </row>
    <row r="70" spans="1:18" s="23" customFormat="1" x14ac:dyDescent="0.25">
      <c r="A70" s="461"/>
      <c r="B70" s="587"/>
      <c r="C70" s="587"/>
      <c r="D70" s="586"/>
      <c r="E70" s="586"/>
      <c r="F70" s="531"/>
      <c r="G70" s="590"/>
      <c r="H70" s="462"/>
      <c r="I70" s="590"/>
      <c r="J70" s="462"/>
      <c r="K70" s="95"/>
      <c r="L70" s="95"/>
      <c r="M70" s="95"/>
      <c r="N70" s="153"/>
      <c r="O70" s="137">
        <f t="shared" si="0"/>
        <v>0</v>
      </c>
      <c r="P70" s="462"/>
      <c r="Q70" s="462"/>
      <c r="R70" s="462"/>
    </row>
    <row r="71" spans="1:18" s="23" customFormat="1" x14ac:dyDescent="0.25">
      <c r="A71" s="461"/>
      <c r="B71" s="587"/>
      <c r="C71" s="587"/>
      <c r="D71" s="586"/>
      <c r="E71" s="586"/>
      <c r="F71" s="531"/>
      <c r="G71" s="590"/>
      <c r="H71" s="462"/>
      <c r="I71" s="590"/>
      <c r="J71" s="462"/>
      <c r="K71" s="95"/>
      <c r="L71" s="95"/>
      <c r="M71" s="97"/>
      <c r="N71" s="153"/>
      <c r="O71" s="137">
        <f t="shared" si="0"/>
        <v>0</v>
      </c>
      <c r="P71" s="462"/>
      <c r="Q71" s="462"/>
      <c r="R71" s="462"/>
    </row>
    <row r="72" spans="1:18" s="23" customFormat="1" x14ac:dyDescent="0.25">
      <c r="A72" s="461"/>
      <c r="B72" s="587"/>
      <c r="C72" s="587"/>
      <c r="D72" s="586"/>
      <c r="E72" s="586"/>
      <c r="F72" s="531"/>
      <c r="G72" s="590"/>
      <c r="H72" s="462"/>
      <c r="I72" s="590"/>
      <c r="J72" s="462"/>
      <c r="K72" s="95"/>
      <c r="L72" s="95"/>
      <c r="M72" s="95"/>
      <c r="N72" s="153"/>
      <c r="O72" s="137">
        <f t="shared" si="0"/>
        <v>0</v>
      </c>
      <c r="P72" s="462"/>
      <c r="Q72" s="462"/>
      <c r="R72" s="462"/>
    </row>
    <row r="73" spans="1:18" s="23" customFormat="1" x14ac:dyDescent="0.25">
      <c r="A73" s="461">
        <v>14</v>
      </c>
      <c r="B73" s="587" t="s">
        <v>763</v>
      </c>
      <c r="C73" s="587" t="s">
        <v>438</v>
      </c>
      <c r="D73" s="586" t="s">
        <v>72</v>
      </c>
      <c r="E73" s="586">
        <v>1</v>
      </c>
      <c r="F73" s="531">
        <f>H73+J73+R73</f>
        <v>4.2425252799999997</v>
      </c>
      <c r="G73" s="590">
        <v>1.49</v>
      </c>
      <c r="H73" s="462">
        <f>G73*$P$8/1000</f>
        <v>2.9976117999999996</v>
      </c>
      <c r="I73" s="590">
        <v>0.08</v>
      </c>
      <c r="J73" s="462">
        <f>I73*$P$9/1000</f>
        <v>0.22587840000000001</v>
      </c>
      <c r="K73" s="95" t="s">
        <v>439</v>
      </c>
      <c r="L73" s="95" t="s">
        <v>72</v>
      </c>
      <c r="M73" s="95">
        <v>1</v>
      </c>
      <c r="N73" s="154">
        <v>0.9</v>
      </c>
      <c r="O73" s="137">
        <f t="shared" si="0"/>
        <v>0.9</v>
      </c>
      <c r="P73" s="462">
        <f>E73*F73</f>
        <v>4.2425252799999997</v>
      </c>
      <c r="Q73" s="462">
        <f>SUM(O73:O76)</f>
        <v>0.9</v>
      </c>
      <c r="R73" s="462">
        <f>Q73*1.02*1.05*$R$14</f>
        <v>1.0190350800000001</v>
      </c>
    </row>
    <row r="74" spans="1:18" s="23" customFormat="1" x14ac:dyDescent="0.25">
      <c r="A74" s="461"/>
      <c r="B74" s="587"/>
      <c r="C74" s="587"/>
      <c r="D74" s="586"/>
      <c r="E74" s="586"/>
      <c r="F74" s="531"/>
      <c r="G74" s="590"/>
      <c r="H74" s="462"/>
      <c r="I74" s="590"/>
      <c r="J74" s="462"/>
      <c r="K74" s="95"/>
      <c r="L74" s="95"/>
      <c r="M74" s="95"/>
      <c r="N74" s="153"/>
      <c r="O74" s="137">
        <f t="shared" si="0"/>
        <v>0</v>
      </c>
      <c r="P74" s="462"/>
      <c r="Q74" s="462"/>
      <c r="R74" s="462"/>
    </row>
    <row r="75" spans="1:18" s="23" customFormat="1" x14ac:dyDescent="0.25">
      <c r="A75" s="461"/>
      <c r="B75" s="587"/>
      <c r="C75" s="587"/>
      <c r="D75" s="586"/>
      <c r="E75" s="586"/>
      <c r="F75" s="531"/>
      <c r="G75" s="590"/>
      <c r="H75" s="462"/>
      <c r="I75" s="590"/>
      <c r="J75" s="462"/>
      <c r="K75" s="95"/>
      <c r="L75" s="95"/>
      <c r="M75" s="97"/>
      <c r="N75" s="153"/>
      <c r="O75" s="137">
        <f t="shared" si="0"/>
        <v>0</v>
      </c>
      <c r="P75" s="462"/>
      <c r="Q75" s="462"/>
      <c r="R75" s="462"/>
    </row>
    <row r="76" spans="1:18" s="23" customFormat="1" x14ac:dyDescent="0.25">
      <c r="A76" s="461"/>
      <c r="B76" s="587"/>
      <c r="C76" s="587"/>
      <c r="D76" s="586"/>
      <c r="E76" s="586"/>
      <c r="F76" s="531"/>
      <c r="G76" s="590"/>
      <c r="H76" s="462"/>
      <c r="I76" s="590"/>
      <c r="J76" s="462"/>
      <c r="K76" s="95"/>
      <c r="L76" s="95"/>
      <c r="M76" s="95"/>
      <c r="N76" s="153"/>
      <c r="O76" s="137">
        <f t="shared" si="0"/>
        <v>0</v>
      </c>
      <c r="P76" s="462"/>
      <c r="Q76" s="462"/>
      <c r="R76" s="462"/>
    </row>
    <row r="77" spans="1:18" s="23" customFormat="1" x14ac:dyDescent="0.25">
      <c r="A77" s="461">
        <v>15</v>
      </c>
      <c r="B77" s="467" t="s">
        <v>442</v>
      </c>
      <c r="C77" s="467" t="s">
        <v>443</v>
      </c>
      <c r="D77" s="461" t="s">
        <v>78</v>
      </c>
      <c r="E77" s="491">
        <v>72</v>
      </c>
      <c r="F77" s="531">
        <f>H77+J77+R77</f>
        <v>9.3820447431999998</v>
      </c>
      <c r="G77" s="511">
        <v>0.182</v>
      </c>
      <c r="H77" s="462">
        <f>G77*$P$8/1000</f>
        <v>0.36615123999999999</v>
      </c>
      <c r="I77" s="463">
        <v>2.7000000000000001E-3</v>
      </c>
      <c r="J77" s="462">
        <f>I77*$P$9/1000</f>
        <v>7.6233960000000002E-3</v>
      </c>
      <c r="K77" s="63" t="s">
        <v>264</v>
      </c>
      <c r="L77" s="63" t="s">
        <v>78</v>
      </c>
      <c r="M77" s="63">
        <v>1.02</v>
      </c>
      <c r="N77" s="152">
        <v>7.8</v>
      </c>
      <c r="O77" s="137">
        <f t="shared" si="0"/>
        <v>7.9559999999999995</v>
      </c>
      <c r="P77" s="462">
        <f>E77*F77</f>
        <v>675.50722151039997</v>
      </c>
      <c r="Q77" s="462">
        <f>SUM(O77:O80)</f>
        <v>7.9559999999999995</v>
      </c>
      <c r="R77" s="462">
        <f>Q77*1.02*1.05*$R$14</f>
        <v>9.0082701071999995</v>
      </c>
    </row>
    <row r="78" spans="1:18" s="23" customFormat="1" x14ac:dyDescent="0.25">
      <c r="A78" s="461"/>
      <c r="B78" s="467"/>
      <c r="C78" s="467"/>
      <c r="D78" s="461"/>
      <c r="E78" s="491"/>
      <c r="F78" s="531"/>
      <c r="G78" s="511"/>
      <c r="H78" s="462"/>
      <c r="I78" s="463"/>
      <c r="J78" s="462"/>
      <c r="K78" s="63"/>
      <c r="L78" s="63"/>
      <c r="M78" s="63"/>
      <c r="N78" s="152"/>
      <c r="O78" s="137">
        <f t="shared" si="0"/>
        <v>0</v>
      </c>
      <c r="P78" s="462"/>
      <c r="Q78" s="462"/>
      <c r="R78" s="462"/>
    </row>
    <row r="79" spans="1:18" s="23" customFormat="1" x14ac:dyDescent="0.25">
      <c r="A79" s="461"/>
      <c r="B79" s="467"/>
      <c r="C79" s="467"/>
      <c r="D79" s="461"/>
      <c r="E79" s="491"/>
      <c r="F79" s="531"/>
      <c r="G79" s="511"/>
      <c r="H79" s="462"/>
      <c r="I79" s="463"/>
      <c r="J79" s="462"/>
      <c r="K79" s="63"/>
      <c r="L79" s="63"/>
      <c r="M79" s="65"/>
      <c r="N79" s="152"/>
      <c r="O79" s="137">
        <f t="shared" si="0"/>
        <v>0</v>
      </c>
      <c r="P79" s="462"/>
      <c r="Q79" s="462"/>
      <c r="R79" s="462"/>
    </row>
    <row r="80" spans="1:18" s="23" customFormat="1" x14ac:dyDescent="0.25">
      <c r="A80" s="461"/>
      <c r="B80" s="467"/>
      <c r="C80" s="467"/>
      <c r="D80" s="461"/>
      <c r="E80" s="491"/>
      <c r="F80" s="531"/>
      <c r="G80" s="511"/>
      <c r="H80" s="462"/>
      <c r="I80" s="463"/>
      <c r="J80" s="462"/>
      <c r="K80" s="63"/>
      <c r="L80" s="63"/>
      <c r="M80" s="63"/>
      <c r="N80" s="152"/>
      <c r="O80" s="137">
        <f t="shared" si="0"/>
        <v>0</v>
      </c>
      <c r="P80" s="462"/>
      <c r="Q80" s="462"/>
      <c r="R80" s="462"/>
    </row>
    <row r="81" spans="1:18" s="23" customFormat="1" x14ac:dyDescent="0.25">
      <c r="A81" s="461">
        <v>16</v>
      </c>
      <c r="B81" s="467" t="s">
        <v>442</v>
      </c>
      <c r="C81" s="467" t="s">
        <v>444</v>
      </c>
      <c r="D81" s="531" t="s">
        <v>78</v>
      </c>
      <c r="E81" s="491">
        <v>345</v>
      </c>
      <c r="F81" s="531">
        <f>H81+J81+R81</f>
        <v>1.7261271011199997</v>
      </c>
      <c r="G81" s="468">
        <v>6.2E-2</v>
      </c>
      <c r="H81" s="462">
        <f>G81*$P$8/1000</f>
        <v>0.12473284</v>
      </c>
      <c r="I81" s="463">
        <v>2.7000000000000001E-3</v>
      </c>
      <c r="J81" s="462">
        <f>I81*$P$9/1000</f>
        <v>7.6233960000000002E-3</v>
      </c>
      <c r="K81" s="63" t="s">
        <v>264</v>
      </c>
      <c r="L81" s="63" t="s">
        <v>78</v>
      </c>
      <c r="M81" s="63">
        <v>1.02</v>
      </c>
      <c r="N81" s="152">
        <v>1.38</v>
      </c>
      <c r="O81" s="137">
        <f t="shared" ref="O81:O144" si="1">M81*N81</f>
        <v>1.4076</v>
      </c>
      <c r="P81" s="462">
        <f>E81*F81</f>
        <v>595.51384988639984</v>
      </c>
      <c r="Q81" s="462">
        <f>SUM(O81:O84)</f>
        <v>1.4076</v>
      </c>
      <c r="R81" s="462">
        <f>Q81*1.02*1.05*$R$14</f>
        <v>1.5937708651199998</v>
      </c>
    </row>
    <row r="82" spans="1:18" s="23" customFormat="1" x14ac:dyDescent="0.25">
      <c r="A82" s="461"/>
      <c r="B82" s="467"/>
      <c r="C82" s="467"/>
      <c r="D82" s="531"/>
      <c r="E82" s="491"/>
      <c r="F82" s="531"/>
      <c r="G82" s="468"/>
      <c r="H82" s="462"/>
      <c r="I82" s="463"/>
      <c r="J82" s="462"/>
      <c r="K82" s="63"/>
      <c r="L82" s="63"/>
      <c r="M82" s="63"/>
      <c r="N82" s="152"/>
      <c r="O82" s="137">
        <f t="shared" si="1"/>
        <v>0</v>
      </c>
      <c r="P82" s="462"/>
      <c r="Q82" s="462"/>
      <c r="R82" s="462"/>
    </row>
    <row r="83" spans="1:18" s="23" customFormat="1" x14ac:dyDescent="0.25">
      <c r="A83" s="461"/>
      <c r="B83" s="467"/>
      <c r="C83" s="467"/>
      <c r="D83" s="531"/>
      <c r="E83" s="491"/>
      <c r="F83" s="531"/>
      <c r="G83" s="468"/>
      <c r="H83" s="462"/>
      <c r="I83" s="463"/>
      <c r="J83" s="462"/>
      <c r="K83" s="63"/>
      <c r="L83" s="63"/>
      <c r="M83" s="65"/>
      <c r="N83" s="152"/>
      <c r="O83" s="137">
        <f t="shared" si="1"/>
        <v>0</v>
      </c>
      <c r="P83" s="462"/>
      <c r="Q83" s="462"/>
      <c r="R83" s="462"/>
    </row>
    <row r="84" spans="1:18" s="23" customFormat="1" x14ac:dyDescent="0.25">
      <c r="A84" s="461"/>
      <c r="B84" s="467"/>
      <c r="C84" s="467"/>
      <c r="D84" s="531"/>
      <c r="E84" s="491"/>
      <c r="F84" s="531"/>
      <c r="G84" s="468"/>
      <c r="H84" s="462"/>
      <c r="I84" s="463"/>
      <c r="J84" s="462"/>
      <c r="K84" s="63"/>
      <c r="L84" s="63"/>
      <c r="M84" s="63"/>
      <c r="N84" s="152"/>
      <c r="O84" s="137">
        <f t="shared" si="1"/>
        <v>0</v>
      </c>
      <c r="P84" s="462"/>
      <c r="Q84" s="462"/>
      <c r="R84" s="462"/>
    </row>
    <row r="85" spans="1:18" s="23" customFormat="1" x14ac:dyDescent="0.25">
      <c r="A85" s="461">
        <v>17</v>
      </c>
      <c r="B85" s="467" t="s">
        <v>442</v>
      </c>
      <c r="C85" s="467" t="s">
        <v>445</v>
      </c>
      <c r="D85" s="531" t="s">
        <v>78</v>
      </c>
      <c r="E85" s="491">
        <v>128</v>
      </c>
      <c r="F85" s="531">
        <f>H85+J85+R85</f>
        <v>0.40953377776</v>
      </c>
      <c r="G85" s="468">
        <v>6.2E-2</v>
      </c>
      <c r="H85" s="462">
        <f>G85*$P$8/1000</f>
        <v>0.12473284</v>
      </c>
      <c r="I85" s="463">
        <v>2.7000000000000001E-3</v>
      </c>
      <c r="J85" s="462">
        <f>I85*$P$9/1000</f>
        <v>7.6233960000000002E-3</v>
      </c>
      <c r="K85" s="63" t="s">
        <v>264</v>
      </c>
      <c r="L85" s="63" t="s">
        <v>78</v>
      </c>
      <c r="M85" s="63">
        <v>1.02</v>
      </c>
      <c r="N85" s="152">
        <v>0.24</v>
      </c>
      <c r="O85" s="137">
        <f t="shared" si="1"/>
        <v>0.24479999999999999</v>
      </c>
      <c r="P85" s="462">
        <f>E85*F85</f>
        <v>52.420323553279999</v>
      </c>
      <c r="Q85" s="462">
        <f>SUM(O85:O88)</f>
        <v>0.24479999999999999</v>
      </c>
      <c r="R85" s="462">
        <f>Q85*1.02*1.05*$R$14</f>
        <v>0.27717754175999998</v>
      </c>
    </row>
    <row r="86" spans="1:18" s="23" customFormat="1" x14ac:dyDescent="0.25">
      <c r="A86" s="461"/>
      <c r="B86" s="467"/>
      <c r="C86" s="467"/>
      <c r="D86" s="531"/>
      <c r="E86" s="491"/>
      <c r="F86" s="531"/>
      <c r="G86" s="468"/>
      <c r="H86" s="462"/>
      <c r="I86" s="463"/>
      <c r="J86" s="462"/>
      <c r="K86" s="63"/>
      <c r="L86" s="63"/>
      <c r="M86" s="63"/>
      <c r="N86" s="152"/>
      <c r="O86" s="137">
        <f t="shared" si="1"/>
        <v>0</v>
      </c>
      <c r="P86" s="462"/>
      <c r="Q86" s="462"/>
      <c r="R86" s="462"/>
    </row>
    <row r="87" spans="1:18" s="23" customFormat="1" x14ac:dyDescent="0.25">
      <c r="A87" s="461"/>
      <c r="B87" s="467"/>
      <c r="C87" s="467"/>
      <c r="D87" s="531"/>
      <c r="E87" s="491"/>
      <c r="F87" s="531"/>
      <c r="G87" s="468"/>
      <c r="H87" s="462"/>
      <c r="I87" s="463"/>
      <c r="J87" s="462"/>
      <c r="K87" s="63"/>
      <c r="L87" s="63"/>
      <c r="M87" s="65"/>
      <c r="N87" s="152"/>
      <c r="O87" s="137">
        <f t="shared" si="1"/>
        <v>0</v>
      </c>
      <c r="P87" s="462"/>
      <c r="Q87" s="462"/>
      <c r="R87" s="462"/>
    </row>
    <row r="88" spans="1:18" s="23" customFormat="1" x14ac:dyDescent="0.25">
      <c r="A88" s="461"/>
      <c r="B88" s="467"/>
      <c r="C88" s="467"/>
      <c r="D88" s="531"/>
      <c r="E88" s="491"/>
      <c r="F88" s="531"/>
      <c r="G88" s="468"/>
      <c r="H88" s="462"/>
      <c r="I88" s="463"/>
      <c r="J88" s="462"/>
      <c r="K88" s="63"/>
      <c r="L88" s="63"/>
      <c r="M88" s="63"/>
      <c r="N88" s="152"/>
      <c r="O88" s="137">
        <f t="shared" si="1"/>
        <v>0</v>
      </c>
      <c r="P88" s="462"/>
      <c r="Q88" s="462"/>
      <c r="R88" s="462"/>
    </row>
    <row r="89" spans="1:18" s="23" customFormat="1" x14ac:dyDescent="0.25">
      <c r="A89" s="461">
        <v>18</v>
      </c>
      <c r="B89" s="490" t="s">
        <v>446</v>
      </c>
      <c r="C89" s="467" t="s">
        <v>447</v>
      </c>
      <c r="D89" s="461" t="s">
        <v>78</v>
      </c>
      <c r="E89" s="491">
        <v>184</v>
      </c>
      <c r="F89" s="531">
        <f>H89+J89+R89</f>
        <v>0.32542994188800001</v>
      </c>
      <c r="G89" s="463">
        <v>2.07E-2</v>
      </c>
      <c r="H89" s="462">
        <f>G89*$P$8/1000</f>
        <v>4.1644673999999993E-2</v>
      </c>
      <c r="I89" s="463">
        <v>5.5899999999999998E-2</v>
      </c>
      <c r="J89" s="462">
        <f>I89*$P$9/1000</f>
        <v>0.157832532</v>
      </c>
      <c r="K89" s="63" t="s">
        <v>286</v>
      </c>
      <c r="L89" s="63" t="s">
        <v>78</v>
      </c>
      <c r="M89" s="63">
        <v>1.03</v>
      </c>
      <c r="N89" s="56">
        <v>0.108</v>
      </c>
      <c r="O89" s="137">
        <f t="shared" si="1"/>
        <v>0.11124000000000001</v>
      </c>
      <c r="P89" s="462">
        <f>E89*F89</f>
        <v>59.879109307392</v>
      </c>
      <c r="Q89" s="462">
        <f>SUM(O89:O92)</f>
        <v>0.11124000000000001</v>
      </c>
      <c r="R89" s="462">
        <f>Q89*1.02*1.05*$R$14</f>
        <v>0.12595273588800002</v>
      </c>
    </row>
    <row r="90" spans="1:18" s="23" customFormat="1" x14ac:dyDescent="0.25">
      <c r="A90" s="461"/>
      <c r="B90" s="467"/>
      <c r="C90" s="467"/>
      <c r="D90" s="461"/>
      <c r="E90" s="491"/>
      <c r="F90" s="531"/>
      <c r="G90" s="463"/>
      <c r="H90" s="462"/>
      <c r="I90" s="463"/>
      <c r="J90" s="462"/>
      <c r="K90" s="63"/>
      <c r="L90" s="63"/>
      <c r="M90" s="63"/>
      <c r="N90" s="56">
        <v>0</v>
      </c>
      <c r="O90" s="137">
        <f t="shared" si="1"/>
        <v>0</v>
      </c>
      <c r="P90" s="462"/>
      <c r="Q90" s="462"/>
      <c r="R90" s="462"/>
    </row>
    <row r="91" spans="1:18" s="23" customFormat="1" x14ac:dyDescent="0.25">
      <c r="A91" s="461"/>
      <c r="B91" s="467"/>
      <c r="C91" s="467"/>
      <c r="D91" s="461"/>
      <c r="E91" s="491"/>
      <c r="F91" s="531"/>
      <c r="G91" s="463"/>
      <c r="H91" s="462"/>
      <c r="I91" s="463"/>
      <c r="J91" s="462"/>
      <c r="K91" s="63"/>
      <c r="L91" s="63"/>
      <c r="M91" s="65"/>
      <c r="N91" s="56">
        <v>0</v>
      </c>
      <c r="O91" s="137">
        <f t="shared" si="1"/>
        <v>0</v>
      </c>
      <c r="P91" s="462"/>
      <c r="Q91" s="462"/>
      <c r="R91" s="462"/>
    </row>
    <row r="92" spans="1:18" s="23" customFormat="1" x14ac:dyDescent="0.25">
      <c r="A92" s="461"/>
      <c r="B92" s="467"/>
      <c r="C92" s="467"/>
      <c r="D92" s="461"/>
      <c r="E92" s="491"/>
      <c r="F92" s="531"/>
      <c r="G92" s="463"/>
      <c r="H92" s="462"/>
      <c r="I92" s="463"/>
      <c r="J92" s="462"/>
      <c r="K92" s="63"/>
      <c r="L92" s="63"/>
      <c r="M92" s="63"/>
      <c r="N92" s="56">
        <v>0</v>
      </c>
      <c r="O92" s="137">
        <f t="shared" si="1"/>
        <v>0</v>
      </c>
      <c r="P92" s="462"/>
      <c r="Q92" s="462"/>
      <c r="R92" s="462"/>
    </row>
    <row r="93" spans="1:18" s="23" customFormat="1" x14ac:dyDescent="0.25">
      <c r="A93" s="461">
        <v>19</v>
      </c>
      <c r="B93" s="490" t="s">
        <v>446</v>
      </c>
      <c r="C93" s="467" t="s">
        <v>448</v>
      </c>
      <c r="D93" s="461" t="s">
        <v>78</v>
      </c>
      <c r="E93" s="491">
        <v>130</v>
      </c>
      <c r="F93" s="531">
        <f>H93+J93+R93</f>
        <v>0.27685593640799999</v>
      </c>
      <c r="G93" s="463">
        <v>2.07E-2</v>
      </c>
      <c r="H93" s="462">
        <f>G93*$P$8/1000</f>
        <v>4.1644673999999993E-2</v>
      </c>
      <c r="I93" s="463">
        <v>5.5899999999999998E-2</v>
      </c>
      <c r="J93" s="462">
        <f>I93*$P$9/1000</f>
        <v>0.157832532</v>
      </c>
      <c r="K93" s="63" t="s">
        <v>286</v>
      </c>
      <c r="L93" s="63" t="s">
        <v>78</v>
      </c>
      <c r="M93" s="63">
        <v>1.02</v>
      </c>
      <c r="N93" s="56">
        <v>6.7000000000000004E-2</v>
      </c>
      <c r="O93" s="137">
        <f t="shared" si="1"/>
        <v>6.8340000000000012E-2</v>
      </c>
      <c r="P93" s="462">
        <f>E93*F93</f>
        <v>35.991271733040001</v>
      </c>
      <c r="Q93" s="462">
        <f>SUM(O93:O96)</f>
        <v>6.8340000000000012E-2</v>
      </c>
      <c r="R93" s="462">
        <f>Q93*1.02*1.05*$R$14</f>
        <v>7.7378730408000015E-2</v>
      </c>
    </row>
    <row r="94" spans="1:18" s="23" customFormat="1" x14ac:dyDescent="0.25">
      <c r="A94" s="461"/>
      <c r="B94" s="467"/>
      <c r="C94" s="467"/>
      <c r="D94" s="461"/>
      <c r="E94" s="491"/>
      <c r="F94" s="531"/>
      <c r="G94" s="463"/>
      <c r="H94" s="462"/>
      <c r="I94" s="463"/>
      <c r="J94" s="462"/>
      <c r="K94" s="63"/>
      <c r="L94" s="63"/>
      <c r="M94" s="63"/>
      <c r="N94" s="56">
        <v>0</v>
      </c>
      <c r="O94" s="137">
        <f t="shared" si="1"/>
        <v>0</v>
      </c>
      <c r="P94" s="462"/>
      <c r="Q94" s="462"/>
      <c r="R94" s="462"/>
    </row>
    <row r="95" spans="1:18" s="23" customFormat="1" x14ac:dyDescent="0.25">
      <c r="A95" s="461"/>
      <c r="B95" s="467"/>
      <c r="C95" s="467"/>
      <c r="D95" s="461"/>
      <c r="E95" s="491"/>
      <c r="F95" s="531"/>
      <c r="G95" s="463"/>
      <c r="H95" s="462"/>
      <c r="I95" s="463"/>
      <c r="J95" s="462"/>
      <c r="K95" s="63"/>
      <c r="L95" s="63"/>
      <c r="M95" s="65"/>
      <c r="N95" s="56">
        <v>0</v>
      </c>
      <c r="O95" s="137">
        <f t="shared" si="1"/>
        <v>0</v>
      </c>
      <c r="P95" s="462"/>
      <c r="Q95" s="462"/>
      <c r="R95" s="462"/>
    </row>
    <row r="96" spans="1:18" s="23" customFormat="1" x14ac:dyDescent="0.25">
      <c r="A96" s="461"/>
      <c r="B96" s="467"/>
      <c r="C96" s="467"/>
      <c r="D96" s="461"/>
      <c r="E96" s="491"/>
      <c r="F96" s="531"/>
      <c r="G96" s="463"/>
      <c r="H96" s="462"/>
      <c r="I96" s="463"/>
      <c r="J96" s="462"/>
      <c r="K96" s="63"/>
      <c r="L96" s="63"/>
      <c r="M96" s="63"/>
      <c r="N96" s="56">
        <v>0</v>
      </c>
      <c r="O96" s="137">
        <f t="shared" si="1"/>
        <v>0</v>
      </c>
      <c r="P96" s="462"/>
      <c r="Q96" s="462"/>
      <c r="R96" s="462"/>
    </row>
    <row r="97" spans="1:18" s="23" customFormat="1" x14ac:dyDescent="0.25">
      <c r="A97" s="461">
        <v>20</v>
      </c>
      <c r="B97" s="467" t="s">
        <v>449</v>
      </c>
      <c r="C97" s="467" t="s">
        <v>450</v>
      </c>
      <c r="D97" s="461" t="s">
        <v>78</v>
      </c>
      <c r="E97" s="491">
        <v>20</v>
      </c>
      <c r="F97" s="531">
        <f>H97+J97+R97</f>
        <v>1.0620418896000001</v>
      </c>
      <c r="G97" s="468">
        <v>0.16200000000000001</v>
      </c>
      <c r="H97" s="462">
        <f>G97*$P$8/1000</f>
        <v>0.32591484000000004</v>
      </c>
      <c r="I97" s="468">
        <v>5.7000000000000002E-2</v>
      </c>
      <c r="J97" s="462">
        <f>I97*$P$9/1000</f>
        <v>0.16093836000000003</v>
      </c>
      <c r="K97" s="63" t="s">
        <v>96</v>
      </c>
      <c r="L97" s="152" t="s">
        <v>78</v>
      </c>
      <c r="M97" s="152">
        <v>1</v>
      </c>
      <c r="N97" s="152">
        <v>0.50800000000000001</v>
      </c>
      <c r="O97" s="137">
        <f t="shared" si="1"/>
        <v>0.50800000000000001</v>
      </c>
      <c r="P97" s="462">
        <f>E97*F97</f>
        <v>21.240837792000001</v>
      </c>
      <c r="Q97" s="462">
        <f>SUM(O97:O100)</f>
        <v>0.50800000000000001</v>
      </c>
      <c r="R97" s="462">
        <f>Q97*1.02*1.05*$R$14</f>
        <v>0.57518868960000002</v>
      </c>
    </row>
    <row r="98" spans="1:18" s="23" customFormat="1" x14ac:dyDescent="0.25">
      <c r="A98" s="461"/>
      <c r="B98" s="467"/>
      <c r="C98" s="467"/>
      <c r="D98" s="461"/>
      <c r="E98" s="491"/>
      <c r="F98" s="531"/>
      <c r="G98" s="468"/>
      <c r="H98" s="462"/>
      <c r="I98" s="468"/>
      <c r="J98" s="462"/>
      <c r="K98" s="63"/>
      <c r="L98" s="63"/>
      <c r="M98" s="63"/>
      <c r="N98" s="152"/>
      <c r="O98" s="137">
        <f t="shared" si="1"/>
        <v>0</v>
      </c>
      <c r="P98" s="462"/>
      <c r="Q98" s="462"/>
      <c r="R98" s="462"/>
    </row>
    <row r="99" spans="1:18" s="23" customFormat="1" x14ac:dyDescent="0.25">
      <c r="A99" s="461"/>
      <c r="B99" s="467"/>
      <c r="C99" s="467"/>
      <c r="D99" s="461"/>
      <c r="E99" s="491"/>
      <c r="F99" s="531"/>
      <c r="G99" s="468"/>
      <c r="H99" s="462"/>
      <c r="I99" s="468"/>
      <c r="J99" s="462"/>
      <c r="K99" s="63"/>
      <c r="L99" s="63"/>
      <c r="M99" s="65"/>
      <c r="N99" s="152"/>
      <c r="O99" s="137">
        <f t="shared" si="1"/>
        <v>0</v>
      </c>
      <c r="P99" s="462"/>
      <c r="Q99" s="462"/>
      <c r="R99" s="462"/>
    </row>
    <row r="100" spans="1:18" s="23" customFormat="1" x14ac:dyDescent="0.25">
      <c r="A100" s="461"/>
      <c r="B100" s="467"/>
      <c r="C100" s="467"/>
      <c r="D100" s="461"/>
      <c r="E100" s="491"/>
      <c r="F100" s="531"/>
      <c r="G100" s="468"/>
      <c r="H100" s="462"/>
      <c r="I100" s="468"/>
      <c r="J100" s="462"/>
      <c r="K100" s="63"/>
      <c r="L100" s="63"/>
      <c r="M100" s="63"/>
      <c r="N100" s="152"/>
      <c r="O100" s="137">
        <f t="shared" si="1"/>
        <v>0</v>
      </c>
      <c r="P100" s="462"/>
      <c r="Q100" s="462"/>
      <c r="R100" s="462"/>
    </row>
    <row r="101" spans="1:18" s="23" customFormat="1" x14ac:dyDescent="0.25">
      <c r="A101" s="461">
        <v>21</v>
      </c>
      <c r="B101" s="467" t="s">
        <v>451</v>
      </c>
      <c r="C101" s="467" t="s">
        <v>452</v>
      </c>
      <c r="D101" s="461" t="s">
        <v>78</v>
      </c>
      <c r="E101" s="491">
        <v>30</v>
      </c>
      <c r="F101" s="531">
        <f>H101+J101+R101</f>
        <v>0.35260029000000004</v>
      </c>
      <c r="G101" s="463">
        <v>7.6499999999999999E-2</v>
      </c>
      <c r="H101" s="462">
        <f>G101*$P$8/1000</f>
        <v>0.15390422999999998</v>
      </c>
      <c r="I101" s="463">
        <v>2.2000000000000001E-3</v>
      </c>
      <c r="J101" s="462">
        <f>I101*$P$9/1000</f>
        <v>6.2116560000000003E-3</v>
      </c>
      <c r="K101" s="152" t="s">
        <v>453</v>
      </c>
      <c r="L101" s="152" t="s">
        <v>78</v>
      </c>
      <c r="M101" s="152">
        <v>1</v>
      </c>
      <c r="N101" s="152">
        <v>0.17</v>
      </c>
      <c r="O101" s="137">
        <f t="shared" si="1"/>
        <v>0.17</v>
      </c>
      <c r="P101" s="462">
        <f>E101*F101</f>
        <v>10.578008700000002</v>
      </c>
      <c r="Q101" s="462">
        <f>SUM(O101:O104)</f>
        <v>0.17</v>
      </c>
      <c r="R101" s="462">
        <f>Q101*1.02*1.05*$R$14</f>
        <v>0.19248440400000003</v>
      </c>
    </row>
    <row r="102" spans="1:18" s="23" customFormat="1" x14ac:dyDescent="0.25">
      <c r="A102" s="461"/>
      <c r="B102" s="467"/>
      <c r="C102" s="467"/>
      <c r="D102" s="461"/>
      <c r="E102" s="491"/>
      <c r="F102" s="531"/>
      <c r="G102" s="463"/>
      <c r="H102" s="462"/>
      <c r="I102" s="463"/>
      <c r="J102" s="462"/>
      <c r="K102" s="63"/>
      <c r="L102" s="63"/>
      <c r="M102" s="63"/>
      <c r="N102" s="152"/>
      <c r="O102" s="137">
        <f t="shared" si="1"/>
        <v>0</v>
      </c>
      <c r="P102" s="462"/>
      <c r="Q102" s="462"/>
      <c r="R102" s="462"/>
    </row>
    <row r="103" spans="1:18" s="23" customFormat="1" x14ac:dyDescent="0.25">
      <c r="A103" s="461"/>
      <c r="B103" s="467"/>
      <c r="C103" s="467"/>
      <c r="D103" s="461"/>
      <c r="E103" s="491"/>
      <c r="F103" s="531"/>
      <c r="G103" s="463"/>
      <c r="H103" s="462"/>
      <c r="I103" s="463"/>
      <c r="J103" s="462"/>
      <c r="K103" s="63"/>
      <c r="L103" s="63"/>
      <c r="M103" s="65"/>
      <c r="N103" s="152"/>
      <c r="O103" s="137">
        <f t="shared" si="1"/>
        <v>0</v>
      </c>
      <c r="P103" s="462"/>
      <c r="Q103" s="462"/>
      <c r="R103" s="462"/>
    </row>
    <row r="104" spans="1:18" s="23" customFormat="1" x14ac:dyDescent="0.25">
      <c r="A104" s="461"/>
      <c r="B104" s="467"/>
      <c r="C104" s="467"/>
      <c r="D104" s="461"/>
      <c r="E104" s="491"/>
      <c r="F104" s="531"/>
      <c r="G104" s="463"/>
      <c r="H104" s="462"/>
      <c r="I104" s="463"/>
      <c r="J104" s="462"/>
      <c r="K104" s="63"/>
      <c r="L104" s="63"/>
      <c r="M104" s="63"/>
      <c r="N104" s="152"/>
      <c r="O104" s="137">
        <f t="shared" si="1"/>
        <v>0</v>
      </c>
      <c r="P104" s="462"/>
      <c r="Q104" s="462"/>
      <c r="R104" s="462"/>
    </row>
    <row r="105" spans="1:18" s="23" customFormat="1" x14ac:dyDescent="0.25">
      <c r="A105" s="461"/>
      <c r="B105" s="587"/>
      <c r="C105" s="617" t="s">
        <v>454</v>
      </c>
      <c r="D105" s="586"/>
      <c r="E105" s="586"/>
      <c r="F105" s="531">
        <f>H105+J105+R105</f>
        <v>0</v>
      </c>
      <c r="G105" s="590"/>
      <c r="H105" s="462">
        <f>G105*$P$8/1000</f>
        <v>0</v>
      </c>
      <c r="I105" s="590"/>
      <c r="J105" s="462">
        <f>I105*$P$9/1000</f>
        <v>0</v>
      </c>
      <c r="K105" s="95"/>
      <c r="L105" s="95"/>
      <c r="M105" s="95"/>
      <c r="N105" s="153"/>
      <c r="O105" s="137">
        <f t="shared" si="1"/>
        <v>0</v>
      </c>
      <c r="P105" s="462">
        <f>E105*F105</f>
        <v>0</v>
      </c>
      <c r="Q105" s="462">
        <f>SUM(O105:O108)</f>
        <v>0</v>
      </c>
      <c r="R105" s="462">
        <f>Q105*1.02*1.05*$R$14</f>
        <v>0</v>
      </c>
    </row>
    <row r="106" spans="1:18" s="23" customFormat="1" x14ac:dyDescent="0.25">
      <c r="A106" s="461"/>
      <c r="B106" s="587"/>
      <c r="C106" s="617"/>
      <c r="D106" s="586"/>
      <c r="E106" s="586"/>
      <c r="F106" s="531"/>
      <c r="G106" s="590"/>
      <c r="H106" s="462"/>
      <c r="I106" s="590"/>
      <c r="J106" s="462"/>
      <c r="K106" s="95"/>
      <c r="L106" s="95"/>
      <c r="M106" s="95"/>
      <c r="N106" s="153"/>
      <c r="O106" s="137">
        <f t="shared" si="1"/>
        <v>0</v>
      </c>
      <c r="P106" s="462"/>
      <c r="Q106" s="462"/>
      <c r="R106" s="462"/>
    </row>
    <row r="107" spans="1:18" s="23" customFormat="1" x14ac:dyDescent="0.25">
      <c r="A107" s="461"/>
      <c r="B107" s="587"/>
      <c r="C107" s="617"/>
      <c r="D107" s="586"/>
      <c r="E107" s="586"/>
      <c r="F107" s="531"/>
      <c r="G107" s="590"/>
      <c r="H107" s="462"/>
      <c r="I107" s="590"/>
      <c r="J107" s="462"/>
      <c r="K107" s="95"/>
      <c r="L107" s="95"/>
      <c r="M107" s="97"/>
      <c r="N107" s="153"/>
      <c r="O107" s="137">
        <f t="shared" si="1"/>
        <v>0</v>
      </c>
      <c r="P107" s="462"/>
      <c r="Q107" s="462"/>
      <c r="R107" s="462"/>
    </row>
    <row r="108" spans="1:18" s="23" customFormat="1" x14ac:dyDescent="0.25">
      <c r="A108" s="461"/>
      <c r="B108" s="587"/>
      <c r="C108" s="617"/>
      <c r="D108" s="586"/>
      <c r="E108" s="586"/>
      <c r="F108" s="531"/>
      <c r="G108" s="590"/>
      <c r="H108" s="462"/>
      <c r="I108" s="590"/>
      <c r="J108" s="462"/>
      <c r="K108" s="95"/>
      <c r="L108" s="95"/>
      <c r="M108" s="95"/>
      <c r="N108" s="153"/>
      <c r="O108" s="137">
        <f t="shared" si="1"/>
        <v>0</v>
      </c>
      <c r="P108" s="462"/>
      <c r="Q108" s="462"/>
      <c r="R108" s="462"/>
    </row>
    <row r="109" spans="1:18" s="23" customFormat="1" ht="12.75" customHeight="1" x14ac:dyDescent="0.25">
      <c r="A109" s="461">
        <v>1</v>
      </c>
      <c r="B109" s="467" t="s">
        <v>455</v>
      </c>
      <c r="C109" s="467" t="s">
        <v>456</v>
      </c>
      <c r="D109" s="461" t="s">
        <v>78</v>
      </c>
      <c r="E109" s="446">
        <v>50</v>
      </c>
      <c r="F109" s="531">
        <f>H109+J109+R109</f>
        <v>0.64908739599999998</v>
      </c>
      <c r="G109" s="468">
        <v>6.8000000000000005E-2</v>
      </c>
      <c r="H109" s="462">
        <f>G109*$P$8/1000</f>
        <v>0.13680376000000002</v>
      </c>
      <c r="I109" s="468">
        <v>8.9999999999999993E-3</v>
      </c>
      <c r="J109" s="462">
        <f>I109*$P$9/1000</f>
        <v>2.5411320000000001E-2</v>
      </c>
      <c r="K109" s="63" t="s">
        <v>457</v>
      </c>
      <c r="L109" s="63" t="s">
        <v>78</v>
      </c>
      <c r="M109" s="63">
        <v>1</v>
      </c>
      <c r="N109" s="56">
        <v>0.43</v>
      </c>
      <c r="O109" s="137">
        <f t="shared" si="1"/>
        <v>0.43</v>
      </c>
      <c r="P109" s="462">
        <f>E109*F109</f>
        <v>32.454369800000002</v>
      </c>
      <c r="Q109" s="462">
        <f>SUM(O109:O112)</f>
        <v>0.43</v>
      </c>
      <c r="R109" s="462">
        <f>Q109*1.02*1.05*$R$14</f>
        <v>0.48687231599999997</v>
      </c>
    </row>
    <row r="110" spans="1:18" s="23" customFormat="1" x14ac:dyDescent="0.25">
      <c r="A110" s="461"/>
      <c r="B110" s="467"/>
      <c r="C110" s="467"/>
      <c r="D110" s="461"/>
      <c r="E110" s="446"/>
      <c r="F110" s="531"/>
      <c r="G110" s="468"/>
      <c r="H110" s="462"/>
      <c r="I110" s="468"/>
      <c r="J110" s="462"/>
      <c r="K110" s="63"/>
      <c r="L110" s="63"/>
      <c r="M110" s="63"/>
      <c r="N110" s="152"/>
      <c r="O110" s="137">
        <f t="shared" si="1"/>
        <v>0</v>
      </c>
      <c r="P110" s="462"/>
      <c r="Q110" s="462"/>
      <c r="R110" s="462"/>
    </row>
    <row r="111" spans="1:18" s="23" customFormat="1" x14ac:dyDescent="0.25">
      <c r="A111" s="461"/>
      <c r="B111" s="467"/>
      <c r="C111" s="467"/>
      <c r="D111" s="461"/>
      <c r="E111" s="446"/>
      <c r="F111" s="531"/>
      <c r="G111" s="468"/>
      <c r="H111" s="462"/>
      <c r="I111" s="468"/>
      <c r="J111" s="462"/>
      <c r="K111" s="63"/>
      <c r="L111" s="63"/>
      <c r="M111" s="65"/>
      <c r="N111" s="152"/>
      <c r="O111" s="137">
        <f t="shared" si="1"/>
        <v>0</v>
      </c>
      <c r="P111" s="462"/>
      <c r="Q111" s="462"/>
      <c r="R111" s="462"/>
    </row>
    <row r="112" spans="1:18" s="23" customFormat="1" x14ac:dyDescent="0.25">
      <c r="A112" s="461"/>
      <c r="B112" s="467"/>
      <c r="C112" s="467"/>
      <c r="D112" s="461"/>
      <c r="E112" s="446"/>
      <c r="F112" s="531"/>
      <c r="G112" s="468"/>
      <c r="H112" s="462"/>
      <c r="I112" s="468"/>
      <c r="J112" s="462"/>
      <c r="K112" s="63"/>
      <c r="L112" s="63"/>
      <c r="M112" s="63"/>
      <c r="N112" s="152"/>
      <c r="O112" s="137">
        <f t="shared" si="1"/>
        <v>0</v>
      </c>
      <c r="P112" s="462"/>
      <c r="Q112" s="462"/>
      <c r="R112" s="462"/>
    </row>
    <row r="113" spans="1:18" s="23" customFormat="1" x14ac:dyDescent="0.25">
      <c r="A113" s="461">
        <v>2</v>
      </c>
      <c r="B113" s="467" t="s">
        <v>458</v>
      </c>
      <c r="C113" s="467" t="s">
        <v>459</v>
      </c>
      <c r="D113" s="461" t="s">
        <v>72</v>
      </c>
      <c r="E113" s="428">
        <v>30</v>
      </c>
      <c r="F113" s="531">
        <f>H113+J113+R113</f>
        <v>5.0746723879999998</v>
      </c>
      <c r="G113" s="468">
        <v>0.46</v>
      </c>
      <c r="H113" s="462">
        <f>G113*$P$8/1000</f>
        <v>0.92543719999999996</v>
      </c>
      <c r="I113" s="468">
        <v>7.0000000000000007E-2</v>
      </c>
      <c r="J113" s="462">
        <f>I113*$P$9/1000</f>
        <v>0.19764360000000003</v>
      </c>
      <c r="K113" s="63" t="s">
        <v>287</v>
      </c>
      <c r="L113" s="63" t="s">
        <v>78</v>
      </c>
      <c r="M113" s="63">
        <v>2.5</v>
      </c>
      <c r="N113" s="56">
        <v>1.3959999999999999</v>
      </c>
      <c r="O113" s="137">
        <f t="shared" si="1"/>
        <v>3.4899999999999998</v>
      </c>
      <c r="P113" s="462">
        <f>E113*F113</f>
        <v>152.24017164</v>
      </c>
      <c r="Q113" s="462">
        <f>SUM(O113:O116)</f>
        <v>3.4899999999999998</v>
      </c>
      <c r="R113" s="462">
        <f>Q113*1.02*1.05*$R$14</f>
        <v>3.9515915879999994</v>
      </c>
    </row>
    <row r="114" spans="1:18" s="23" customFormat="1" x14ac:dyDescent="0.25">
      <c r="A114" s="461"/>
      <c r="B114" s="467"/>
      <c r="C114" s="467"/>
      <c r="D114" s="461"/>
      <c r="E114" s="428"/>
      <c r="F114" s="531"/>
      <c r="G114" s="468"/>
      <c r="H114" s="462"/>
      <c r="I114" s="468"/>
      <c r="J114" s="462"/>
      <c r="K114" s="63"/>
      <c r="L114" s="63"/>
      <c r="M114" s="63"/>
      <c r="N114" s="56">
        <v>0</v>
      </c>
      <c r="O114" s="137">
        <f t="shared" si="1"/>
        <v>0</v>
      </c>
      <c r="P114" s="462"/>
      <c r="Q114" s="462"/>
      <c r="R114" s="462"/>
    </row>
    <row r="115" spans="1:18" s="23" customFormat="1" x14ac:dyDescent="0.25">
      <c r="A115" s="461"/>
      <c r="B115" s="467"/>
      <c r="C115" s="467"/>
      <c r="D115" s="461"/>
      <c r="E115" s="428"/>
      <c r="F115" s="531"/>
      <c r="G115" s="468"/>
      <c r="H115" s="462"/>
      <c r="I115" s="468"/>
      <c r="J115" s="462"/>
      <c r="K115" s="63"/>
      <c r="L115" s="63"/>
      <c r="M115" s="65"/>
      <c r="N115" s="56">
        <v>0</v>
      </c>
      <c r="O115" s="137">
        <f t="shared" si="1"/>
        <v>0</v>
      </c>
      <c r="P115" s="462"/>
      <c r="Q115" s="462"/>
      <c r="R115" s="462"/>
    </row>
    <row r="116" spans="1:18" s="23" customFormat="1" x14ac:dyDescent="0.25">
      <c r="A116" s="461"/>
      <c r="B116" s="467"/>
      <c r="C116" s="467"/>
      <c r="D116" s="461"/>
      <c r="E116" s="428"/>
      <c r="F116" s="531"/>
      <c r="G116" s="468"/>
      <c r="H116" s="462"/>
      <c r="I116" s="468"/>
      <c r="J116" s="462"/>
      <c r="K116" s="63"/>
      <c r="L116" s="63"/>
      <c r="M116" s="63"/>
      <c r="N116" s="56">
        <v>0</v>
      </c>
      <c r="O116" s="137">
        <f t="shared" si="1"/>
        <v>0</v>
      </c>
      <c r="P116" s="462"/>
      <c r="Q116" s="462"/>
      <c r="R116" s="462"/>
    </row>
    <row r="117" spans="1:18" x14ac:dyDescent="0.25">
      <c r="A117" s="461">
        <v>3</v>
      </c>
      <c r="B117" s="467" t="s">
        <v>90</v>
      </c>
      <c r="C117" s="467" t="s">
        <v>250</v>
      </c>
      <c r="D117" s="461" t="s">
        <v>79</v>
      </c>
      <c r="E117" s="428">
        <v>7.4</v>
      </c>
      <c r="F117" s="531">
        <f>H117+J117+R117</f>
        <v>2.2130019999999999</v>
      </c>
      <c r="G117" s="468">
        <v>1.1000000000000001</v>
      </c>
      <c r="H117" s="462">
        <f>G117*$P$8/1000</f>
        <v>2.2130019999999999</v>
      </c>
      <c r="I117" s="468"/>
      <c r="J117" s="462">
        <f>I117*$P$9/1000</f>
        <v>0</v>
      </c>
      <c r="K117" s="63"/>
      <c r="L117" s="63"/>
      <c r="M117" s="63"/>
      <c r="N117" s="152"/>
      <c r="O117" s="137">
        <f t="shared" si="1"/>
        <v>0</v>
      </c>
      <c r="P117" s="462">
        <f>E117*F117</f>
        <v>16.3762148</v>
      </c>
      <c r="Q117" s="462">
        <f>SUM(O117:O120)</f>
        <v>0</v>
      </c>
      <c r="R117" s="462">
        <f>Q117*1.02*1.05*$R$14</f>
        <v>0</v>
      </c>
    </row>
    <row r="118" spans="1:18" x14ac:dyDescent="0.25">
      <c r="A118" s="461"/>
      <c r="B118" s="467"/>
      <c r="C118" s="467"/>
      <c r="D118" s="461"/>
      <c r="E118" s="428"/>
      <c r="F118" s="531"/>
      <c r="G118" s="468"/>
      <c r="H118" s="462"/>
      <c r="I118" s="468"/>
      <c r="J118" s="462"/>
      <c r="K118" s="63"/>
      <c r="L118" s="63"/>
      <c r="M118" s="63"/>
      <c r="N118" s="152"/>
      <c r="O118" s="137">
        <f t="shared" si="1"/>
        <v>0</v>
      </c>
      <c r="P118" s="462"/>
      <c r="Q118" s="462"/>
      <c r="R118" s="462"/>
    </row>
    <row r="119" spans="1:18" x14ac:dyDescent="0.25">
      <c r="A119" s="461"/>
      <c r="B119" s="467"/>
      <c r="C119" s="467"/>
      <c r="D119" s="461"/>
      <c r="E119" s="428"/>
      <c r="F119" s="531"/>
      <c r="G119" s="468"/>
      <c r="H119" s="462"/>
      <c r="I119" s="468"/>
      <c r="J119" s="462"/>
      <c r="K119" s="63"/>
      <c r="L119" s="63"/>
      <c r="M119" s="65"/>
      <c r="N119" s="152"/>
      <c r="O119" s="137">
        <f t="shared" si="1"/>
        <v>0</v>
      </c>
      <c r="P119" s="462"/>
      <c r="Q119" s="462"/>
      <c r="R119" s="462"/>
    </row>
    <row r="120" spans="1:18" ht="12.75" customHeight="1" x14ac:dyDescent="0.25">
      <c r="A120" s="461"/>
      <c r="B120" s="467"/>
      <c r="C120" s="467"/>
      <c r="D120" s="461"/>
      <c r="E120" s="428"/>
      <c r="F120" s="531"/>
      <c r="G120" s="468"/>
      <c r="H120" s="462"/>
      <c r="I120" s="468"/>
      <c r="J120" s="462"/>
      <c r="K120" s="63"/>
      <c r="L120" s="63"/>
      <c r="M120" s="63"/>
      <c r="N120" s="152"/>
      <c r="O120" s="137">
        <f t="shared" si="1"/>
        <v>0</v>
      </c>
      <c r="P120" s="462"/>
      <c r="Q120" s="462"/>
      <c r="R120" s="462"/>
    </row>
    <row r="121" spans="1:18" ht="12.75" customHeight="1" x14ac:dyDescent="0.25">
      <c r="A121" s="461">
        <v>4</v>
      </c>
      <c r="B121" s="467" t="s">
        <v>394</v>
      </c>
      <c r="C121" s="467" t="s">
        <v>288</v>
      </c>
      <c r="D121" s="461" t="s">
        <v>91</v>
      </c>
      <c r="E121" s="428">
        <v>7.4</v>
      </c>
      <c r="F121" s="531">
        <f>H121+J121+R121</f>
        <v>1.1306428399999999</v>
      </c>
      <c r="G121" s="468">
        <v>0.56200000000000006</v>
      </c>
      <c r="H121" s="462">
        <f>G121*$P$8/1000</f>
        <v>1.1306428399999999</v>
      </c>
      <c r="I121" s="468"/>
      <c r="J121" s="462">
        <f>I121*$P$9/1000</f>
        <v>0</v>
      </c>
      <c r="K121" s="63"/>
      <c r="L121" s="63"/>
      <c r="M121" s="63"/>
      <c r="N121" s="152"/>
      <c r="O121" s="137">
        <f t="shared" si="1"/>
        <v>0</v>
      </c>
      <c r="P121" s="462">
        <f>E121*F121</f>
        <v>8.3667570159999993</v>
      </c>
      <c r="Q121" s="462">
        <f>SUM(O121:O124)</f>
        <v>0</v>
      </c>
      <c r="R121" s="462">
        <f>Q121*1.02*1.05*$R$14</f>
        <v>0</v>
      </c>
    </row>
    <row r="122" spans="1:18" ht="12.75" customHeight="1" x14ac:dyDescent="0.25">
      <c r="A122" s="461"/>
      <c r="B122" s="467"/>
      <c r="C122" s="467"/>
      <c r="D122" s="461"/>
      <c r="E122" s="428"/>
      <c r="F122" s="531"/>
      <c r="G122" s="468"/>
      <c r="H122" s="462"/>
      <c r="I122" s="468"/>
      <c r="J122" s="462"/>
      <c r="K122" s="63"/>
      <c r="L122" s="63"/>
      <c r="M122" s="63"/>
      <c r="N122" s="152"/>
      <c r="O122" s="137">
        <f t="shared" si="1"/>
        <v>0</v>
      </c>
      <c r="P122" s="462"/>
      <c r="Q122" s="462"/>
      <c r="R122" s="462"/>
    </row>
    <row r="123" spans="1:18" ht="12.75" customHeight="1" x14ac:dyDescent="0.25">
      <c r="A123" s="461"/>
      <c r="B123" s="467"/>
      <c r="C123" s="467"/>
      <c r="D123" s="461"/>
      <c r="E123" s="428"/>
      <c r="F123" s="531"/>
      <c r="G123" s="468"/>
      <c r="H123" s="462"/>
      <c r="I123" s="468"/>
      <c r="J123" s="462"/>
      <c r="K123" s="63"/>
      <c r="L123" s="63"/>
      <c r="M123" s="65"/>
      <c r="N123" s="152"/>
      <c r="O123" s="137">
        <f t="shared" si="1"/>
        <v>0</v>
      </c>
      <c r="P123" s="462"/>
      <c r="Q123" s="462"/>
      <c r="R123" s="462"/>
    </row>
    <row r="124" spans="1:18" ht="12.75" customHeight="1" x14ac:dyDescent="0.25">
      <c r="A124" s="461"/>
      <c r="B124" s="467"/>
      <c r="C124" s="467"/>
      <c r="D124" s="461"/>
      <c r="E124" s="428"/>
      <c r="F124" s="531"/>
      <c r="G124" s="468"/>
      <c r="H124" s="462"/>
      <c r="I124" s="468"/>
      <c r="J124" s="462"/>
      <c r="K124" s="63"/>
      <c r="L124" s="63"/>
      <c r="M124" s="63"/>
      <c r="N124" s="152"/>
      <c r="O124" s="137">
        <f t="shared" si="1"/>
        <v>0</v>
      </c>
      <c r="P124" s="462"/>
      <c r="Q124" s="462"/>
      <c r="R124" s="462"/>
    </row>
    <row r="125" spans="1:18" ht="12.75" customHeight="1" x14ac:dyDescent="0.25">
      <c r="A125" s="461"/>
      <c r="B125" s="467"/>
      <c r="C125" s="619" t="s">
        <v>460</v>
      </c>
      <c r="D125" s="531"/>
      <c r="E125" s="461"/>
      <c r="F125" s="531">
        <f>H125+J125+R125</f>
        <v>0</v>
      </c>
      <c r="G125" s="468"/>
      <c r="H125" s="462">
        <f>G125*$P$8/1000</f>
        <v>0</v>
      </c>
      <c r="I125" s="468"/>
      <c r="J125" s="462">
        <f>I125*$P$9/1000</f>
        <v>0</v>
      </c>
      <c r="K125" s="63"/>
      <c r="L125" s="63"/>
      <c r="M125" s="63"/>
      <c r="N125" s="152"/>
      <c r="O125" s="137">
        <f t="shared" si="1"/>
        <v>0</v>
      </c>
      <c r="P125" s="462">
        <f>E125*F125</f>
        <v>0</v>
      </c>
      <c r="Q125" s="462">
        <f>SUM(O125:O128)</f>
        <v>0</v>
      </c>
      <c r="R125" s="462">
        <f>Q125*1.02*1.05*$R$14</f>
        <v>0</v>
      </c>
    </row>
    <row r="126" spans="1:18" ht="12.75" customHeight="1" x14ac:dyDescent="0.25">
      <c r="A126" s="461"/>
      <c r="B126" s="467"/>
      <c r="C126" s="619"/>
      <c r="D126" s="531"/>
      <c r="E126" s="461"/>
      <c r="F126" s="531"/>
      <c r="G126" s="468"/>
      <c r="H126" s="462"/>
      <c r="I126" s="468"/>
      <c r="J126" s="462"/>
      <c r="K126" s="63"/>
      <c r="L126" s="63"/>
      <c r="M126" s="63"/>
      <c r="N126" s="152"/>
      <c r="O126" s="137">
        <f t="shared" si="1"/>
        <v>0</v>
      </c>
      <c r="P126" s="462"/>
      <c r="Q126" s="462"/>
      <c r="R126" s="462"/>
    </row>
    <row r="127" spans="1:18" ht="12.75" customHeight="1" x14ac:dyDescent="0.25">
      <c r="A127" s="461"/>
      <c r="B127" s="467"/>
      <c r="C127" s="619"/>
      <c r="D127" s="531"/>
      <c r="E127" s="461"/>
      <c r="F127" s="531"/>
      <c r="G127" s="468"/>
      <c r="H127" s="462"/>
      <c r="I127" s="468"/>
      <c r="J127" s="462"/>
      <c r="K127" s="63"/>
      <c r="L127" s="63"/>
      <c r="M127" s="65"/>
      <c r="N127" s="152"/>
      <c r="O127" s="137">
        <f t="shared" si="1"/>
        <v>0</v>
      </c>
      <c r="P127" s="462"/>
      <c r="Q127" s="462"/>
      <c r="R127" s="462"/>
    </row>
    <row r="128" spans="1:18" ht="12.75" customHeight="1" x14ac:dyDescent="0.25">
      <c r="A128" s="461"/>
      <c r="B128" s="467"/>
      <c r="C128" s="619"/>
      <c r="D128" s="531"/>
      <c r="E128" s="461"/>
      <c r="F128" s="531"/>
      <c r="G128" s="468"/>
      <c r="H128" s="462"/>
      <c r="I128" s="468"/>
      <c r="J128" s="462"/>
      <c r="K128" s="63"/>
      <c r="L128" s="63"/>
      <c r="M128" s="63"/>
      <c r="N128" s="152"/>
      <c r="O128" s="137">
        <f t="shared" si="1"/>
        <v>0</v>
      </c>
      <c r="P128" s="462"/>
      <c r="Q128" s="462"/>
      <c r="R128" s="462"/>
    </row>
    <row r="129" spans="1:18" ht="12.75" customHeight="1" x14ac:dyDescent="0.25">
      <c r="A129" s="461">
        <v>1</v>
      </c>
      <c r="B129" s="467" t="s">
        <v>461</v>
      </c>
      <c r="C129" s="467" t="s">
        <v>462</v>
      </c>
      <c r="D129" s="531" t="s">
        <v>72</v>
      </c>
      <c r="E129" s="461">
        <v>215</v>
      </c>
      <c r="F129" s="531">
        <f>H129+J129+R129</f>
        <v>10.63683382</v>
      </c>
      <c r="G129" s="468">
        <v>0.35</v>
      </c>
      <c r="H129" s="462">
        <f>G129*$P$8/1000</f>
        <v>0.7041369999999999</v>
      </c>
      <c r="I129" s="468">
        <v>8.9999999999999993E-3</v>
      </c>
      <c r="J129" s="462">
        <f>I129*$P$9/1000</f>
        <v>2.5411320000000001E-2</v>
      </c>
      <c r="K129" s="152" t="s">
        <v>273</v>
      </c>
      <c r="L129" s="63" t="s">
        <v>72</v>
      </c>
      <c r="M129" s="63">
        <v>1</v>
      </c>
      <c r="N129" s="152">
        <v>8.75</v>
      </c>
      <c r="O129" s="137">
        <f t="shared" si="1"/>
        <v>8.75</v>
      </c>
      <c r="P129" s="462">
        <f>E129*F129</f>
        <v>2286.9192712999998</v>
      </c>
      <c r="Q129" s="462">
        <f>SUM(O129:O132)</f>
        <v>8.75</v>
      </c>
      <c r="R129" s="462">
        <f>Q129*1.02*1.05*$R$14</f>
        <v>9.9072855000000004</v>
      </c>
    </row>
    <row r="130" spans="1:18" ht="12.75" customHeight="1" x14ac:dyDescent="0.25">
      <c r="A130" s="461"/>
      <c r="B130" s="467"/>
      <c r="C130" s="467"/>
      <c r="D130" s="531"/>
      <c r="E130" s="461"/>
      <c r="F130" s="531"/>
      <c r="G130" s="468"/>
      <c r="H130" s="462"/>
      <c r="I130" s="468"/>
      <c r="J130" s="462"/>
      <c r="K130" s="63"/>
      <c r="L130" s="63"/>
      <c r="M130" s="63"/>
      <c r="N130" s="152"/>
      <c r="O130" s="137">
        <f t="shared" si="1"/>
        <v>0</v>
      </c>
      <c r="P130" s="462"/>
      <c r="Q130" s="462"/>
      <c r="R130" s="462"/>
    </row>
    <row r="131" spans="1:18" ht="12.75" customHeight="1" x14ac:dyDescent="0.25">
      <c r="A131" s="461"/>
      <c r="B131" s="467"/>
      <c r="C131" s="467"/>
      <c r="D131" s="531"/>
      <c r="E131" s="461"/>
      <c r="F131" s="531"/>
      <c r="G131" s="468"/>
      <c r="H131" s="462"/>
      <c r="I131" s="468"/>
      <c r="J131" s="462"/>
      <c r="K131" s="63"/>
      <c r="L131" s="63"/>
      <c r="M131" s="88"/>
      <c r="N131" s="56"/>
      <c r="O131" s="137">
        <f t="shared" si="1"/>
        <v>0</v>
      </c>
      <c r="P131" s="462"/>
      <c r="Q131" s="462"/>
      <c r="R131" s="462"/>
    </row>
    <row r="132" spans="1:18" ht="12.75" customHeight="1" x14ac:dyDescent="0.25">
      <c r="A132" s="461"/>
      <c r="B132" s="467"/>
      <c r="C132" s="467"/>
      <c r="D132" s="531"/>
      <c r="E132" s="461"/>
      <c r="F132" s="531"/>
      <c r="G132" s="468"/>
      <c r="H132" s="462"/>
      <c r="I132" s="468"/>
      <c r="J132" s="462"/>
      <c r="K132" s="63"/>
      <c r="L132" s="63"/>
      <c r="M132" s="88"/>
      <c r="N132" s="152"/>
      <c r="O132" s="137">
        <f t="shared" si="1"/>
        <v>0</v>
      </c>
      <c r="P132" s="462"/>
      <c r="Q132" s="462"/>
      <c r="R132" s="462"/>
    </row>
    <row r="133" spans="1:18" ht="12.75" customHeight="1" x14ac:dyDescent="0.25">
      <c r="A133" s="461">
        <v>2</v>
      </c>
      <c r="B133" s="467" t="s">
        <v>461</v>
      </c>
      <c r="C133" s="467" t="s">
        <v>463</v>
      </c>
      <c r="D133" s="531" t="s">
        <v>72</v>
      </c>
      <c r="E133" s="461">
        <v>5</v>
      </c>
      <c r="F133" s="531">
        <f>H133+J133+R133</f>
        <v>14.316682719999999</v>
      </c>
      <c r="G133" s="468">
        <v>0.35</v>
      </c>
      <c r="H133" s="462">
        <f>G133*$P$8/1000</f>
        <v>0.7041369999999999</v>
      </c>
      <c r="I133" s="468">
        <v>8.9999999999999993E-3</v>
      </c>
      <c r="J133" s="462">
        <f>I133*$P$9/1000</f>
        <v>2.5411320000000001E-2</v>
      </c>
      <c r="K133" s="152" t="s">
        <v>273</v>
      </c>
      <c r="L133" s="63" t="s">
        <v>72</v>
      </c>
      <c r="M133" s="63">
        <v>1</v>
      </c>
      <c r="N133" s="152">
        <v>12</v>
      </c>
      <c r="O133" s="137">
        <f t="shared" si="1"/>
        <v>12</v>
      </c>
      <c r="P133" s="462">
        <f>E133*F133</f>
        <v>71.5834136</v>
      </c>
      <c r="Q133" s="462">
        <f>SUM(O133:O136)</f>
        <v>12</v>
      </c>
      <c r="R133" s="462">
        <f>Q133*1.02*1.05*$R$14</f>
        <v>13.5871344</v>
      </c>
    </row>
    <row r="134" spans="1:18" ht="12.75" customHeight="1" x14ac:dyDescent="0.25">
      <c r="A134" s="461"/>
      <c r="B134" s="467"/>
      <c r="C134" s="467"/>
      <c r="D134" s="531"/>
      <c r="E134" s="461"/>
      <c r="F134" s="531"/>
      <c r="G134" s="468"/>
      <c r="H134" s="462"/>
      <c r="I134" s="468"/>
      <c r="J134" s="462"/>
      <c r="K134" s="63"/>
      <c r="L134" s="63"/>
      <c r="M134" s="63"/>
      <c r="N134" s="152"/>
      <c r="O134" s="137">
        <f t="shared" si="1"/>
        <v>0</v>
      </c>
      <c r="P134" s="462"/>
      <c r="Q134" s="462"/>
      <c r="R134" s="462"/>
    </row>
    <row r="135" spans="1:18" ht="12.75" customHeight="1" x14ac:dyDescent="0.25">
      <c r="A135" s="461"/>
      <c r="B135" s="467"/>
      <c r="C135" s="467"/>
      <c r="D135" s="531"/>
      <c r="E135" s="461"/>
      <c r="F135" s="531"/>
      <c r="G135" s="468"/>
      <c r="H135" s="462"/>
      <c r="I135" s="468"/>
      <c r="J135" s="462"/>
      <c r="K135" s="63"/>
      <c r="L135" s="63"/>
      <c r="M135" s="88"/>
      <c r="N135" s="56"/>
      <c r="O135" s="137">
        <f t="shared" si="1"/>
        <v>0</v>
      </c>
      <c r="P135" s="462"/>
      <c r="Q135" s="462"/>
      <c r="R135" s="462"/>
    </row>
    <row r="136" spans="1:18" ht="12.75" customHeight="1" x14ac:dyDescent="0.25">
      <c r="A136" s="461"/>
      <c r="B136" s="467"/>
      <c r="C136" s="467"/>
      <c r="D136" s="531"/>
      <c r="E136" s="461"/>
      <c r="F136" s="531"/>
      <c r="G136" s="468"/>
      <c r="H136" s="462"/>
      <c r="I136" s="468"/>
      <c r="J136" s="462"/>
      <c r="K136" s="63"/>
      <c r="L136" s="63"/>
      <c r="M136" s="88"/>
      <c r="N136" s="152"/>
      <c r="O136" s="137">
        <f t="shared" si="1"/>
        <v>0</v>
      </c>
      <c r="P136" s="462"/>
      <c r="Q136" s="462"/>
      <c r="R136" s="462"/>
    </row>
    <row r="137" spans="1:18" x14ac:dyDescent="0.25">
      <c r="A137" s="461">
        <v>4</v>
      </c>
      <c r="B137" s="467" t="s">
        <v>461</v>
      </c>
      <c r="C137" s="467" t="s">
        <v>464</v>
      </c>
      <c r="D137" s="531" t="s">
        <v>72</v>
      </c>
      <c r="E137" s="461">
        <v>8</v>
      </c>
      <c r="F137" s="531">
        <f>H137+J137+R137</f>
        <v>5.2585931200000005</v>
      </c>
      <c r="G137" s="468">
        <v>0.35</v>
      </c>
      <c r="H137" s="462">
        <f>G137*$P$8/1000</f>
        <v>0.7041369999999999</v>
      </c>
      <c r="I137" s="468">
        <v>8.9999999999999993E-3</v>
      </c>
      <c r="J137" s="462">
        <f>I137*$P$9/1000</f>
        <v>2.5411320000000001E-2</v>
      </c>
      <c r="K137" s="152" t="s">
        <v>273</v>
      </c>
      <c r="L137" s="63" t="s">
        <v>72</v>
      </c>
      <c r="M137" s="63">
        <v>1</v>
      </c>
      <c r="N137" s="145">
        <v>4</v>
      </c>
      <c r="O137" s="137">
        <f t="shared" si="1"/>
        <v>4</v>
      </c>
      <c r="P137" s="462">
        <f>E137*F137</f>
        <v>42.068744960000004</v>
      </c>
      <c r="Q137" s="462">
        <f>SUM(O137:O140)</f>
        <v>4</v>
      </c>
      <c r="R137" s="462">
        <f>Q137*1.02*1.05*$R$14</f>
        <v>4.5290448000000003</v>
      </c>
    </row>
    <row r="138" spans="1:18" x14ac:dyDescent="0.25">
      <c r="A138" s="461"/>
      <c r="B138" s="467"/>
      <c r="C138" s="467"/>
      <c r="D138" s="531"/>
      <c r="E138" s="461"/>
      <c r="F138" s="531"/>
      <c r="G138" s="468"/>
      <c r="H138" s="462"/>
      <c r="I138" s="468"/>
      <c r="J138" s="462"/>
      <c r="K138" s="63"/>
      <c r="L138" s="63"/>
      <c r="M138" s="63"/>
      <c r="N138" s="152"/>
      <c r="O138" s="137">
        <f t="shared" si="1"/>
        <v>0</v>
      </c>
      <c r="P138" s="462"/>
      <c r="Q138" s="462"/>
      <c r="R138" s="462"/>
    </row>
    <row r="139" spans="1:18" x14ac:dyDescent="0.25">
      <c r="A139" s="461"/>
      <c r="B139" s="467"/>
      <c r="C139" s="467"/>
      <c r="D139" s="531"/>
      <c r="E139" s="461"/>
      <c r="F139" s="531"/>
      <c r="G139" s="468"/>
      <c r="H139" s="462"/>
      <c r="I139" s="468"/>
      <c r="J139" s="462"/>
      <c r="K139" s="63"/>
      <c r="L139" s="63"/>
      <c r="M139" s="88"/>
      <c r="N139" s="56"/>
      <c r="O139" s="137">
        <f t="shared" si="1"/>
        <v>0</v>
      </c>
      <c r="P139" s="462"/>
      <c r="Q139" s="462"/>
      <c r="R139" s="462"/>
    </row>
    <row r="140" spans="1:18" x14ac:dyDescent="0.25">
      <c r="A140" s="461"/>
      <c r="B140" s="467"/>
      <c r="C140" s="467"/>
      <c r="D140" s="531"/>
      <c r="E140" s="461"/>
      <c r="F140" s="531"/>
      <c r="G140" s="468"/>
      <c r="H140" s="462"/>
      <c r="I140" s="468"/>
      <c r="J140" s="462"/>
      <c r="K140" s="63"/>
      <c r="L140" s="63"/>
      <c r="M140" s="88"/>
      <c r="N140" s="152"/>
      <c r="O140" s="137">
        <f t="shared" si="1"/>
        <v>0</v>
      </c>
      <c r="P140" s="462"/>
      <c r="Q140" s="462"/>
      <c r="R140" s="462"/>
    </row>
    <row r="141" spans="1:18" x14ac:dyDescent="0.25">
      <c r="A141" s="461">
        <v>5</v>
      </c>
      <c r="B141" s="467" t="s">
        <v>461</v>
      </c>
      <c r="C141" s="467" t="s">
        <v>465</v>
      </c>
      <c r="D141" s="531" t="s">
        <v>72</v>
      </c>
      <c r="E141" s="461">
        <v>6</v>
      </c>
      <c r="F141" s="531">
        <f>H141+J141+R141</f>
        <v>2.9940707199999999</v>
      </c>
      <c r="G141" s="468">
        <v>0.35</v>
      </c>
      <c r="H141" s="462">
        <f>G141*$P$8/1000</f>
        <v>0.7041369999999999</v>
      </c>
      <c r="I141" s="468">
        <v>8.9999999999999993E-3</v>
      </c>
      <c r="J141" s="462">
        <f>I141*$P$9/1000</f>
        <v>2.5411320000000001E-2</v>
      </c>
      <c r="K141" s="152" t="s">
        <v>273</v>
      </c>
      <c r="L141" s="63" t="s">
        <v>72</v>
      </c>
      <c r="M141" s="63">
        <v>1</v>
      </c>
      <c r="N141" s="87">
        <v>2</v>
      </c>
      <c r="O141" s="137">
        <f t="shared" si="1"/>
        <v>2</v>
      </c>
      <c r="P141" s="462">
        <f>E141*F141</f>
        <v>17.964424319999999</v>
      </c>
      <c r="Q141" s="462">
        <f>SUM(O141:O144)</f>
        <v>2</v>
      </c>
      <c r="R141" s="462">
        <f>Q141*1.02*1.05*$R$14</f>
        <v>2.2645224000000002</v>
      </c>
    </row>
    <row r="142" spans="1:18" x14ac:dyDescent="0.25">
      <c r="A142" s="461"/>
      <c r="B142" s="467"/>
      <c r="C142" s="467"/>
      <c r="D142" s="531"/>
      <c r="E142" s="461"/>
      <c r="F142" s="531"/>
      <c r="G142" s="468"/>
      <c r="H142" s="462"/>
      <c r="I142" s="468"/>
      <c r="J142" s="462"/>
      <c r="K142" s="63"/>
      <c r="L142" s="63"/>
      <c r="M142" s="63"/>
      <c r="N142" s="152"/>
      <c r="O142" s="137">
        <f t="shared" si="1"/>
        <v>0</v>
      </c>
      <c r="P142" s="462"/>
      <c r="Q142" s="462"/>
      <c r="R142" s="462"/>
    </row>
    <row r="143" spans="1:18" x14ac:dyDescent="0.25">
      <c r="A143" s="461"/>
      <c r="B143" s="467"/>
      <c r="C143" s="467"/>
      <c r="D143" s="531"/>
      <c r="E143" s="461"/>
      <c r="F143" s="531"/>
      <c r="G143" s="468"/>
      <c r="H143" s="462"/>
      <c r="I143" s="468"/>
      <c r="J143" s="462"/>
      <c r="K143" s="63"/>
      <c r="L143" s="63"/>
      <c r="M143" s="88"/>
      <c r="N143" s="56"/>
      <c r="O143" s="137">
        <f t="shared" si="1"/>
        <v>0</v>
      </c>
      <c r="P143" s="462"/>
      <c r="Q143" s="462"/>
      <c r="R143" s="462"/>
    </row>
    <row r="144" spans="1:18" x14ac:dyDescent="0.25">
      <c r="A144" s="461"/>
      <c r="B144" s="467"/>
      <c r="C144" s="467"/>
      <c r="D144" s="531"/>
      <c r="E144" s="461"/>
      <c r="F144" s="531"/>
      <c r="G144" s="468"/>
      <c r="H144" s="462"/>
      <c r="I144" s="468"/>
      <c r="J144" s="462"/>
      <c r="K144" s="63"/>
      <c r="L144" s="63"/>
      <c r="M144" s="88"/>
      <c r="N144" s="152"/>
      <c r="O144" s="137">
        <f t="shared" si="1"/>
        <v>0</v>
      </c>
      <c r="P144" s="462"/>
      <c r="Q144" s="462"/>
      <c r="R144" s="462"/>
    </row>
    <row r="145" spans="1:18" ht="12.75" customHeight="1" x14ac:dyDescent="0.25">
      <c r="A145" s="461">
        <v>6</v>
      </c>
      <c r="B145" s="467" t="s">
        <v>461</v>
      </c>
      <c r="C145" s="467" t="s">
        <v>466</v>
      </c>
      <c r="D145" s="531" t="s">
        <v>72</v>
      </c>
      <c r="E145" s="461">
        <v>28</v>
      </c>
      <c r="F145" s="531">
        <f>H145+J145+R145</f>
        <v>2.8808445999999996</v>
      </c>
      <c r="G145" s="468">
        <v>0.35</v>
      </c>
      <c r="H145" s="462">
        <f>G145*$P$8/1000</f>
        <v>0.7041369999999999</v>
      </c>
      <c r="I145" s="468">
        <v>8.9999999999999993E-3</v>
      </c>
      <c r="J145" s="462">
        <f>I145*$P$9/1000</f>
        <v>2.5411320000000001E-2</v>
      </c>
      <c r="K145" s="152" t="s">
        <v>273</v>
      </c>
      <c r="L145" s="63" t="s">
        <v>72</v>
      </c>
      <c r="M145" s="88">
        <v>1</v>
      </c>
      <c r="N145" s="152">
        <v>1.9</v>
      </c>
      <c r="O145" s="137">
        <f t="shared" ref="O145:O208" si="2">M145*N145</f>
        <v>1.9</v>
      </c>
      <c r="P145" s="462">
        <f>E145*F145</f>
        <v>80.66364879999999</v>
      </c>
      <c r="Q145" s="462">
        <f>SUM(O145:O148)</f>
        <v>1.9</v>
      </c>
      <c r="R145" s="462">
        <f>Q145*1.02*1.05*$R$14</f>
        <v>2.1512962799999999</v>
      </c>
    </row>
    <row r="146" spans="1:18" x14ac:dyDescent="0.25">
      <c r="A146" s="461"/>
      <c r="B146" s="467"/>
      <c r="C146" s="467"/>
      <c r="D146" s="531"/>
      <c r="E146" s="461"/>
      <c r="F146" s="531"/>
      <c r="G146" s="468"/>
      <c r="H146" s="462"/>
      <c r="I146" s="468"/>
      <c r="J146" s="462"/>
      <c r="K146" s="63"/>
      <c r="L146" s="63"/>
      <c r="M146" s="88"/>
      <c r="N146" s="152"/>
      <c r="O146" s="137">
        <f t="shared" si="2"/>
        <v>0</v>
      </c>
      <c r="P146" s="462"/>
      <c r="Q146" s="462"/>
      <c r="R146" s="462"/>
    </row>
    <row r="147" spans="1:18" x14ac:dyDescent="0.25">
      <c r="A147" s="461"/>
      <c r="B147" s="467"/>
      <c r="C147" s="467"/>
      <c r="D147" s="531"/>
      <c r="E147" s="461"/>
      <c r="F147" s="531"/>
      <c r="G147" s="468"/>
      <c r="H147" s="462"/>
      <c r="I147" s="468"/>
      <c r="J147" s="462"/>
      <c r="K147" s="63"/>
      <c r="L147" s="63"/>
      <c r="M147" s="88"/>
      <c r="N147" s="56"/>
      <c r="O147" s="137">
        <f t="shared" si="2"/>
        <v>0</v>
      </c>
      <c r="P147" s="462"/>
      <c r="Q147" s="462"/>
      <c r="R147" s="462"/>
    </row>
    <row r="148" spans="1:18" x14ac:dyDescent="0.25">
      <c r="A148" s="461"/>
      <c r="B148" s="467"/>
      <c r="C148" s="467"/>
      <c r="D148" s="531"/>
      <c r="E148" s="461"/>
      <c r="F148" s="531"/>
      <c r="G148" s="468"/>
      <c r="H148" s="462"/>
      <c r="I148" s="468"/>
      <c r="J148" s="462"/>
      <c r="K148" s="63"/>
      <c r="L148" s="63"/>
      <c r="M148" s="88"/>
      <c r="N148" s="152"/>
      <c r="O148" s="137">
        <f t="shared" si="2"/>
        <v>0</v>
      </c>
      <c r="P148" s="462"/>
      <c r="Q148" s="462"/>
      <c r="R148" s="462"/>
    </row>
    <row r="149" spans="1:18" ht="12.75" customHeight="1" x14ac:dyDescent="0.25">
      <c r="A149" s="461">
        <v>8</v>
      </c>
      <c r="B149" s="467" t="s">
        <v>274</v>
      </c>
      <c r="C149" s="467" t="s">
        <v>467</v>
      </c>
      <c r="D149" s="461" t="s">
        <v>72</v>
      </c>
      <c r="E149" s="461">
        <v>164</v>
      </c>
      <c r="F149" s="531">
        <f>H149+J149+R149</f>
        <v>1.1012380959999999</v>
      </c>
      <c r="G149" s="468">
        <v>0.125</v>
      </c>
      <c r="H149" s="462">
        <f>G149*$P$8/1000</f>
        <v>0.25147749999999996</v>
      </c>
      <c r="I149" s="620">
        <v>2.0000000000000001E-4</v>
      </c>
      <c r="J149" s="462">
        <f>I149*$P$9/1000</f>
        <v>5.6469599999999995E-4</v>
      </c>
      <c r="K149" s="152" t="s">
        <v>275</v>
      </c>
      <c r="L149" s="63" t="s">
        <v>72</v>
      </c>
      <c r="M149" s="63">
        <v>1</v>
      </c>
      <c r="N149" s="87">
        <v>0.75</v>
      </c>
      <c r="O149" s="137">
        <f t="shared" si="2"/>
        <v>0.75</v>
      </c>
      <c r="P149" s="462">
        <f>E149*F149</f>
        <v>180.60304774399998</v>
      </c>
      <c r="Q149" s="462">
        <f>SUM(O149:O152)</f>
        <v>0.75</v>
      </c>
      <c r="R149" s="462">
        <f>Q149*1.02*1.05*$R$14</f>
        <v>0.8491959</v>
      </c>
    </row>
    <row r="150" spans="1:18" x14ac:dyDescent="0.25">
      <c r="A150" s="461"/>
      <c r="B150" s="467"/>
      <c r="C150" s="467"/>
      <c r="D150" s="461"/>
      <c r="E150" s="461"/>
      <c r="F150" s="531"/>
      <c r="G150" s="468"/>
      <c r="H150" s="462"/>
      <c r="I150" s="620"/>
      <c r="J150" s="462"/>
      <c r="K150" s="63"/>
      <c r="L150" s="63"/>
      <c r="M150" s="63"/>
      <c r="N150" s="152"/>
      <c r="O150" s="137">
        <f t="shared" si="2"/>
        <v>0</v>
      </c>
      <c r="P150" s="462"/>
      <c r="Q150" s="462"/>
      <c r="R150" s="462"/>
    </row>
    <row r="151" spans="1:18" x14ac:dyDescent="0.25">
      <c r="A151" s="461"/>
      <c r="B151" s="467"/>
      <c r="C151" s="467"/>
      <c r="D151" s="461"/>
      <c r="E151" s="461"/>
      <c r="F151" s="531"/>
      <c r="G151" s="468"/>
      <c r="H151" s="462"/>
      <c r="I151" s="620"/>
      <c r="J151" s="462"/>
      <c r="K151" s="63"/>
      <c r="L151" s="63"/>
      <c r="M151" s="65"/>
      <c r="N151" s="152"/>
      <c r="O151" s="137">
        <f t="shared" si="2"/>
        <v>0</v>
      </c>
      <c r="P151" s="462"/>
      <c r="Q151" s="462"/>
      <c r="R151" s="462"/>
    </row>
    <row r="152" spans="1:18" x14ac:dyDescent="0.25">
      <c r="A152" s="461"/>
      <c r="B152" s="467"/>
      <c r="C152" s="467"/>
      <c r="D152" s="461"/>
      <c r="E152" s="461"/>
      <c r="F152" s="531"/>
      <c r="G152" s="468"/>
      <c r="H152" s="462"/>
      <c r="I152" s="620"/>
      <c r="J152" s="462"/>
      <c r="K152" s="63"/>
      <c r="L152" s="63"/>
      <c r="M152" s="63"/>
      <c r="N152" s="152"/>
      <c r="O152" s="137">
        <f t="shared" si="2"/>
        <v>0</v>
      </c>
      <c r="P152" s="462"/>
      <c r="Q152" s="462"/>
      <c r="R152" s="462"/>
    </row>
    <row r="153" spans="1:18" x14ac:dyDescent="0.25">
      <c r="A153" s="461">
        <v>9</v>
      </c>
      <c r="B153" s="467" t="s">
        <v>274</v>
      </c>
      <c r="C153" s="467" t="s">
        <v>468</v>
      </c>
      <c r="D153" s="461" t="s">
        <v>72</v>
      </c>
      <c r="E153" s="461">
        <v>96</v>
      </c>
      <c r="F153" s="531">
        <f>H153+J153+R153</f>
        <v>1.384303396</v>
      </c>
      <c r="G153" s="468">
        <v>0.125</v>
      </c>
      <c r="H153" s="462">
        <f>G153*$P$8/1000</f>
        <v>0.25147749999999996</v>
      </c>
      <c r="I153" s="620">
        <v>2.0000000000000001E-4</v>
      </c>
      <c r="J153" s="462">
        <f>I153*$P$9/1000</f>
        <v>5.6469599999999995E-4</v>
      </c>
      <c r="K153" s="152" t="s">
        <v>275</v>
      </c>
      <c r="L153" s="63" t="s">
        <v>72</v>
      </c>
      <c r="M153" s="63">
        <v>1</v>
      </c>
      <c r="N153" s="87">
        <v>1</v>
      </c>
      <c r="O153" s="137">
        <f t="shared" si="2"/>
        <v>1</v>
      </c>
      <c r="P153" s="462">
        <f>E153*F153</f>
        <v>132.893126016</v>
      </c>
      <c r="Q153" s="462">
        <f>SUM(O153:O156)</f>
        <v>1</v>
      </c>
      <c r="R153" s="462">
        <f>Q153*1.02*1.05*$R$14</f>
        <v>1.1322612000000001</v>
      </c>
    </row>
    <row r="154" spans="1:18" x14ac:dyDescent="0.25">
      <c r="A154" s="461"/>
      <c r="B154" s="467"/>
      <c r="C154" s="467"/>
      <c r="D154" s="461"/>
      <c r="E154" s="461"/>
      <c r="F154" s="531"/>
      <c r="G154" s="468"/>
      <c r="H154" s="462"/>
      <c r="I154" s="620"/>
      <c r="J154" s="462"/>
      <c r="K154" s="63"/>
      <c r="L154" s="63"/>
      <c r="M154" s="63"/>
      <c r="N154" s="152"/>
      <c r="O154" s="137">
        <f t="shared" si="2"/>
        <v>0</v>
      </c>
      <c r="P154" s="462"/>
      <c r="Q154" s="462"/>
      <c r="R154" s="462"/>
    </row>
    <row r="155" spans="1:18" x14ac:dyDescent="0.25">
      <c r="A155" s="461"/>
      <c r="B155" s="467"/>
      <c r="C155" s="467"/>
      <c r="D155" s="461"/>
      <c r="E155" s="461"/>
      <c r="F155" s="531"/>
      <c r="G155" s="468"/>
      <c r="H155" s="462"/>
      <c r="I155" s="620"/>
      <c r="J155" s="462"/>
      <c r="K155" s="63"/>
      <c r="L155" s="63"/>
      <c r="M155" s="65"/>
      <c r="N155" s="152"/>
      <c r="O155" s="137">
        <f t="shared" si="2"/>
        <v>0</v>
      </c>
      <c r="P155" s="462"/>
      <c r="Q155" s="462"/>
      <c r="R155" s="462"/>
    </row>
    <row r="156" spans="1:18" x14ac:dyDescent="0.25">
      <c r="A156" s="461"/>
      <c r="B156" s="467"/>
      <c r="C156" s="467"/>
      <c r="D156" s="461"/>
      <c r="E156" s="461"/>
      <c r="F156" s="531"/>
      <c r="G156" s="468"/>
      <c r="H156" s="462"/>
      <c r="I156" s="620"/>
      <c r="J156" s="462"/>
      <c r="K156" s="63"/>
      <c r="L156" s="63"/>
      <c r="M156" s="63"/>
      <c r="N156" s="152"/>
      <c r="O156" s="137">
        <f t="shared" si="2"/>
        <v>0</v>
      </c>
      <c r="P156" s="462"/>
      <c r="Q156" s="462"/>
      <c r="R156" s="462"/>
    </row>
    <row r="157" spans="1:18" x14ac:dyDescent="0.25">
      <c r="A157" s="461">
        <v>10</v>
      </c>
      <c r="B157" s="467" t="s">
        <v>469</v>
      </c>
      <c r="C157" s="467" t="s">
        <v>470</v>
      </c>
      <c r="D157" s="461" t="s">
        <v>72</v>
      </c>
      <c r="E157" s="461">
        <v>7</v>
      </c>
      <c r="F157" s="531">
        <f>H157+J157+R157</f>
        <v>1.732912952</v>
      </c>
      <c r="G157" s="468">
        <v>0.29799999999999999</v>
      </c>
      <c r="H157" s="462">
        <f>G157*$P$8/1000</f>
        <v>0.59952235999999992</v>
      </c>
      <c r="I157" s="620">
        <v>4.0000000000000002E-4</v>
      </c>
      <c r="J157" s="462">
        <f>I157*$P$9/1000</f>
        <v>1.1293919999999999E-3</v>
      </c>
      <c r="K157" s="152" t="s">
        <v>277</v>
      </c>
      <c r="L157" s="63" t="s">
        <v>72</v>
      </c>
      <c r="M157" s="63">
        <v>1</v>
      </c>
      <c r="N157" s="87">
        <v>1</v>
      </c>
      <c r="O157" s="137">
        <f t="shared" si="2"/>
        <v>1</v>
      </c>
      <c r="P157" s="462">
        <f>E157*F157</f>
        <v>12.130390664</v>
      </c>
      <c r="Q157" s="462">
        <f>SUM(O157:O160)</f>
        <v>1</v>
      </c>
      <c r="R157" s="462">
        <f>Q157*1.02*1.05*$R$14</f>
        <v>1.1322612000000001</v>
      </c>
    </row>
    <row r="158" spans="1:18" x14ac:dyDescent="0.25">
      <c r="A158" s="461"/>
      <c r="B158" s="467"/>
      <c r="C158" s="467"/>
      <c r="D158" s="461"/>
      <c r="E158" s="461"/>
      <c r="F158" s="531"/>
      <c r="G158" s="468"/>
      <c r="H158" s="462"/>
      <c r="I158" s="620"/>
      <c r="J158" s="462"/>
      <c r="K158" s="63"/>
      <c r="L158" s="63"/>
      <c r="M158" s="63"/>
      <c r="N158" s="152"/>
      <c r="O158" s="137">
        <f t="shared" si="2"/>
        <v>0</v>
      </c>
      <c r="P158" s="462"/>
      <c r="Q158" s="462"/>
      <c r="R158" s="462"/>
    </row>
    <row r="159" spans="1:18" x14ac:dyDescent="0.25">
      <c r="A159" s="461"/>
      <c r="B159" s="467"/>
      <c r="C159" s="467"/>
      <c r="D159" s="461"/>
      <c r="E159" s="461"/>
      <c r="F159" s="531"/>
      <c r="G159" s="468"/>
      <c r="H159" s="462"/>
      <c r="I159" s="620"/>
      <c r="J159" s="462"/>
      <c r="K159" s="63"/>
      <c r="L159" s="63"/>
      <c r="M159" s="65"/>
      <c r="N159" s="152"/>
      <c r="O159" s="137">
        <f t="shared" si="2"/>
        <v>0</v>
      </c>
      <c r="P159" s="462"/>
      <c r="Q159" s="462"/>
      <c r="R159" s="462"/>
    </row>
    <row r="160" spans="1:18" x14ac:dyDescent="0.25">
      <c r="A160" s="461"/>
      <c r="B160" s="467"/>
      <c r="C160" s="467"/>
      <c r="D160" s="461"/>
      <c r="E160" s="461"/>
      <c r="F160" s="531"/>
      <c r="G160" s="468"/>
      <c r="H160" s="462"/>
      <c r="I160" s="620"/>
      <c r="J160" s="462"/>
      <c r="K160" s="63"/>
      <c r="L160" s="63"/>
      <c r="M160" s="63"/>
      <c r="N160" s="152"/>
      <c r="O160" s="137">
        <f t="shared" si="2"/>
        <v>0</v>
      </c>
      <c r="P160" s="462"/>
      <c r="Q160" s="462"/>
      <c r="R160" s="462"/>
    </row>
    <row r="161" spans="1:18" x14ac:dyDescent="0.25">
      <c r="A161" s="461">
        <v>11</v>
      </c>
      <c r="B161" s="467" t="s">
        <v>276</v>
      </c>
      <c r="C161" s="467" t="s">
        <v>471</v>
      </c>
      <c r="D161" s="461" t="s">
        <v>72</v>
      </c>
      <c r="E161" s="461">
        <v>94</v>
      </c>
      <c r="F161" s="531">
        <f>H161+J161+R161</f>
        <v>1.179846808</v>
      </c>
      <c r="G161" s="468">
        <v>0.113</v>
      </c>
      <c r="H161" s="462">
        <f>G161*$P$8/1000</f>
        <v>0.22733565999999999</v>
      </c>
      <c r="I161" s="620">
        <v>5.0000000000000001E-4</v>
      </c>
      <c r="J161" s="462">
        <f>I161*$P$9/1000</f>
        <v>1.4117400000000001E-3</v>
      </c>
      <c r="K161" s="152" t="s">
        <v>277</v>
      </c>
      <c r="L161" s="63" t="s">
        <v>72</v>
      </c>
      <c r="M161" s="63">
        <v>1</v>
      </c>
      <c r="N161" s="152">
        <v>0.84</v>
      </c>
      <c r="O161" s="137">
        <f t="shared" si="2"/>
        <v>0.84</v>
      </c>
      <c r="P161" s="462">
        <f>E161*F161</f>
        <v>110.905599952</v>
      </c>
      <c r="Q161" s="462">
        <f>SUM(O161:O164)</f>
        <v>0.84</v>
      </c>
      <c r="R161" s="462">
        <f>Q161*1.02*1.05*$R$14</f>
        <v>0.95109940799999992</v>
      </c>
    </row>
    <row r="162" spans="1:18" x14ac:dyDescent="0.25">
      <c r="A162" s="461"/>
      <c r="B162" s="467"/>
      <c r="C162" s="467"/>
      <c r="D162" s="461"/>
      <c r="E162" s="461"/>
      <c r="F162" s="531"/>
      <c r="G162" s="468"/>
      <c r="H162" s="462"/>
      <c r="I162" s="620"/>
      <c r="J162" s="462"/>
      <c r="K162" s="63"/>
      <c r="L162" s="63"/>
      <c r="M162" s="63"/>
      <c r="N162" s="152"/>
      <c r="O162" s="137">
        <f t="shared" si="2"/>
        <v>0</v>
      </c>
      <c r="P162" s="462"/>
      <c r="Q162" s="462"/>
      <c r="R162" s="462"/>
    </row>
    <row r="163" spans="1:18" x14ac:dyDescent="0.25">
      <c r="A163" s="461"/>
      <c r="B163" s="467"/>
      <c r="C163" s="467"/>
      <c r="D163" s="461"/>
      <c r="E163" s="461"/>
      <c r="F163" s="531"/>
      <c r="G163" s="468"/>
      <c r="H163" s="462"/>
      <c r="I163" s="620"/>
      <c r="J163" s="462"/>
      <c r="K163" s="63"/>
      <c r="L163" s="63"/>
      <c r="M163" s="65"/>
      <c r="N163" s="152"/>
      <c r="O163" s="137">
        <f t="shared" si="2"/>
        <v>0</v>
      </c>
      <c r="P163" s="462"/>
      <c r="Q163" s="462"/>
      <c r="R163" s="462"/>
    </row>
    <row r="164" spans="1:18" x14ac:dyDescent="0.25">
      <c r="A164" s="461"/>
      <c r="B164" s="467"/>
      <c r="C164" s="467"/>
      <c r="D164" s="461"/>
      <c r="E164" s="461"/>
      <c r="F164" s="531"/>
      <c r="G164" s="468"/>
      <c r="H164" s="462"/>
      <c r="I164" s="620"/>
      <c r="J164" s="462"/>
      <c r="K164" s="63"/>
      <c r="L164" s="63"/>
      <c r="M164" s="63"/>
      <c r="N164" s="152"/>
      <c r="O164" s="137">
        <f t="shared" si="2"/>
        <v>0</v>
      </c>
      <c r="P164" s="462"/>
      <c r="Q164" s="462"/>
      <c r="R164" s="462"/>
    </row>
    <row r="165" spans="1:18" x14ac:dyDescent="0.25">
      <c r="A165" s="461">
        <v>12</v>
      </c>
      <c r="B165" s="467" t="s">
        <v>276</v>
      </c>
      <c r="C165" s="467" t="s">
        <v>472</v>
      </c>
      <c r="D165" s="461" t="s">
        <v>72</v>
      </c>
      <c r="E165" s="461">
        <v>15</v>
      </c>
      <c r="F165" s="531">
        <f>H165+J165+R165</f>
        <v>0.46652225199999997</v>
      </c>
      <c r="G165" s="468">
        <v>0.113</v>
      </c>
      <c r="H165" s="462">
        <f>G165*$P$8/1000</f>
        <v>0.22733565999999999</v>
      </c>
      <c r="I165" s="620">
        <v>5.0000000000000001E-4</v>
      </c>
      <c r="J165" s="462">
        <f>I165*$P$9/1000</f>
        <v>1.4117400000000001E-3</v>
      </c>
      <c r="K165" s="152" t="s">
        <v>277</v>
      </c>
      <c r="L165" s="63" t="s">
        <v>72</v>
      </c>
      <c r="M165" s="63">
        <v>1</v>
      </c>
      <c r="N165" s="152">
        <v>0.21</v>
      </c>
      <c r="O165" s="137">
        <f t="shared" si="2"/>
        <v>0.21</v>
      </c>
      <c r="P165" s="462">
        <f>E165*F165</f>
        <v>6.9978337799999997</v>
      </c>
      <c r="Q165" s="462">
        <f>SUM(O165:O168)</f>
        <v>0.21</v>
      </c>
      <c r="R165" s="462">
        <f>Q165*1.02*1.05*$R$14</f>
        <v>0.23777485199999998</v>
      </c>
    </row>
    <row r="166" spans="1:18" x14ac:dyDescent="0.25">
      <c r="A166" s="461"/>
      <c r="B166" s="467"/>
      <c r="C166" s="467"/>
      <c r="D166" s="461"/>
      <c r="E166" s="461"/>
      <c r="F166" s="531"/>
      <c r="G166" s="468"/>
      <c r="H166" s="462"/>
      <c r="I166" s="620"/>
      <c r="J166" s="462"/>
      <c r="K166" s="63"/>
      <c r="L166" s="63"/>
      <c r="M166" s="63"/>
      <c r="N166" s="152"/>
      <c r="O166" s="137">
        <f t="shared" si="2"/>
        <v>0</v>
      </c>
      <c r="P166" s="462"/>
      <c r="Q166" s="462"/>
      <c r="R166" s="462"/>
    </row>
    <row r="167" spans="1:18" x14ac:dyDescent="0.25">
      <c r="A167" s="461"/>
      <c r="B167" s="467"/>
      <c r="C167" s="467"/>
      <c r="D167" s="461"/>
      <c r="E167" s="461"/>
      <c r="F167" s="531"/>
      <c r="G167" s="468"/>
      <c r="H167" s="462"/>
      <c r="I167" s="620"/>
      <c r="J167" s="462"/>
      <c r="K167" s="63"/>
      <c r="L167" s="63"/>
      <c r="M167" s="65"/>
      <c r="N167" s="152"/>
      <c r="O167" s="137">
        <f t="shared" si="2"/>
        <v>0</v>
      </c>
      <c r="P167" s="462"/>
      <c r="Q167" s="462"/>
      <c r="R167" s="462"/>
    </row>
    <row r="168" spans="1:18" x14ac:dyDescent="0.25">
      <c r="A168" s="461"/>
      <c r="B168" s="467"/>
      <c r="C168" s="467"/>
      <c r="D168" s="461"/>
      <c r="E168" s="461"/>
      <c r="F168" s="531"/>
      <c r="G168" s="468"/>
      <c r="H168" s="462"/>
      <c r="I168" s="620"/>
      <c r="J168" s="462"/>
      <c r="K168" s="63"/>
      <c r="L168" s="63"/>
      <c r="M168" s="63"/>
      <c r="N168" s="152"/>
      <c r="O168" s="137">
        <f t="shared" si="2"/>
        <v>0</v>
      </c>
      <c r="P168" s="462"/>
      <c r="Q168" s="462"/>
      <c r="R168" s="462"/>
    </row>
    <row r="169" spans="1:18" x14ac:dyDescent="0.25">
      <c r="A169" s="461">
        <v>13</v>
      </c>
      <c r="B169" s="467" t="s">
        <v>93</v>
      </c>
      <c r="C169" s="467" t="s">
        <v>473</v>
      </c>
      <c r="D169" s="461" t="s">
        <v>72</v>
      </c>
      <c r="E169" s="461">
        <v>413</v>
      </c>
      <c r="F169" s="531">
        <f>H169+J169+R169</f>
        <v>8.4919590000000003E-2</v>
      </c>
      <c r="G169" s="468"/>
      <c r="H169" s="462">
        <f>G169*$P$8/1000</f>
        <v>0</v>
      </c>
      <c r="I169" s="468"/>
      <c r="J169" s="462">
        <f>I169*$P$9/1000</f>
        <v>0</v>
      </c>
      <c r="K169" s="152" t="s">
        <v>278</v>
      </c>
      <c r="L169" s="152" t="s">
        <v>72</v>
      </c>
      <c r="M169" s="152">
        <v>1</v>
      </c>
      <c r="N169" s="152">
        <v>7.4999999999999997E-2</v>
      </c>
      <c r="O169" s="137">
        <f t="shared" si="2"/>
        <v>7.4999999999999997E-2</v>
      </c>
      <c r="P169" s="462">
        <f>E169*F169</f>
        <v>35.071790669999999</v>
      </c>
      <c r="Q169" s="462">
        <f>SUM(O169:O172)</f>
        <v>7.4999999999999997E-2</v>
      </c>
      <c r="R169" s="462">
        <f>Q169*1.02*1.05*$R$14</f>
        <v>8.4919590000000003E-2</v>
      </c>
    </row>
    <row r="170" spans="1:18" x14ac:dyDescent="0.25">
      <c r="A170" s="461"/>
      <c r="B170" s="467"/>
      <c r="C170" s="467"/>
      <c r="D170" s="461"/>
      <c r="E170" s="461"/>
      <c r="F170" s="531"/>
      <c r="G170" s="468"/>
      <c r="H170" s="462"/>
      <c r="I170" s="468"/>
      <c r="J170" s="462"/>
      <c r="K170" s="63"/>
      <c r="L170" s="63"/>
      <c r="M170" s="63"/>
      <c r="N170" s="152"/>
      <c r="O170" s="137">
        <f t="shared" si="2"/>
        <v>0</v>
      </c>
      <c r="P170" s="462"/>
      <c r="Q170" s="462"/>
      <c r="R170" s="462"/>
    </row>
    <row r="171" spans="1:18" x14ac:dyDescent="0.25">
      <c r="A171" s="461"/>
      <c r="B171" s="467"/>
      <c r="C171" s="467"/>
      <c r="D171" s="461"/>
      <c r="E171" s="461"/>
      <c r="F171" s="531"/>
      <c r="G171" s="468"/>
      <c r="H171" s="462"/>
      <c r="I171" s="468"/>
      <c r="J171" s="462"/>
      <c r="K171" s="63"/>
      <c r="L171" s="63"/>
      <c r="M171" s="65"/>
      <c r="N171" s="152"/>
      <c r="O171" s="137">
        <f t="shared" si="2"/>
        <v>0</v>
      </c>
      <c r="P171" s="462"/>
      <c r="Q171" s="462"/>
      <c r="R171" s="462"/>
    </row>
    <row r="172" spans="1:18" x14ac:dyDescent="0.25">
      <c r="A172" s="461"/>
      <c r="B172" s="467"/>
      <c r="C172" s="467"/>
      <c r="D172" s="461"/>
      <c r="E172" s="461"/>
      <c r="F172" s="531"/>
      <c r="G172" s="468"/>
      <c r="H172" s="462"/>
      <c r="I172" s="468"/>
      <c r="J172" s="462"/>
      <c r="K172" s="63"/>
      <c r="L172" s="63"/>
      <c r="M172" s="63"/>
      <c r="N172" s="152"/>
      <c r="O172" s="137">
        <f t="shared" si="2"/>
        <v>0</v>
      </c>
      <c r="P172" s="462"/>
      <c r="Q172" s="462"/>
      <c r="R172" s="462"/>
    </row>
    <row r="173" spans="1:18" x14ac:dyDescent="0.25">
      <c r="A173" s="461">
        <v>14</v>
      </c>
      <c r="B173" s="467" t="s">
        <v>93</v>
      </c>
      <c r="C173" s="467" t="s">
        <v>279</v>
      </c>
      <c r="D173" s="461" t="s">
        <v>72</v>
      </c>
      <c r="E173" s="461">
        <v>30</v>
      </c>
      <c r="F173" s="531">
        <f>H173+J173+R173</f>
        <v>0.14153265000000001</v>
      </c>
      <c r="G173" s="468"/>
      <c r="H173" s="462">
        <f>G173*$P$8/1000</f>
        <v>0</v>
      </c>
      <c r="I173" s="468"/>
      <c r="J173" s="462">
        <f>I173*$P$9/1000</f>
        <v>0</v>
      </c>
      <c r="K173" s="152" t="s">
        <v>278</v>
      </c>
      <c r="L173" s="152" t="s">
        <v>72</v>
      </c>
      <c r="M173" s="152">
        <v>1</v>
      </c>
      <c r="N173" s="152">
        <v>0.125</v>
      </c>
      <c r="O173" s="137">
        <f t="shared" si="2"/>
        <v>0.125</v>
      </c>
      <c r="P173" s="462">
        <f>E173*F173</f>
        <v>4.2459795000000007</v>
      </c>
      <c r="Q173" s="462">
        <f>SUM(O173:O176)</f>
        <v>0.125</v>
      </c>
      <c r="R173" s="462">
        <f>Q173*1.02*1.05*$R$14</f>
        <v>0.14153265000000001</v>
      </c>
    </row>
    <row r="174" spans="1:18" x14ac:dyDescent="0.25">
      <c r="A174" s="461"/>
      <c r="B174" s="467"/>
      <c r="C174" s="467"/>
      <c r="D174" s="461"/>
      <c r="E174" s="461"/>
      <c r="F174" s="531"/>
      <c r="G174" s="468"/>
      <c r="H174" s="462"/>
      <c r="I174" s="468"/>
      <c r="J174" s="462"/>
      <c r="K174" s="63"/>
      <c r="L174" s="63"/>
      <c r="M174" s="63"/>
      <c r="N174" s="152"/>
      <c r="O174" s="137">
        <f t="shared" si="2"/>
        <v>0</v>
      </c>
      <c r="P174" s="462"/>
      <c r="Q174" s="462"/>
      <c r="R174" s="462"/>
    </row>
    <row r="175" spans="1:18" x14ac:dyDescent="0.25">
      <c r="A175" s="461"/>
      <c r="B175" s="467"/>
      <c r="C175" s="467"/>
      <c r="D175" s="461"/>
      <c r="E175" s="461"/>
      <c r="F175" s="531"/>
      <c r="G175" s="468"/>
      <c r="H175" s="462"/>
      <c r="I175" s="468"/>
      <c r="J175" s="462"/>
      <c r="K175" s="63"/>
      <c r="L175" s="63"/>
      <c r="M175" s="65"/>
      <c r="N175" s="152"/>
      <c r="O175" s="137">
        <f t="shared" si="2"/>
        <v>0</v>
      </c>
      <c r="P175" s="462"/>
      <c r="Q175" s="462"/>
      <c r="R175" s="462"/>
    </row>
    <row r="176" spans="1:18" x14ac:dyDescent="0.25">
      <c r="A176" s="461"/>
      <c r="B176" s="467"/>
      <c r="C176" s="467"/>
      <c r="D176" s="461"/>
      <c r="E176" s="461"/>
      <c r="F176" s="531"/>
      <c r="G176" s="468"/>
      <c r="H176" s="462"/>
      <c r="I176" s="468"/>
      <c r="J176" s="462"/>
      <c r="K176" s="63"/>
      <c r="L176" s="63"/>
      <c r="M176" s="63"/>
      <c r="N176" s="152"/>
      <c r="O176" s="137">
        <f t="shared" si="2"/>
        <v>0</v>
      </c>
      <c r="P176" s="462"/>
      <c r="Q176" s="462"/>
      <c r="R176" s="462"/>
    </row>
    <row r="177" spans="1:18" x14ac:dyDescent="0.25">
      <c r="A177" s="461">
        <v>15</v>
      </c>
      <c r="B177" s="467" t="s">
        <v>764</v>
      </c>
      <c r="C177" s="467" t="s">
        <v>474</v>
      </c>
      <c r="D177" s="461" t="s">
        <v>72</v>
      </c>
      <c r="E177" s="461">
        <v>443</v>
      </c>
      <c r="F177" s="531">
        <f>H177+J177+R177</f>
        <v>0.81504989999999999</v>
      </c>
      <c r="G177" s="468">
        <v>0.189</v>
      </c>
      <c r="H177" s="462">
        <f>G177*$P$8/1000</f>
        <v>0.38023397999999997</v>
      </c>
      <c r="I177" s="468">
        <v>0.154</v>
      </c>
      <c r="J177" s="462">
        <f>I177*$P$9/1000</f>
        <v>0.43481592000000002</v>
      </c>
      <c r="K177" s="152"/>
      <c r="L177" s="152"/>
      <c r="M177" s="152"/>
      <c r="N177" s="152"/>
      <c r="O177" s="137">
        <f t="shared" si="2"/>
        <v>0</v>
      </c>
      <c r="P177" s="462">
        <f>E177*F177</f>
        <v>361.06710570000001</v>
      </c>
      <c r="Q177" s="462">
        <f>SUM(O177:O180)</f>
        <v>0</v>
      </c>
      <c r="R177" s="462">
        <f>Q177*1.02*1.05*$R$14</f>
        <v>0</v>
      </c>
    </row>
    <row r="178" spans="1:18" x14ac:dyDescent="0.25">
      <c r="A178" s="461"/>
      <c r="B178" s="467"/>
      <c r="C178" s="467"/>
      <c r="D178" s="461"/>
      <c r="E178" s="461"/>
      <c r="F178" s="531"/>
      <c r="G178" s="468"/>
      <c r="H178" s="462"/>
      <c r="I178" s="468"/>
      <c r="J178" s="462"/>
      <c r="K178" s="63"/>
      <c r="L178" s="63"/>
      <c r="M178" s="63"/>
      <c r="N178" s="152"/>
      <c r="O178" s="137">
        <f t="shared" si="2"/>
        <v>0</v>
      </c>
      <c r="P178" s="462"/>
      <c r="Q178" s="462"/>
      <c r="R178" s="462"/>
    </row>
    <row r="179" spans="1:18" x14ac:dyDescent="0.25">
      <c r="A179" s="461"/>
      <c r="B179" s="467"/>
      <c r="C179" s="467"/>
      <c r="D179" s="461"/>
      <c r="E179" s="461"/>
      <c r="F179" s="531"/>
      <c r="G179" s="468"/>
      <c r="H179" s="462"/>
      <c r="I179" s="468"/>
      <c r="J179" s="462"/>
      <c r="K179" s="63"/>
      <c r="L179" s="63"/>
      <c r="M179" s="65"/>
      <c r="N179" s="152"/>
      <c r="O179" s="137">
        <f t="shared" si="2"/>
        <v>0</v>
      </c>
      <c r="P179" s="462"/>
      <c r="Q179" s="462"/>
      <c r="R179" s="462"/>
    </row>
    <row r="180" spans="1:18" x14ac:dyDescent="0.25">
      <c r="A180" s="461"/>
      <c r="B180" s="467"/>
      <c r="C180" s="467"/>
      <c r="D180" s="461"/>
      <c r="E180" s="461"/>
      <c r="F180" s="531"/>
      <c r="G180" s="468"/>
      <c r="H180" s="462"/>
      <c r="I180" s="468"/>
      <c r="J180" s="462"/>
      <c r="K180" s="63"/>
      <c r="L180" s="63"/>
      <c r="M180" s="63"/>
      <c r="N180" s="152"/>
      <c r="O180" s="137">
        <f t="shared" si="2"/>
        <v>0</v>
      </c>
      <c r="P180" s="462"/>
      <c r="Q180" s="462"/>
      <c r="R180" s="462"/>
    </row>
    <row r="181" spans="1:18" x14ac:dyDescent="0.25">
      <c r="A181" s="461">
        <v>16</v>
      </c>
      <c r="B181" s="490" t="s">
        <v>446</v>
      </c>
      <c r="C181" s="467" t="s">
        <v>1708</v>
      </c>
      <c r="D181" s="461" t="s">
        <v>78</v>
      </c>
      <c r="E181" s="491">
        <v>1778</v>
      </c>
      <c r="F181" s="531">
        <f>H181+J181+R181</f>
        <v>0.54351477161999995</v>
      </c>
      <c r="G181" s="463">
        <v>2.07E-2</v>
      </c>
      <c r="H181" s="462">
        <f>G181*$P$8/1000</f>
        <v>4.1644673999999993E-2</v>
      </c>
      <c r="I181" s="463">
        <v>5.5899999999999998E-2</v>
      </c>
      <c r="J181" s="462">
        <f>I181*$P$9/1000</f>
        <v>0.157832532</v>
      </c>
      <c r="K181" s="63" t="s">
        <v>286</v>
      </c>
      <c r="L181" s="63" t="s">
        <v>78</v>
      </c>
      <c r="M181" s="63">
        <v>1.03</v>
      </c>
      <c r="N181" s="56">
        <v>0.29499999999999998</v>
      </c>
      <c r="O181" s="137">
        <f t="shared" si="2"/>
        <v>0.30385000000000001</v>
      </c>
      <c r="P181" s="462">
        <f>E181*F181</f>
        <v>966.36926394035993</v>
      </c>
      <c r="Q181" s="462">
        <f>SUM(O181:O184)</f>
        <v>0.30385000000000001</v>
      </c>
      <c r="R181" s="462">
        <f>Q181*1.02*1.05*$R$14</f>
        <v>0.34403756561999999</v>
      </c>
    </row>
    <row r="182" spans="1:18" x14ac:dyDescent="0.25">
      <c r="A182" s="461"/>
      <c r="B182" s="467"/>
      <c r="C182" s="467"/>
      <c r="D182" s="461"/>
      <c r="E182" s="491"/>
      <c r="F182" s="531"/>
      <c r="G182" s="463"/>
      <c r="H182" s="462"/>
      <c r="I182" s="463"/>
      <c r="J182" s="462"/>
      <c r="K182" s="63"/>
      <c r="L182" s="63"/>
      <c r="M182" s="63"/>
      <c r="N182" s="56">
        <v>0</v>
      </c>
      <c r="O182" s="137">
        <f t="shared" si="2"/>
        <v>0</v>
      </c>
      <c r="P182" s="462"/>
      <c r="Q182" s="462"/>
      <c r="R182" s="462"/>
    </row>
    <row r="183" spans="1:18" x14ac:dyDescent="0.25">
      <c r="A183" s="461"/>
      <c r="B183" s="467"/>
      <c r="C183" s="467"/>
      <c r="D183" s="461"/>
      <c r="E183" s="491"/>
      <c r="F183" s="531"/>
      <c r="G183" s="463"/>
      <c r="H183" s="462"/>
      <c r="I183" s="463"/>
      <c r="J183" s="462"/>
      <c r="K183" s="63"/>
      <c r="L183" s="63"/>
      <c r="M183" s="65"/>
      <c r="N183" s="56">
        <v>0</v>
      </c>
      <c r="O183" s="137">
        <f t="shared" si="2"/>
        <v>0</v>
      </c>
      <c r="P183" s="462"/>
      <c r="Q183" s="462"/>
      <c r="R183" s="462"/>
    </row>
    <row r="184" spans="1:18" x14ac:dyDescent="0.25">
      <c r="A184" s="461"/>
      <c r="B184" s="467"/>
      <c r="C184" s="467"/>
      <c r="D184" s="461"/>
      <c r="E184" s="491"/>
      <c r="F184" s="531"/>
      <c r="G184" s="463"/>
      <c r="H184" s="462"/>
      <c r="I184" s="463"/>
      <c r="J184" s="462"/>
      <c r="K184" s="63"/>
      <c r="L184" s="63"/>
      <c r="M184" s="63"/>
      <c r="N184" s="56">
        <v>0</v>
      </c>
      <c r="O184" s="137">
        <f t="shared" si="2"/>
        <v>0</v>
      </c>
      <c r="P184" s="462"/>
      <c r="Q184" s="462"/>
      <c r="R184" s="462"/>
    </row>
    <row r="185" spans="1:18" x14ac:dyDescent="0.25">
      <c r="A185" s="461">
        <v>17</v>
      </c>
      <c r="B185" s="490" t="s">
        <v>446</v>
      </c>
      <c r="C185" s="467" t="s">
        <v>1709</v>
      </c>
      <c r="D185" s="461" t="s">
        <v>78</v>
      </c>
      <c r="E185" s="491">
        <v>2320</v>
      </c>
      <c r="F185" s="531">
        <f>H185+J185+R185</f>
        <v>0.42814867795199996</v>
      </c>
      <c r="G185" s="463">
        <v>2.07E-2</v>
      </c>
      <c r="H185" s="462">
        <f>G185*$P$8/1000</f>
        <v>4.1644673999999993E-2</v>
      </c>
      <c r="I185" s="463">
        <v>5.5899999999999998E-2</v>
      </c>
      <c r="J185" s="462">
        <f>I185*$P$9/1000</f>
        <v>0.157832532</v>
      </c>
      <c r="K185" s="63" t="s">
        <v>286</v>
      </c>
      <c r="L185" s="63" t="s">
        <v>78</v>
      </c>
      <c r="M185" s="63">
        <v>1.02</v>
      </c>
      <c r="N185" s="56">
        <v>0.19800000000000001</v>
      </c>
      <c r="O185" s="137">
        <f t="shared" si="2"/>
        <v>0.20196</v>
      </c>
      <c r="P185" s="462">
        <f>E185*F185</f>
        <v>993.30493284863985</v>
      </c>
      <c r="Q185" s="462">
        <f>SUM(O185:O188)</f>
        <v>0.20196</v>
      </c>
      <c r="R185" s="462">
        <f>Q185*1.02*1.05*$R$14</f>
        <v>0.22867147195199997</v>
      </c>
    </row>
    <row r="186" spans="1:18" x14ac:dyDescent="0.25">
      <c r="A186" s="461"/>
      <c r="B186" s="467"/>
      <c r="C186" s="467"/>
      <c r="D186" s="461"/>
      <c r="E186" s="491"/>
      <c r="F186" s="531"/>
      <c r="G186" s="463"/>
      <c r="H186" s="462"/>
      <c r="I186" s="463"/>
      <c r="J186" s="462"/>
      <c r="K186" s="63"/>
      <c r="L186" s="63"/>
      <c r="M186" s="63"/>
      <c r="N186" s="56">
        <v>0</v>
      </c>
      <c r="O186" s="137">
        <f t="shared" si="2"/>
        <v>0</v>
      </c>
      <c r="P186" s="462"/>
      <c r="Q186" s="462"/>
      <c r="R186" s="462"/>
    </row>
    <row r="187" spans="1:18" x14ac:dyDescent="0.25">
      <c r="A187" s="461"/>
      <c r="B187" s="467"/>
      <c r="C187" s="467"/>
      <c r="D187" s="461"/>
      <c r="E187" s="491"/>
      <c r="F187" s="531"/>
      <c r="G187" s="463"/>
      <c r="H187" s="462"/>
      <c r="I187" s="463"/>
      <c r="J187" s="462"/>
      <c r="K187" s="63"/>
      <c r="L187" s="63"/>
      <c r="M187" s="65"/>
      <c r="N187" s="56">
        <v>0</v>
      </c>
      <c r="O187" s="137">
        <f t="shared" si="2"/>
        <v>0</v>
      </c>
      <c r="P187" s="462"/>
      <c r="Q187" s="462"/>
      <c r="R187" s="462"/>
    </row>
    <row r="188" spans="1:18" x14ac:dyDescent="0.25">
      <c r="A188" s="461"/>
      <c r="B188" s="467"/>
      <c r="C188" s="467"/>
      <c r="D188" s="461"/>
      <c r="E188" s="491"/>
      <c r="F188" s="531"/>
      <c r="G188" s="463"/>
      <c r="H188" s="462"/>
      <c r="I188" s="463"/>
      <c r="J188" s="462"/>
      <c r="K188" s="63"/>
      <c r="L188" s="63"/>
      <c r="M188" s="63"/>
      <c r="N188" s="56">
        <v>0</v>
      </c>
      <c r="O188" s="137">
        <f t="shared" si="2"/>
        <v>0</v>
      </c>
      <c r="P188" s="462"/>
      <c r="Q188" s="462"/>
      <c r="R188" s="462"/>
    </row>
    <row r="189" spans="1:18" x14ac:dyDescent="0.25">
      <c r="A189" s="461">
        <v>18</v>
      </c>
      <c r="B189" s="467" t="s">
        <v>451</v>
      </c>
      <c r="C189" s="467" t="s">
        <v>475</v>
      </c>
      <c r="D189" s="461" t="s">
        <v>78</v>
      </c>
      <c r="E189" s="491">
        <v>220</v>
      </c>
      <c r="F189" s="531">
        <f>H189+J189+R189</f>
        <v>0.25635808799999998</v>
      </c>
      <c r="G189" s="463">
        <v>7.6499999999999999E-2</v>
      </c>
      <c r="H189" s="462">
        <f>G189*$P$8/1000</f>
        <v>0.15390422999999998</v>
      </c>
      <c r="I189" s="463">
        <v>2.2000000000000001E-3</v>
      </c>
      <c r="J189" s="462">
        <f>I189*$P$9/1000</f>
        <v>6.2116560000000003E-3</v>
      </c>
      <c r="K189" s="152" t="s">
        <v>453</v>
      </c>
      <c r="L189" s="152" t="s">
        <v>78</v>
      </c>
      <c r="M189" s="152">
        <v>1</v>
      </c>
      <c r="N189" s="152">
        <v>8.5000000000000006E-2</v>
      </c>
      <c r="O189" s="137">
        <f t="shared" si="2"/>
        <v>8.5000000000000006E-2</v>
      </c>
      <c r="P189" s="462">
        <f>E189*F189</f>
        <v>56.398779359999999</v>
      </c>
      <c r="Q189" s="462">
        <f>SUM(O189:O192)</f>
        <v>8.5000000000000006E-2</v>
      </c>
      <c r="R189" s="462">
        <f>Q189*1.02*1.05*$R$14</f>
        <v>9.6242202000000013E-2</v>
      </c>
    </row>
    <row r="190" spans="1:18" x14ac:dyDescent="0.25">
      <c r="A190" s="461"/>
      <c r="B190" s="467"/>
      <c r="C190" s="467"/>
      <c r="D190" s="461"/>
      <c r="E190" s="491"/>
      <c r="F190" s="531"/>
      <c r="G190" s="463"/>
      <c r="H190" s="462"/>
      <c r="I190" s="463"/>
      <c r="J190" s="462"/>
      <c r="K190" s="63"/>
      <c r="L190" s="63"/>
      <c r="M190" s="63"/>
      <c r="N190" s="152"/>
      <c r="O190" s="137">
        <f t="shared" si="2"/>
        <v>0</v>
      </c>
      <c r="P190" s="462"/>
      <c r="Q190" s="462"/>
      <c r="R190" s="462"/>
    </row>
    <row r="191" spans="1:18" x14ac:dyDescent="0.25">
      <c r="A191" s="461"/>
      <c r="B191" s="467"/>
      <c r="C191" s="467"/>
      <c r="D191" s="461"/>
      <c r="E191" s="491"/>
      <c r="F191" s="531"/>
      <c r="G191" s="463"/>
      <c r="H191" s="462"/>
      <c r="I191" s="463"/>
      <c r="J191" s="462"/>
      <c r="K191" s="63"/>
      <c r="L191" s="63"/>
      <c r="M191" s="65"/>
      <c r="N191" s="152"/>
      <c r="O191" s="137">
        <f t="shared" si="2"/>
        <v>0</v>
      </c>
      <c r="P191" s="462"/>
      <c r="Q191" s="462"/>
      <c r="R191" s="462"/>
    </row>
    <row r="192" spans="1:18" x14ac:dyDescent="0.25">
      <c r="A192" s="461"/>
      <c r="B192" s="467"/>
      <c r="C192" s="467"/>
      <c r="D192" s="461"/>
      <c r="E192" s="491"/>
      <c r="F192" s="531"/>
      <c r="G192" s="463"/>
      <c r="H192" s="462"/>
      <c r="I192" s="463"/>
      <c r="J192" s="462"/>
      <c r="K192" s="63"/>
      <c r="L192" s="63"/>
      <c r="M192" s="63"/>
      <c r="N192" s="152"/>
      <c r="O192" s="137">
        <f t="shared" si="2"/>
        <v>0</v>
      </c>
      <c r="P192" s="462"/>
      <c r="Q192" s="462"/>
      <c r="R192" s="462"/>
    </row>
    <row r="193" spans="1:18" x14ac:dyDescent="0.25">
      <c r="A193" s="461">
        <v>19</v>
      </c>
      <c r="B193" s="467" t="s">
        <v>476</v>
      </c>
      <c r="C193" s="467" t="s">
        <v>477</v>
      </c>
      <c r="D193" s="461" t="s">
        <v>78</v>
      </c>
      <c r="E193" s="491">
        <v>4098</v>
      </c>
      <c r="F193" s="589">
        <f>H193+J193+R193</f>
        <v>0.32149545999999996</v>
      </c>
      <c r="G193" s="468">
        <v>7.6999999999999999E-2</v>
      </c>
      <c r="H193" s="585">
        <f>G193*$P$8/1000</f>
        <v>0.15491013999999997</v>
      </c>
      <c r="I193" s="468">
        <v>5.8999999999999997E-2</v>
      </c>
      <c r="J193" s="585">
        <f>I193*$P$9/1000</f>
        <v>0.16658532000000001</v>
      </c>
      <c r="K193" s="63"/>
      <c r="L193" s="63"/>
      <c r="M193" s="63"/>
      <c r="N193" s="152"/>
      <c r="O193" s="137">
        <f t="shared" si="2"/>
        <v>0</v>
      </c>
      <c r="P193" s="585">
        <f>E193*F193</f>
        <v>1317.4883950799999</v>
      </c>
      <c r="Q193" s="585">
        <f>SUM(O193:O196)</f>
        <v>0</v>
      </c>
      <c r="R193" s="462">
        <f>Q193*1.02*1.05*$R$14</f>
        <v>0</v>
      </c>
    </row>
    <row r="194" spans="1:18" x14ac:dyDescent="0.25">
      <c r="A194" s="461"/>
      <c r="B194" s="467"/>
      <c r="C194" s="467"/>
      <c r="D194" s="461"/>
      <c r="E194" s="461"/>
      <c r="F194" s="589"/>
      <c r="G194" s="468"/>
      <c r="H194" s="585"/>
      <c r="I194" s="468"/>
      <c r="J194" s="585"/>
      <c r="K194" s="63"/>
      <c r="L194" s="63"/>
      <c r="M194" s="63"/>
      <c r="N194" s="152"/>
      <c r="O194" s="137">
        <f t="shared" si="2"/>
        <v>0</v>
      </c>
      <c r="P194" s="585"/>
      <c r="Q194" s="585"/>
      <c r="R194" s="462"/>
    </row>
    <row r="195" spans="1:18" x14ac:dyDescent="0.25">
      <c r="A195" s="461"/>
      <c r="B195" s="467"/>
      <c r="C195" s="467"/>
      <c r="D195" s="461"/>
      <c r="E195" s="461"/>
      <c r="F195" s="589"/>
      <c r="G195" s="468"/>
      <c r="H195" s="585"/>
      <c r="I195" s="468"/>
      <c r="J195" s="585"/>
      <c r="K195" s="63"/>
      <c r="L195" s="63"/>
      <c r="M195" s="88"/>
      <c r="N195" s="152"/>
      <c r="O195" s="137">
        <f t="shared" si="2"/>
        <v>0</v>
      </c>
      <c r="P195" s="585"/>
      <c r="Q195" s="585"/>
      <c r="R195" s="462"/>
    </row>
    <row r="196" spans="1:18" x14ac:dyDescent="0.25">
      <c r="A196" s="461"/>
      <c r="B196" s="467"/>
      <c r="C196" s="467"/>
      <c r="D196" s="461"/>
      <c r="E196" s="461"/>
      <c r="F196" s="589"/>
      <c r="G196" s="468"/>
      <c r="H196" s="585"/>
      <c r="I196" s="468"/>
      <c r="J196" s="585"/>
      <c r="K196" s="63"/>
      <c r="L196" s="63"/>
      <c r="M196" s="63"/>
      <c r="N196" s="152"/>
      <c r="O196" s="137">
        <f t="shared" si="2"/>
        <v>0</v>
      </c>
      <c r="P196" s="585"/>
      <c r="Q196" s="585"/>
      <c r="R196" s="462"/>
    </row>
    <row r="197" spans="1:18" x14ac:dyDescent="0.25">
      <c r="A197" s="461">
        <v>20</v>
      </c>
      <c r="B197" s="467" t="s">
        <v>478</v>
      </c>
      <c r="C197" s="467" t="s">
        <v>479</v>
      </c>
      <c r="D197" s="461" t="s">
        <v>86</v>
      </c>
      <c r="E197" s="531">
        <v>98.6</v>
      </c>
      <c r="F197" s="589">
        <f>H197+J197+R197</f>
        <v>2.0039753531356399</v>
      </c>
      <c r="G197" s="468">
        <v>0.57999999999999996</v>
      </c>
      <c r="H197" s="585">
        <f>G197*$P$8/1000</f>
        <v>1.1668555999999999</v>
      </c>
      <c r="I197" s="468">
        <v>0.12</v>
      </c>
      <c r="J197" s="585">
        <f>I197*$P$9/1000</f>
        <v>0.3388176</v>
      </c>
      <c r="K197" s="63" t="s">
        <v>156</v>
      </c>
      <c r="L197" s="63" t="s">
        <v>73</v>
      </c>
      <c r="M197" s="152">
        <v>2.41E-2</v>
      </c>
      <c r="N197" s="304">
        <v>18.216999999999999</v>
      </c>
      <c r="O197" s="137">
        <f t="shared" si="2"/>
        <v>0.43902969999999997</v>
      </c>
      <c r="P197" s="585">
        <f>E197*F197</f>
        <v>197.5919698191741</v>
      </c>
      <c r="Q197" s="585">
        <f>SUM(O197:O200)</f>
        <v>0.44009469999999995</v>
      </c>
      <c r="R197" s="462">
        <f>Q197*1.02*1.05*$R$14</f>
        <v>0.49830215313563997</v>
      </c>
    </row>
    <row r="198" spans="1:18" x14ac:dyDescent="0.25">
      <c r="A198" s="461"/>
      <c r="B198" s="467"/>
      <c r="C198" s="467"/>
      <c r="D198" s="461"/>
      <c r="E198" s="531"/>
      <c r="F198" s="589"/>
      <c r="G198" s="468"/>
      <c r="H198" s="585"/>
      <c r="I198" s="468"/>
      <c r="J198" s="585"/>
      <c r="K198" s="105"/>
      <c r="L198" s="63"/>
      <c r="M198" s="152"/>
      <c r="N198" s="152"/>
      <c r="O198" s="137">
        <f t="shared" si="2"/>
        <v>0</v>
      </c>
      <c r="P198" s="585"/>
      <c r="Q198" s="585"/>
      <c r="R198" s="462"/>
    </row>
    <row r="199" spans="1:18" x14ac:dyDescent="0.25">
      <c r="A199" s="461"/>
      <c r="B199" s="467"/>
      <c r="C199" s="467"/>
      <c r="D199" s="461"/>
      <c r="E199" s="531"/>
      <c r="F199" s="589"/>
      <c r="G199" s="468"/>
      <c r="H199" s="585"/>
      <c r="I199" s="468"/>
      <c r="J199" s="585"/>
      <c r="K199" s="63" t="s">
        <v>95</v>
      </c>
      <c r="L199" s="63" t="s">
        <v>77</v>
      </c>
      <c r="M199" s="152">
        <v>7.1000000000000004E-3</v>
      </c>
      <c r="N199" s="152">
        <v>0.15</v>
      </c>
      <c r="O199" s="137">
        <f t="shared" si="2"/>
        <v>1.065E-3</v>
      </c>
      <c r="P199" s="585"/>
      <c r="Q199" s="585"/>
      <c r="R199" s="462"/>
    </row>
    <row r="200" spans="1:18" x14ac:dyDescent="0.25">
      <c r="A200" s="461"/>
      <c r="B200" s="467"/>
      <c r="C200" s="467"/>
      <c r="D200" s="461"/>
      <c r="E200" s="531"/>
      <c r="F200" s="589"/>
      <c r="G200" s="468"/>
      <c r="H200" s="585"/>
      <c r="I200" s="468"/>
      <c r="J200" s="585"/>
      <c r="K200" s="63"/>
      <c r="L200" s="63"/>
      <c r="M200" s="63"/>
      <c r="N200" s="152"/>
      <c r="O200" s="137">
        <f t="shared" si="2"/>
        <v>0</v>
      </c>
      <c r="P200" s="585"/>
      <c r="Q200" s="585"/>
      <c r="R200" s="462"/>
    </row>
    <row r="201" spans="1:18" x14ac:dyDescent="0.25">
      <c r="A201" s="461"/>
      <c r="B201" s="467"/>
      <c r="C201" s="619" t="s">
        <v>480</v>
      </c>
      <c r="D201" s="461"/>
      <c r="E201" s="621"/>
      <c r="F201" s="531">
        <f>H201+J201+R201</f>
        <v>0</v>
      </c>
      <c r="G201" s="463"/>
      <c r="H201" s="462">
        <f>G201*$P$8/1000</f>
        <v>0</v>
      </c>
      <c r="I201" s="463"/>
      <c r="J201" s="462">
        <f>I201*$P$9/1000</f>
        <v>0</v>
      </c>
      <c r="K201" s="152"/>
      <c r="L201" s="152"/>
      <c r="M201" s="152"/>
      <c r="N201" s="152"/>
      <c r="O201" s="137">
        <f t="shared" si="2"/>
        <v>0</v>
      </c>
      <c r="P201" s="462">
        <f>E201*F201</f>
        <v>0</v>
      </c>
      <c r="Q201" s="462">
        <f>SUM(O201:O204)</f>
        <v>0</v>
      </c>
      <c r="R201" s="462">
        <f>Q201*1.02*1.05*$R$14</f>
        <v>0</v>
      </c>
    </row>
    <row r="202" spans="1:18" x14ac:dyDescent="0.25">
      <c r="A202" s="461"/>
      <c r="B202" s="467"/>
      <c r="C202" s="619"/>
      <c r="D202" s="461"/>
      <c r="E202" s="621"/>
      <c r="F202" s="531"/>
      <c r="G202" s="463"/>
      <c r="H202" s="462"/>
      <c r="I202" s="463"/>
      <c r="J202" s="462"/>
      <c r="K202" s="63"/>
      <c r="L202" s="63"/>
      <c r="M202" s="63"/>
      <c r="N202" s="152"/>
      <c r="O202" s="137">
        <f t="shared" si="2"/>
        <v>0</v>
      </c>
      <c r="P202" s="462"/>
      <c r="Q202" s="462"/>
      <c r="R202" s="462"/>
    </row>
    <row r="203" spans="1:18" x14ac:dyDescent="0.25">
      <c r="A203" s="461"/>
      <c r="B203" s="467"/>
      <c r="C203" s="619"/>
      <c r="D203" s="461"/>
      <c r="E203" s="621"/>
      <c r="F203" s="531"/>
      <c r="G203" s="463"/>
      <c r="H203" s="462"/>
      <c r="I203" s="463"/>
      <c r="J203" s="462"/>
      <c r="K203" s="63"/>
      <c r="L203" s="63"/>
      <c r="M203" s="65"/>
      <c r="N203" s="152"/>
      <c r="O203" s="137">
        <f t="shared" si="2"/>
        <v>0</v>
      </c>
      <c r="P203" s="462"/>
      <c r="Q203" s="462"/>
      <c r="R203" s="462"/>
    </row>
    <row r="204" spans="1:18" x14ac:dyDescent="0.25">
      <c r="A204" s="461"/>
      <c r="B204" s="467"/>
      <c r="C204" s="619"/>
      <c r="D204" s="461"/>
      <c r="E204" s="621"/>
      <c r="F204" s="531"/>
      <c r="G204" s="463"/>
      <c r="H204" s="462"/>
      <c r="I204" s="463"/>
      <c r="J204" s="462"/>
      <c r="K204" s="63"/>
      <c r="L204" s="63"/>
      <c r="M204" s="63"/>
      <c r="N204" s="152"/>
      <c r="O204" s="137">
        <f t="shared" si="2"/>
        <v>0</v>
      </c>
      <c r="P204" s="462"/>
      <c r="Q204" s="462"/>
      <c r="R204" s="462"/>
    </row>
    <row r="205" spans="1:18" x14ac:dyDescent="0.25">
      <c r="A205" s="461">
        <v>1</v>
      </c>
      <c r="B205" s="467" t="s">
        <v>765</v>
      </c>
      <c r="C205" s="467" t="s">
        <v>481</v>
      </c>
      <c r="D205" s="531" t="s">
        <v>72</v>
      </c>
      <c r="E205" s="621">
        <v>1</v>
      </c>
      <c r="F205" s="531">
        <f>H205+J205+R205</f>
        <v>1.7343967999999998</v>
      </c>
      <c r="G205" s="468">
        <v>0.82</v>
      </c>
      <c r="H205" s="462">
        <f>G205*$P$8/1000</f>
        <v>1.6496923999999999</v>
      </c>
      <c r="I205" s="468">
        <v>0.03</v>
      </c>
      <c r="J205" s="462">
        <f>I205*$P$9/1000</f>
        <v>8.4704399999999999E-2</v>
      </c>
      <c r="K205" s="63"/>
      <c r="L205" s="63"/>
      <c r="M205" s="63"/>
      <c r="N205" s="152"/>
      <c r="O205" s="137">
        <f t="shared" si="2"/>
        <v>0</v>
      </c>
      <c r="P205" s="462">
        <f>E205*F205</f>
        <v>1.7343967999999998</v>
      </c>
      <c r="Q205" s="462">
        <f>SUM(O205:O208)</f>
        <v>0</v>
      </c>
      <c r="R205" s="462">
        <f>Q205*1.02*1.05*$R$14</f>
        <v>0</v>
      </c>
    </row>
    <row r="206" spans="1:18" x14ac:dyDescent="0.25">
      <c r="A206" s="461"/>
      <c r="B206" s="467"/>
      <c r="C206" s="467"/>
      <c r="D206" s="531"/>
      <c r="E206" s="621"/>
      <c r="F206" s="531"/>
      <c r="G206" s="468"/>
      <c r="H206" s="462"/>
      <c r="I206" s="468"/>
      <c r="J206" s="462"/>
      <c r="K206" s="63"/>
      <c r="L206" s="63"/>
      <c r="M206" s="63"/>
      <c r="N206" s="152"/>
      <c r="O206" s="137">
        <f t="shared" si="2"/>
        <v>0</v>
      </c>
      <c r="P206" s="462"/>
      <c r="Q206" s="462"/>
      <c r="R206" s="462"/>
    </row>
    <row r="207" spans="1:18" x14ac:dyDescent="0.25">
      <c r="A207" s="461"/>
      <c r="B207" s="467"/>
      <c r="C207" s="467"/>
      <c r="D207" s="531"/>
      <c r="E207" s="621"/>
      <c r="F207" s="531"/>
      <c r="G207" s="468"/>
      <c r="H207" s="462"/>
      <c r="I207" s="468"/>
      <c r="J207" s="462"/>
      <c r="K207" s="63"/>
      <c r="L207" s="63"/>
      <c r="M207" s="65"/>
      <c r="N207" s="152"/>
      <c r="O207" s="137">
        <f t="shared" si="2"/>
        <v>0</v>
      </c>
      <c r="P207" s="462"/>
      <c r="Q207" s="462"/>
      <c r="R207" s="462"/>
    </row>
    <row r="208" spans="1:18" x14ac:dyDescent="0.25">
      <c r="A208" s="461"/>
      <c r="B208" s="467"/>
      <c r="C208" s="467"/>
      <c r="D208" s="531"/>
      <c r="E208" s="621"/>
      <c r="F208" s="531"/>
      <c r="G208" s="468"/>
      <c r="H208" s="462"/>
      <c r="I208" s="468"/>
      <c r="J208" s="462"/>
      <c r="K208" s="63"/>
      <c r="L208" s="63"/>
      <c r="M208" s="63"/>
      <c r="N208" s="152"/>
      <c r="O208" s="137">
        <f t="shared" si="2"/>
        <v>0</v>
      </c>
      <c r="P208" s="462"/>
      <c r="Q208" s="462"/>
      <c r="R208" s="462"/>
    </row>
    <row r="209" spans="1:18" x14ac:dyDescent="0.25">
      <c r="A209" s="461">
        <v>2</v>
      </c>
      <c r="B209" s="467" t="s">
        <v>766</v>
      </c>
      <c r="C209" s="467" t="s">
        <v>272</v>
      </c>
      <c r="D209" s="461" t="s">
        <v>72</v>
      </c>
      <c r="E209" s="461">
        <v>185</v>
      </c>
      <c r="F209" s="531">
        <f>H209+J209+R209</f>
        <v>0.7759963299999999</v>
      </c>
      <c r="G209" s="468">
        <v>0.17449999999999999</v>
      </c>
      <c r="H209" s="462">
        <f>G209*$P$8/1000</f>
        <v>0.35106258999999995</v>
      </c>
      <c r="I209" s="468">
        <v>0.15049999999999999</v>
      </c>
      <c r="J209" s="462">
        <f>I209*$P$9/1000</f>
        <v>0.42493374</v>
      </c>
      <c r="K209" s="152"/>
      <c r="L209" s="63"/>
      <c r="M209" s="63"/>
      <c r="N209" s="152"/>
      <c r="O209" s="137">
        <f t="shared" ref="O209:O216" si="3">M209*N209</f>
        <v>0</v>
      </c>
      <c r="P209" s="462">
        <f>E209*F209</f>
        <v>143.55932104999999</v>
      </c>
      <c r="Q209" s="462">
        <f>SUM(O209:O212)</f>
        <v>0</v>
      </c>
      <c r="R209" s="462">
        <f>Q209*1.02*1.05*$R$14</f>
        <v>0</v>
      </c>
    </row>
    <row r="210" spans="1:18" x14ac:dyDescent="0.25">
      <c r="A210" s="461"/>
      <c r="B210" s="467"/>
      <c r="C210" s="467"/>
      <c r="D210" s="461"/>
      <c r="E210" s="461"/>
      <c r="F210" s="531"/>
      <c r="G210" s="468"/>
      <c r="H210" s="462"/>
      <c r="I210" s="468"/>
      <c r="J210" s="462"/>
      <c r="K210" s="63"/>
      <c r="L210" s="63"/>
      <c r="M210" s="63"/>
      <c r="N210" s="152"/>
      <c r="O210" s="137">
        <f t="shared" si="3"/>
        <v>0</v>
      </c>
      <c r="P210" s="462"/>
      <c r="Q210" s="462"/>
      <c r="R210" s="462"/>
    </row>
    <row r="211" spans="1:18" x14ac:dyDescent="0.25">
      <c r="A211" s="461"/>
      <c r="B211" s="467"/>
      <c r="C211" s="467"/>
      <c r="D211" s="461"/>
      <c r="E211" s="461"/>
      <c r="F211" s="531"/>
      <c r="G211" s="468"/>
      <c r="H211" s="462"/>
      <c r="I211" s="468"/>
      <c r="J211" s="462"/>
      <c r="K211" s="63"/>
      <c r="L211" s="63"/>
      <c r="M211" s="88"/>
      <c r="N211" s="152"/>
      <c r="O211" s="137">
        <f t="shared" si="3"/>
        <v>0</v>
      </c>
      <c r="P211" s="462"/>
      <c r="Q211" s="462"/>
      <c r="R211" s="462"/>
    </row>
    <row r="212" spans="1:18" x14ac:dyDescent="0.25">
      <c r="A212" s="461"/>
      <c r="B212" s="467"/>
      <c r="C212" s="467"/>
      <c r="D212" s="461"/>
      <c r="E212" s="461"/>
      <c r="F212" s="531"/>
      <c r="G212" s="468"/>
      <c r="H212" s="462"/>
      <c r="I212" s="468"/>
      <c r="J212" s="462"/>
      <c r="K212" s="63"/>
      <c r="L212" s="63"/>
      <c r="M212" s="63"/>
      <c r="N212" s="152"/>
      <c r="O212" s="137">
        <f t="shared" si="3"/>
        <v>0</v>
      </c>
      <c r="P212" s="462"/>
      <c r="Q212" s="462"/>
      <c r="R212" s="462"/>
    </row>
    <row r="213" spans="1:18" x14ac:dyDescent="0.25">
      <c r="A213" s="461">
        <v>3</v>
      </c>
      <c r="B213" s="467" t="s">
        <v>767</v>
      </c>
      <c r="C213" s="467" t="s">
        <v>482</v>
      </c>
      <c r="D213" s="461" t="s">
        <v>72</v>
      </c>
      <c r="E213" s="461">
        <v>100</v>
      </c>
      <c r="F213" s="531">
        <f>H213+J213+R213</f>
        <v>0.12602109799999997</v>
      </c>
      <c r="G213" s="469">
        <v>6.25E-2</v>
      </c>
      <c r="H213" s="462">
        <f>G213*$P$8/1000</f>
        <v>0.12573874999999998</v>
      </c>
      <c r="I213" s="463">
        <v>1E-4</v>
      </c>
      <c r="J213" s="462">
        <f>I213*$P$9/1000</f>
        <v>2.8234799999999997E-4</v>
      </c>
      <c r="K213" s="63"/>
      <c r="L213" s="63"/>
      <c r="M213" s="63"/>
      <c r="N213" s="152"/>
      <c r="O213" s="137">
        <f t="shared" si="3"/>
        <v>0</v>
      </c>
      <c r="P213" s="462">
        <f>E213*F213</f>
        <v>12.602109799999997</v>
      </c>
      <c r="Q213" s="462">
        <f>SUM(O213:O216)</f>
        <v>0</v>
      </c>
      <c r="R213" s="462">
        <f>Q213*1.02*1.05*$R$14</f>
        <v>0</v>
      </c>
    </row>
    <row r="214" spans="1:18" x14ac:dyDescent="0.25">
      <c r="A214" s="461"/>
      <c r="B214" s="467"/>
      <c r="C214" s="467"/>
      <c r="D214" s="461"/>
      <c r="E214" s="461"/>
      <c r="F214" s="531"/>
      <c r="G214" s="469"/>
      <c r="H214" s="462"/>
      <c r="I214" s="463"/>
      <c r="J214" s="462"/>
      <c r="K214" s="63"/>
      <c r="L214" s="63"/>
      <c r="M214" s="63"/>
      <c r="N214" s="152"/>
      <c r="O214" s="137">
        <f t="shared" si="3"/>
        <v>0</v>
      </c>
      <c r="P214" s="462"/>
      <c r="Q214" s="462"/>
      <c r="R214" s="462"/>
    </row>
    <row r="215" spans="1:18" x14ac:dyDescent="0.25">
      <c r="A215" s="461"/>
      <c r="B215" s="467"/>
      <c r="C215" s="467"/>
      <c r="D215" s="461"/>
      <c r="E215" s="461"/>
      <c r="F215" s="531"/>
      <c r="G215" s="469"/>
      <c r="H215" s="462"/>
      <c r="I215" s="463"/>
      <c r="J215" s="462"/>
      <c r="K215" s="63"/>
      <c r="L215" s="63"/>
      <c r="M215" s="56"/>
      <c r="N215" s="152"/>
      <c r="O215" s="137">
        <f t="shared" si="3"/>
        <v>0</v>
      </c>
      <c r="P215" s="462"/>
      <c r="Q215" s="462"/>
      <c r="R215" s="462"/>
    </row>
    <row r="216" spans="1:18" x14ac:dyDescent="0.25">
      <c r="A216" s="461"/>
      <c r="B216" s="467"/>
      <c r="C216" s="467"/>
      <c r="D216" s="461"/>
      <c r="E216" s="461"/>
      <c r="F216" s="531"/>
      <c r="G216" s="469"/>
      <c r="H216" s="462"/>
      <c r="I216" s="463"/>
      <c r="J216" s="462"/>
      <c r="K216" s="63"/>
      <c r="L216" s="63"/>
      <c r="M216" s="63"/>
      <c r="N216" s="152"/>
      <c r="O216" s="137">
        <f t="shared" si="3"/>
        <v>0</v>
      </c>
      <c r="P216" s="462"/>
      <c r="Q216" s="462"/>
      <c r="R216" s="462"/>
    </row>
    <row r="217" spans="1:18" s="1" customFormat="1" ht="12.75" customHeight="1" x14ac:dyDescent="0.25">
      <c r="A217" s="135"/>
      <c r="B217" s="135"/>
      <c r="C217" s="135" t="s">
        <v>21</v>
      </c>
      <c r="D217" s="135"/>
      <c r="E217" s="135"/>
      <c r="F217" s="62"/>
      <c r="G217" s="62"/>
      <c r="H217" s="62"/>
      <c r="I217" s="62"/>
      <c r="J217" s="62"/>
      <c r="K217" s="62"/>
      <c r="L217" s="62"/>
      <c r="M217" s="62"/>
      <c r="N217" s="62"/>
      <c r="O217" s="62"/>
      <c r="P217" s="68">
        <f>SUM(P21:P216)</f>
        <v>9489.9213098606851</v>
      </c>
      <c r="Q217" s="62"/>
      <c r="R217" s="69"/>
    </row>
    <row r="218" spans="1:18" s="1" customFormat="1" ht="3" customHeight="1" x14ac:dyDescent="0.25">
      <c r="A218" s="135"/>
      <c r="B218" s="135"/>
      <c r="C218" s="135"/>
      <c r="D218" s="135"/>
      <c r="E218" s="135"/>
      <c r="F218" s="62"/>
      <c r="G218" s="62"/>
      <c r="H218" s="62"/>
      <c r="I218" s="62"/>
      <c r="J218" s="62"/>
      <c r="K218" s="62"/>
      <c r="L218" s="62"/>
      <c r="M218" s="62"/>
      <c r="N218" s="62"/>
      <c r="O218" s="62"/>
      <c r="P218" s="68"/>
      <c r="Q218" s="62"/>
      <c r="R218" s="69"/>
    </row>
    <row r="219" spans="1:18" s="1" customFormat="1" ht="12.75" customHeight="1" x14ac:dyDescent="0.25">
      <c r="A219" s="135"/>
      <c r="B219" s="135"/>
      <c r="C219" s="135" t="s">
        <v>314</v>
      </c>
      <c r="D219" s="135"/>
      <c r="E219" s="135"/>
      <c r="F219" s="62"/>
      <c r="G219" s="62"/>
      <c r="H219" s="62"/>
      <c r="I219" s="62"/>
      <c r="J219" s="62"/>
      <c r="K219" s="62"/>
      <c r="L219" s="62"/>
      <c r="M219" s="62"/>
      <c r="N219" s="62"/>
      <c r="O219" s="62"/>
      <c r="P219" s="68">
        <f>N33*E33</f>
        <v>225</v>
      </c>
      <c r="Q219" s="62"/>
      <c r="R219" s="69"/>
    </row>
    <row r="220" spans="1:18" s="1" customFormat="1" ht="3" customHeight="1" x14ac:dyDescent="0.25">
      <c r="A220" s="135"/>
      <c r="B220" s="135"/>
      <c r="C220" s="135"/>
      <c r="D220" s="135"/>
      <c r="E220" s="135"/>
      <c r="F220" s="62"/>
      <c r="G220" s="62"/>
      <c r="H220" s="62"/>
      <c r="I220" s="62"/>
      <c r="J220" s="62"/>
      <c r="K220" s="62"/>
      <c r="L220" s="62"/>
      <c r="M220" s="62"/>
      <c r="N220" s="62"/>
      <c r="O220" s="62"/>
      <c r="P220" s="68"/>
      <c r="Q220" s="62"/>
      <c r="R220" s="69"/>
    </row>
    <row r="221" spans="1:18" s="1" customFormat="1" ht="12.75" customHeight="1" x14ac:dyDescent="0.25">
      <c r="A221" s="135"/>
      <c r="B221" s="135"/>
      <c r="C221" s="135" t="s">
        <v>315</v>
      </c>
      <c r="D221" s="135"/>
      <c r="E221" s="135"/>
      <c r="F221" s="62"/>
      <c r="G221" s="62"/>
      <c r="H221" s="62"/>
      <c r="I221" s="62"/>
      <c r="J221" s="62"/>
      <c r="K221" s="62"/>
      <c r="L221" s="62"/>
      <c r="M221" s="62"/>
      <c r="N221" s="62"/>
      <c r="O221" s="62"/>
      <c r="P221" s="68">
        <f>P217-P219</f>
        <v>9264.9213098606851</v>
      </c>
      <c r="Q221" s="62"/>
      <c r="R221" s="69"/>
    </row>
    <row r="222" spans="1:18" s="1" customFormat="1" ht="3" customHeight="1" x14ac:dyDescent="0.25">
      <c r="A222" s="135"/>
      <c r="B222" s="135"/>
      <c r="C222" s="135"/>
      <c r="D222" s="135"/>
      <c r="E222" s="135"/>
      <c r="F222" s="62"/>
      <c r="G222" s="62"/>
      <c r="H222" s="62"/>
      <c r="I222" s="62"/>
      <c r="J222" s="62"/>
      <c r="K222" s="62"/>
      <c r="L222" s="62"/>
      <c r="M222" s="62"/>
      <c r="N222" s="62"/>
      <c r="O222" s="62"/>
      <c r="P222" s="68"/>
      <c r="Q222" s="62"/>
      <c r="R222" s="69"/>
    </row>
    <row r="223" spans="1:18" s="1" customFormat="1" ht="12.75" customHeight="1" x14ac:dyDescent="0.25">
      <c r="A223" s="135"/>
      <c r="B223" s="135"/>
      <c r="C223" s="135" t="s">
        <v>22</v>
      </c>
      <c r="D223" s="135"/>
      <c r="E223" s="135"/>
      <c r="F223" s="135"/>
      <c r="G223" s="135"/>
      <c r="H223" s="135"/>
      <c r="I223" s="135"/>
      <c r="J223" s="135"/>
      <c r="K223" s="135"/>
      <c r="L223" s="135"/>
      <c r="M223" s="135"/>
      <c r="N223" s="135"/>
      <c r="O223" s="135"/>
      <c r="P223" s="68">
        <f>P221*13.3%</f>
        <v>1232.2345342114711</v>
      </c>
      <c r="Q223" s="24"/>
      <c r="R223" s="24"/>
    </row>
    <row r="224" spans="1:18" s="1" customFormat="1" ht="3" customHeight="1" x14ac:dyDescent="0.25">
      <c r="A224" s="135"/>
      <c r="B224" s="135"/>
      <c r="C224" s="135"/>
      <c r="D224" s="135"/>
      <c r="E224" s="135"/>
      <c r="F224" s="135"/>
      <c r="G224" s="135"/>
      <c r="H224" s="135"/>
      <c r="I224" s="135"/>
      <c r="J224" s="135"/>
      <c r="K224" s="135"/>
      <c r="L224" s="135"/>
      <c r="M224" s="135"/>
      <c r="N224" s="135"/>
      <c r="O224" s="135"/>
      <c r="P224" s="68"/>
      <c r="Q224" s="24"/>
      <c r="R224" s="24"/>
    </row>
    <row r="225" spans="1:18" s="1" customFormat="1" ht="12.75" customHeight="1" x14ac:dyDescent="0.25">
      <c r="A225" s="135"/>
      <c r="B225" s="135"/>
      <c r="C225" s="135" t="s">
        <v>21</v>
      </c>
      <c r="D225" s="135"/>
      <c r="E225" s="135"/>
      <c r="F225" s="135"/>
      <c r="G225" s="135"/>
      <c r="H225" s="135"/>
      <c r="I225" s="135"/>
      <c r="J225" s="135"/>
      <c r="K225" s="135"/>
      <c r="L225" s="135"/>
      <c r="M225" s="135"/>
      <c r="N225" s="135"/>
      <c r="O225" s="135"/>
      <c r="P225" s="68">
        <f>SUM(P221:P223)</f>
        <v>10497.155844072156</v>
      </c>
      <c r="Q225" s="24"/>
      <c r="R225" s="24"/>
    </row>
    <row r="226" spans="1:18" s="1" customFormat="1" ht="3" customHeight="1" x14ac:dyDescent="0.25">
      <c r="A226" s="135"/>
      <c r="B226" s="135"/>
      <c r="C226" s="135"/>
      <c r="D226" s="135"/>
      <c r="E226" s="135"/>
      <c r="F226" s="135"/>
      <c r="G226" s="135"/>
      <c r="H226" s="135"/>
      <c r="I226" s="135"/>
      <c r="J226" s="135"/>
      <c r="K226" s="135"/>
      <c r="L226" s="135"/>
      <c r="M226" s="135"/>
      <c r="N226" s="135"/>
      <c r="O226" s="135"/>
      <c r="P226" s="68"/>
      <c r="Q226" s="24"/>
      <c r="R226" s="24"/>
    </row>
    <row r="227" spans="1:18" s="1" customFormat="1" ht="12.75" customHeight="1" x14ac:dyDescent="0.25">
      <c r="A227" s="135"/>
      <c r="B227" s="135"/>
      <c r="C227" s="135" t="s">
        <v>23</v>
      </c>
      <c r="D227" s="135"/>
      <c r="E227" s="135"/>
      <c r="F227" s="135"/>
      <c r="G227" s="135"/>
      <c r="H227" s="135"/>
      <c r="I227" s="135"/>
      <c r="J227" s="135"/>
      <c r="K227" s="135"/>
      <c r="L227" s="135"/>
      <c r="M227" s="135"/>
      <c r="N227" s="135"/>
      <c r="O227" s="135"/>
      <c r="P227" s="68">
        <f>P225*11%</f>
        <v>1154.6871428479371</v>
      </c>
      <c r="Q227" s="135"/>
      <c r="R227" s="135"/>
    </row>
    <row r="228" spans="1:18" s="1" customFormat="1" ht="3" customHeight="1" x14ac:dyDescent="0.25">
      <c r="A228" s="135"/>
      <c r="B228" s="135"/>
      <c r="C228" s="135"/>
      <c r="D228" s="135"/>
      <c r="E228" s="135"/>
      <c r="F228" s="135"/>
      <c r="G228" s="135"/>
      <c r="H228" s="135"/>
      <c r="I228" s="135"/>
      <c r="J228" s="135"/>
      <c r="K228" s="135"/>
      <c r="L228" s="135"/>
      <c r="M228" s="135"/>
      <c r="N228" s="135"/>
      <c r="O228" s="135"/>
      <c r="P228" s="68"/>
      <c r="Q228" s="135"/>
      <c r="R228" s="135"/>
    </row>
    <row r="229" spans="1:18" s="1" customFormat="1" ht="12.75" customHeight="1" x14ac:dyDescent="0.25">
      <c r="A229" s="135"/>
      <c r="B229" s="135"/>
      <c r="C229" s="135" t="s">
        <v>21</v>
      </c>
      <c r="D229" s="135"/>
      <c r="E229" s="135"/>
      <c r="F229" s="135"/>
      <c r="G229" s="135"/>
      <c r="H229" s="135"/>
      <c r="I229" s="135"/>
      <c r="J229" s="135"/>
      <c r="K229" s="135"/>
      <c r="L229" s="135"/>
      <c r="M229" s="135"/>
      <c r="N229" s="135"/>
      <c r="O229" s="135"/>
      <c r="P229" s="68">
        <f>SUM(P225:P227)+P219</f>
        <v>11876.842986920094</v>
      </c>
      <c r="Q229" s="135"/>
      <c r="R229" s="135"/>
    </row>
    <row r="230" spans="1:18" s="1" customFormat="1" ht="12.75" customHeight="1" x14ac:dyDescent="0.25">
      <c r="A230" s="135"/>
      <c r="B230" s="135"/>
      <c r="C230" s="135"/>
      <c r="D230" s="135"/>
      <c r="E230" s="135"/>
      <c r="F230" s="135"/>
      <c r="G230" s="135"/>
      <c r="H230" s="135"/>
      <c r="I230" s="135"/>
      <c r="J230" s="135"/>
      <c r="K230" s="135"/>
      <c r="L230" s="135"/>
      <c r="M230" s="135"/>
      <c r="N230" s="135"/>
      <c r="O230" s="135"/>
      <c r="P230" s="68"/>
      <c r="Q230" s="135"/>
      <c r="R230" s="135"/>
    </row>
    <row r="231" spans="1:18" s="1" customFormat="1" ht="12.75" customHeight="1" x14ac:dyDescent="0.25">
      <c r="A231" s="135"/>
      <c r="B231" s="169"/>
      <c r="C231" s="169"/>
      <c r="D231" s="169"/>
      <c r="E231" s="169"/>
      <c r="F231" s="169"/>
      <c r="G231" s="169"/>
      <c r="H231" s="542" t="s">
        <v>316</v>
      </c>
      <c r="I231" s="542"/>
      <c r="J231" s="542"/>
      <c r="K231" s="542"/>
      <c r="L231" s="542"/>
      <c r="M231" s="542"/>
      <c r="N231" s="542"/>
      <c r="O231" s="542"/>
      <c r="P231" s="542"/>
      <c r="Q231" s="542"/>
      <c r="R231" s="169"/>
    </row>
    <row r="232" spans="1:18" ht="12.75" customHeight="1" x14ac:dyDescent="0.25"/>
    <row r="233" spans="1:18" ht="12.75" customHeight="1" x14ac:dyDescent="0.25"/>
    <row r="234" spans="1:18" ht="12.75" customHeight="1" x14ac:dyDescent="0.25"/>
    <row r="235" spans="1:18" ht="12.75" customHeight="1" x14ac:dyDescent="0.25"/>
    <row r="236" spans="1:18" ht="12.75" customHeight="1" x14ac:dyDescent="0.25"/>
    <row r="237" spans="1:18" ht="12.75" customHeight="1" x14ac:dyDescent="0.25"/>
    <row r="238" spans="1:18" ht="12.75" customHeight="1" x14ac:dyDescent="0.25"/>
    <row r="239" spans="1:18" ht="12.75" customHeight="1" x14ac:dyDescent="0.25"/>
    <row r="240" spans="1:18" ht="12.75" customHeight="1" x14ac:dyDescent="0.25"/>
    <row r="241" ht="12.75" customHeight="1" x14ac:dyDescent="0.25"/>
    <row r="242" ht="12.75" customHeight="1" x14ac:dyDescent="0.25"/>
    <row r="243" ht="12.75" customHeight="1" x14ac:dyDescent="0.25"/>
    <row r="244" ht="12.75" customHeight="1" x14ac:dyDescent="0.25"/>
    <row r="245" ht="12.75" customHeight="1" x14ac:dyDescent="0.25"/>
    <row r="246" ht="12.75" customHeight="1" x14ac:dyDescent="0.25"/>
    <row r="247" ht="12.75" customHeight="1" x14ac:dyDescent="0.25"/>
    <row r="248" ht="12.75" customHeight="1" x14ac:dyDescent="0.25"/>
    <row r="249" ht="12.75" customHeight="1" x14ac:dyDescent="0.25"/>
    <row r="250" ht="12.75" customHeight="1" x14ac:dyDescent="0.25"/>
    <row r="251" ht="12.75" customHeight="1" x14ac:dyDescent="0.25"/>
    <row r="252" ht="12.75" customHeight="1" x14ac:dyDescent="0.25"/>
    <row r="253" ht="12.75" customHeight="1" x14ac:dyDescent="0.25"/>
    <row r="254" ht="12.75" customHeight="1" x14ac:dyDescent="0.25"/>
    <row r="255" ht="12.75" customHeight="1" x14ac:dyDescent="0.25"/>
    <row r="256" ht="12.75" customHeight="1" x14ac:dyDescent="0.25"/>
    <row r="257" ht="12.75" customHeight="1" x14ac:dyDescent="0.25"/>
    <row r="258" ht="12.75" customHeight="1" x14ac:dyDescent="0.25"/>
    <row r="259" ht="12.75" customHeight="1" x14ac:dyDescent="0.25"/>
    <row r="260" ht="12.75" customHeight="1" x14ac:dyDescent="0.25"/>
    <row r="261" ht="12.75" customHeight="1" x14ac:dyDescent="0.25"/>
    <row r="262" ht="12.75" customHeight="1" x14ac:dyDescent="0.25"/>
    <row r="263" ht="12.75" customHeight="1" x14ac:dyDescent="0.25"/>
    <row r="264" ht="12.75" customHeight="1" x14ac:dyDescent="0.25"/>
    <row r="266" ht="3" customHeight="1" x14ac:dyDescent="0.25"/>
    <row r="267" ht="12.75" customHeight="1" x14ac:dyDescent="0.25"/>
    <row r="268" ht="3.75" customHeight="1" x14ac:dyDescent="0.25"/>
    <row r="270" ht="3" customHeight="1" x14ac:dyDescent="0.25"/>
    <row r="271" ht="12.75" customHeight="1" x14ac:dyDescent="0.25"/>
    <row r="272" ht="3.75" customHeight="1" x14ac:dyDescent="0.25"/>
    <row r="275" spans="1:18" s="60" customFormat="1" x14ac:dyDescent="0.25">
      <c r="A275" s="135"/>
      <c r="B275" s="135"/>
      <c r="C275" s="135"/>
      <c r="D275" s="135"/>
      <c r="E275" s="135"/>
      <c r="F275" s="135"/>
      <c r="G275" s="135"/>
      <c r="H275" s="135"/>
      <c r="I275" s="135"/>
      <c r="J275" s="135"/>
      <c r="K275" s="135"/>
      <c r="L275" s="135"/>
      <c r="M275" s="135"/>
      <c r="N275" s="135"/>
      <c r="O275" s="135"/>
      <c r="P275" s="135"/>
      <c r="Q275" s="135"/>
      <c r="R275" s="135"/>
    </row>
  </sheetData>
  <mergeCells count="675">
    <mergeCell ref="R105:R108"/>
    <mergeCell ref="A21:A24"/>
    <mergeCell ref="B21:B24"/>
    <mergeCell ref="C21:C24"/>
    <mergeCell ref="D21:D24"/>
    <mergeCell ref="E21:E24"/>
    <mergeCell ref="Q109:Q112"/>
    <mergeCell ref="R109:R112"/>
    <mergeCell ref="A113:A116"/>
    <mergeCell ref="B113:B116"/>
    <mergeCell ref="C113:C116"/>
    <mergeCell ref="D113:D116"/>
    <mergeCell ref="E113:E116"/>
    <mergeCell ref="F113:F116"/>
    <mergeCell ref="G113:G116"/>
    <mergeCell ref="H113:H116"/>
    <mergeCell ref="F109:F112"/>
    <mergeCell ref="I109:I112"/>
    <mergeCell ref="J109:J112"/>
    <mergeCell ref="P109:P112"/>
    <mergeCell ref="H109:H112"/>
    <mergeCell ref="A101:A104"/>
    <mergeCell ref="B101:B104"/>
    <mergeCell ref="Q113:Q116"/>
    <mergeCell ref="R113:R116"/>
    <mergeCell ref="A109:A112"/>
    <mergeCell ref="B109:B112"/>
    <mergeCell ref="C109:C112"/>
    <mergeCell ref="D109:D112"/>
    <mergeCell ref="E109:E112"/>
    <mergeCell ref="Q101:Q104"/>
    <mergeCell ref="R101:R104"/>
    <mergeCell ref="A105:A108"/>
    <mergeCell ref="B105:B108"/>
    <mergeCell ref="C105:C108"/>
    <mergeCell ref="D105:D108"/>
    <mergeCell ref="E105:E108"/>
    <mergeCell ref="F105:F108"/>
    <mergeCell ref="G105:G108"/>
    <mergeCell ref="H105:H108"/>
    <mergeCell ref="F101:F104"/>
    <mergeCell ref="G109:G112"/>
    <mergeCell ref="J113:J116"/>
    <mergeCell ref="P113:P116"/>
    <mergeCell ref="Q105:Q108"/>
    <mergeCell ref="I101:I104"/>
    <mergeCell ref="I113:I116"/>
    <mergeCell ref="C101:C104"/>
    <mergeCell ref="D101:D104"/>
    <mergeCell ref="A93:A96"/>
    <mergeCell ref="B93:B96"/>
    <mergeCell ref="C93:C96"/>
    <mergeCell ref="D93:D96"/>
    <mergeCell ref="E93:E96"/>
    <mergeCell ref="F93:F96"/>
    <mergeCell ref="A97:A100"/>
    <mergeCell ref="B97:B100"/>
    <mergeCell ref="C97:C100"/>
    <mergeCell ref="D97:D100"/>
    <mergeCell ref="E97:E100"/>
    <mergeCell ref="F97:F100"/>
    <mergeCell ref="E101:E104"/>
    <mergeCell ref="G101:G104"/>
    <mergeCell ref="H101:H104"/>
    <mergeCell ref="I105:I108"/>
    <mergeCell ref="J105:J108"/>
    <mergeCell ref="P105:P108"/>
    <mergeCell ref="G97:G100"/>
    <mergeCell ref="H97:H100"/>
    <mergeCell ref="I97:I100"/>
    <mergeCell ref="J97:J100"/>
    <mergeCell ref="P97:P100"/>
    <mergeCell ref="P101:P104"/>
    <mergeCell ref="J101:J104"/>
    <mergeCell ref="R97:R100"/>
    <mergeCell ref="Q85:Q88"/>
    <mergeCell ref="I93:I96"/>
    <mergeCell ref="J93:J96"/>
    <mergeCell ref="P93:P96"/>
    <mergeCell ref="Q93:Q96"/>
    <mergeCell ref="R93:R96"/>
    <mergeCell ref="H85:H88"/>
    <mergeCell ref="G93:G96"/>
    <mergeCell ref="H93:H96"/>
    <mergeCell ref="Q97:Q100"/>
    <mergeCell ref="G89:G92"/>
    <mergeCell ref="H89:H92"/>
    <mergeCell ref="I85:I88"/>
    <mergeCell ref="J85:J88"/>
    <mergeCell ref="P85:P88"/>
    <mergeCell ref="F77:F80"/>
    <mergeCell ref="R85:R88"/>
    <mergeCell ref="A89:A92"/>
    <mergeCell ref="B89:B92"/>
    <mergeCell ref="C89:C92"/>
    <mergeCell ref="D89:D92"/>
    <mergeCell ref="E89:E92"/>
    <mergeCell ref="Q89:Q92"/>
    <mergeCell ref="R89:R92"/>
    <mergeCell ref="I89:I92"/>
    <mergeCell ref="J89:J92"/>
    <mergeCell ref="P89:P92"/>
    <mergeCell ref="A85:A88"/>
    <mergeCell ref="B85:B88"/>
    <mergeCell ref="C85:C88"/>
    <mergeCell ref="D85:D88"/>
    <mergeCell ref="E85:E88"/>
    <mergeCell ref="F85:F88"/>
    <mergeCell ref="G85:G88"/>
    <mergeCell ref="F89:F92"/>
    <mergeCell ref="A81:A84"/>
    <mergeCell ref="B81:B84"/>
    <mergeCell ref="C81:C84"/>
    <mergeCell ref="D81:D84"/>
    <mergeCell ref="E81:E84"/>
    <mergeCell ref="Q81:Q84"/>
    <mergeCell ref="R81:R84"/>
    <mergeCell ref="I81:I84"/>
    <mergeCell ref="J81:J84"/>
    <mergeCell ref="P81:P84"/>
    <mergeCell ref="F81:F84"/>
    <mergeCell ref="G81:G84"/>
    <mergeCell ref="H81:H84"/>
    <mergeCell ref="R77:R80"/>
    <mergeCell ref="G77:G80"/>
    <mergeCell ref="H77:H80"/>
    <mergeCell ref="A69:A72"/>
    <mergeCell ref="B69:B72"/>
    <mergeCell ref="C69:C72"/>
    <mergeCell ref="D69:D72"/>
    <mergeCell ref="E69:E72"/>
    <mergeCell ref="F69:F72"/>
    <mergeCell ref="A73:A76"/>
    <mergeCell ref="B73:B76"/>
    <mergeCell ref="C73:C76"/>
    <mergeCell ref="D73:D76"/>
    <mergeCell ref="E73:E76"/>
    <mergeCell ref="Q73:Q76"/>
    <mergeCell ref="R73:R76"/>
    <mergeCell ref="I73:I76"/>
    <mergeCell ref="J73:J76"/>
    <mergeCell ref="P73:P76"/>
    <mergeCell ref="A77:A80"/>
    <mergeCell ref="B77:B80"/>
    <mergeCell ref="C77:C80"/>
    <mergeCell ref="D77:D80"/>
    <mergeCell ref="E77:E80"/>
    <mergeCell ref="F73:F76"/>
    <mergeCell ref="G73:G76"/>
    <mergeCell ref="H73:H76"/>
    <mergeCell ref="I69:I72"/>
    <mergeCell ref="J69:J72"/>
    <mergeCell ref="P69:P72"/>
    <mergeCell ref="Q69:Q72"/>
    <mergeCell ref="R69:R72"/>
    <mergeCell ref="H65:H68"/>
    <mergeCell ref="G69:G72"/>
    <mergeCell ref="H69:H72"/>
    <mergeCell ref="I65:I68"/>
    <mergeCell ref="J65:J68"/>
    <mergeCell ref="P65:P68"/>
    <mergeCell ref="A57:A60"/>
    <mergeCell ref="B57:B60"/>
    <mergeCell ref="C57:C60"/>
    <mergeCell ref="D57:D60"/>
    <mergeCell ref="E57:E60"/>
    <mergeCell ref="F57:F60"/>
    <mergeCell ref="R65:R68"/>
    <mergeCell ref="A65:A68"/>
    <mergeCell ref="B65:B68"/>
    <mergeCell ref="C65:C68"/>
    <mergeCell ref="D65:D68"/>
    <mergeCell ref="E65:E68"/>
    <mergeCell ref="F65:F68"/>
    <mergeCell ref="G65:G68"/>
    <mergeCell ref="A61:A64"/>
    <mergeCell ref="B61:B64"/>
    <mergeCell ref="C61:C64"/>
    <mergeCell ref="D61:D64"/>
    <mergeCell ref="E61:E64"/>
    <mergeCell ref="Q61:Q64"/>
    <mergeCell ref="R61:R64"/>
    <mergeCell ref="I61:I64"/>
    <mergeCell ref="J61:J64"/>
    <mergeCell ref="P61:P64"/>
    <mergeCell ref="F61:F64"/>
    <mergeCell ref="G61:G64"/>
    <mergeCell ref="H61:H64"/>
    <mergeCell ref="I57:I60"/>
    <mergeCell ref="J57:J60"/>
    <mergeCell ref="P57:P60"/>
    <mergeCell ref="Q57:Q60"/>
    <mergeCell ref="R57:R60"/>
    <mergeCell ref="H49:H52"/>
    <mergeCell ref="G57:G60"/>
    <mergeCell ref="H57:H60"/>
    <mergeCell ref="F53:F56"/>
    <mergeCell ref="G53:G56"/>
    <mergeCell ref="H53:H56"/>
    <mergeCell ref="I49:I52"/>
    <mergeCell ref="J49:J52"/>
    <mergeCell ref="P49:P52"/>
    <mergeCell ref="A41:A44"/>
    <mergeCell ref="B41:B44"/>
    <mergeCell ref="C41:C44"/>
    <mergeCell ref="D41:D44"/>
    <mergeCell ref="E41:E44"/>
    <mergeCell ref="F41:F44"/>
    <mergeCell ref="R49:R52"/>
    <mergeCell ref="A53:A56"/>
    <mergeCell ref="B53:B56"/>
    <mergeCell ref="C53:C56"/>
    <mergeCell ref="D53:D56"/>
    <mergeCell ref="E53:E56"/>
    <mergeCell ref="Q53:Q56"/>
    <mergeCell ref="R53:R56"/>
    <mergeCell ref="I53:I56"/>
    <mergeCell ref="J53:J56"/>
    <mergeCell ref="P53:P56"/>
    <mergeCell ref="A49:A52"/>
    <mergeCell ref="B49:B52"/>
    <mergeCell ref="C49:C52"/>
    <mergeCell ref="D49:D52"/>
    <mergeCell ref="E49:E52"/>
    <mergeCell ref="F49:F52"/>
    <mergeCell ref="G49:G52"/>
    <mergeCell ref="A45:A48"/>
    <mergeCell ref="B45:B48"/>
    <mergeCell ref="C45:C48"/>
    <mergeCell ref="D45:D48"/>
    <mergeCell ref="E45:E48"/>
    <mergeCell ref="Q45:Q48"/>
    <mergeCell ref="R45:R48"/>
    <mergeCell ref="I45:I48"/>
    <mergeCell ref="J45:J48"/>
    <mergeCell ref="P45:P48"/>
    <mergeCell ref="F45:F48"/>
    <mergeCell ref="G45:G48"/>
    <mergeCell ref="H45:H48"/>
    <mergeCell ref="G41:G44"/>
    <mergeCell ref="H41:H44"/>
    <mergeCell ref="F37:F40"/>
    <mergeCell ref="G37:G40"/>
    <mergeCell ref="H37:H40"/>
    <mergeCell ref="I33:I36"/>
    <mergeCell ref="J33:J36"/>
    <mergeCell ref="P33:P36"/>
    <mergeCell ref="R33:R36"/>
    <mergeCell ref="A37:A40"/>
    <mergeCell ref="B37:B40"/>
    <mergeCell ref="C37:C40"/>
    <mergeCell ref="D37:D40"/>
    <mergeCell ref="E37:E40"/>
    <mergeCell ref="Q37:Q40"/>
    <mergeCell ref="R37:R40"/>
    <mergeCell ref="I37:I40"/>
    <mergeCell ref="J37:J40"/>
    <mergeCell ref="P37:P40"/>
    <mergeCell ref="A33:A36"/>
    <mergeCell ref="B33:B36"/>
    <mergeCell ref="C33:C36"/>
    <mergeCell ref="D33:D36"/>
    <mergeCell ref="E33:E36"/>
    <mergeCell ref="F33:F36"/>
    <mergeCell ref="G33:G36"/>
    <mergeCell ref="Q33:Q36"/>
    <mergeCell ref="F29:F32"/>
    <mergeCell ref="G29:G32"/>
    <mergeCell ref="H29:H32"/>
    <mergeCell ref="A29:A32"/>
    <mergeCell ref="B29:B32"/>
    <mergeCell ref="C29:C32"/>
    <mergeCell ref="D29:D32"/>
    <mergeCell ref="E29:E32"/>
    <mergeCell ref="Q29:Q32"/>
    <mergeCell ref="H33:H36"/>
    <mergeCell ref="A25:A28"/>
    <mergeCell ref="B25:B28"/>
    <mergeCell ref="C25:C28"/>
    <mergeCell ref="D25:D28"/>
    <mergeCell ref="E25:E28"/>
    <mergeCell ref="Q25:Q28"/>
    <mergeCell ref="R25:R28"/>
    <mergeCell ref="I25:I28"/>
    <mergeCell ref="J25:J28"/>
    <mergeCell ref="P25:P28"/>
    <mergeCell ref="F25:F28"/>
    <mergeCell ref="G25:G28"/>
    <mergeCell ref="H25:H28"/>
    <mergeCell ref="H231:Q231"/>
    <mergeCell ref="G213:G216"/>
    <mergeCell ref="H213:H216"/>
    <mergeCell ref="I213:I216"/>
    <mergeCell ref="J213:J216"/>
    <mergeCell ref="P213:P216"/>
    <mergeCell ref="Q213:Q216"/>
    <mergeCell ref="J209:J212"/>
    <mergeCell ref="P209:P212"/>
    <mergeCell ref="Q209:Q212"/>
    <mergeCell ref="A213:A216"/>
    <mergeCell ref="B213:B216"/>
    <mergeCell ref="C213:C216"/>
    <mergeCell ref="D213:D216"/>
    <mergeCell ref="E213:E216"/>
    <mergeCell ref="F213:F216"/>
    <mergeCell ref="R205:R208"/>
    <mergeCell ref="A209:A212"/>
    <mergeCell ref="B209:B212"/>
    <mergeCell ref="C209:C212"/>
    <mergeCell ref="D209:D212"/>
    <mergeCell ref="E209:E212"/>
    <mergeCell ref="F209:F212"/>
    <mergeCell ref="G209:G212"/>
    <mergeCell ref="H209:H212"/>
    <mergeCell ref="I209:I212"/>
    <mergeCell ref="G205:G208"/>
    <mergeCell ref="H205:H208"/>
    <mergeCell ref="I205:I208"/>
    <mergeCell ref="J205:J208"/>
    <mergeCell ref="P205:P208"/>
    <mergeCell ref="Q205:Q208"/>
    <mergeCell ref="R213:R216"/>
    <mergeCell ref="R209:R212"/>
    <mergeCell ref="J201:J204"/>
    <mergeCell ref="P201:P204"/>
    <mergeCell ref="Q201:Q204"/>
    <mergeCell ref="R201:R204"/>
    <mergeCell ref="A205:A208"/>
    <mergeCell ref="B205:B208"/>
    <mergeCell ref="C205:C208"/>
    <mergeCell ref="D205:D208"/>
    <mergeCell ref="E205:E208"/>
    <mergeCell ref="F205:F208"/>
    <mergeCell ref="A201:A204"/>
    <mergeCell ref="B201:B204"/>
    <mergeCell ref="C201:C204"/>
    <mergeCell ref="D201:D204"/>
    <mergeCell ref="E201:E204"/>
    <mergeCell ref="F201:F204"/>
    <mergeCell ref="G201:G204"/>
    <mergeCell ref="H201:H204"/>
    <mergeCell ref="I201:I204"/>
    <mergeCell ref="J193:J196"/>
    <mergeCell ref="P193:P196"/>
    <mergeCell ref="Q193:Q196"/>
    <mergeCell ref="R193:R196"/>
    <mergeCell ref="A197:A200"/>
    <mergeCell ref="B197:B200"/>
    <mergeCell ref="C197:C200"/>
    <mergeCell ref="D197:D200"/>
    <mergeCell ref="E197:E200"/>
    <mergeCell ref="F197:F200"/>
    <mergeCell ref="R197:R200"/>
    <mergeCell ref="G197:G200"/>
    <mergeCell ref="H197:H200"/>
    <mergeCell ref="I197:I200"/>
    <mergeCell ref="J197:J200"/>
    <mergeCell ref="P197:P200"/>
    <mergeCell ref="Q197:Q200"/>
    <mergeCell ref="A193:A196"/>
    <mergeCell ref="B193:B196"/>
    <mergeCell ref="C193:C196"/>
    <mergeCell ref="D193:D196"/>
    <mergeCell ref="E193:E196"/>
    <mergeCell ref="F193:F196"/>
    <mergeCell ref="G193:G196"/>
    <mergeCell ref="H193:H196"/>
    <mergeCell ref="I193:I196"/>
    <mergeCell ref="J185:J188"/>
    <mergeCell ref="P185:P188"/>
    <mergeCell ref="Q185:Q188"/>
    <mergeCell ref="R185:R188"/>
    <mergeCell ref="A189:A192"/>
    <mergeCell ref="B189:B192"/>
    <mergeCell ref="C189:C192"/>
    <mergeCell ref="D189:D192"/>
    <mergeCell ref="E189:E192"/>
    <mergeCell ref="F189:F192"/>
    <mergeCell ref="R189:R192"/>
    <mergeCell ref="G189:G192"/>
    <mergeCell ref="H189:H192"/>
    <mergeCell ref="I189:I192"/>
    <mergeCell ref="J189:J192"/>
    <mergeCell ref="P189:P192"/>
    <mergeCell ref="Q189:Q192"/>
    <mergeCell ref="A185:A188"/>
    <mergeCell ref="B185:B188"/>
    <mergeCell ref="C185:C188"/>
    <mergeCell ref="D185:D188"/>
    <mergeCell ref="E185:E188"/>
    <mergeCell ref="F185:F188"/>
    <mergeCell ref="G185:G188"/>
    <mergeCell ref="H185:H188"/>
    <mergeCell ref="I185:I188"/>
    <mergeCell ref="J177:J180"/>
    <mergeCell ref="P177:P180"/>
    <mergeCell ref="Q177:Q180"/>
    <mergeCell ref="R177:R180"/>
    <mergeCell ref="A181:A184"/>
    <mergeCell ref="B181:B184"/>
    <mergeCell ref="C181:C184"/>
    <mergeCell ref="D181:D184"/>
    <mergeCell ref="E181:E184"/>
    <mergeCell ref="F181:F184"/>
    <mergeCell ref="R181:R184"/>
    <mergeCell ref="G181:G184"/>
    <mergeCell ref="H181:H184"/>
    <mergeCell ref="I181:I184"/>
    <mergeCell ref="J181:J184"/>
    <mergeCell ref="P181:P184"/>
    <mergeCell ref="Q181:Q184"/>
    <mergeCell ref="A177:A180"/>
    <mergeCell ref="B177:B180"/>
    <mergeCell ref="C177:C180"/>
    <mergeCell ref="D177:D180"/>
    <mergeCell ref="E177:E180"/>
    <mergeCell ref="F177:F180"/>
    <mergeCell ref="G177:G180"/>
    <mergeCell ref="H177:H180"/>
    <mergeCell ref="I177:I180"/>
    <mergeCell ref="J169:J172"/>
    <mergeCell ref="P169:P172"/>
    <mergeCell ref="Q169:Q172"/>
    <mergeCell ref="R169:R172"/>
    <mergeCell ref="A173:A176"/>
    <mergeCell ref="B173:B176"/>
    <mergeCell ref="C173:C176"/>
    <mergeCell ref="D173:D176"/>
    <mergeCell ref="E173:E176"/>
    <mergeCell ref="F173:F176"/>
    <mergeCell ref="R173:R176"/>
    <mergeCell ref="G173:G176"/>
    <mergeCell ref="H173:H176"/>
    <mergeCell ref="I173:I176"/>
    <mergeCell ref="J173:J176"/>
    <mergeCell ref="P173:P176"/>
    <mergeCell ref="Q173:Q176"/>
    <mergeCell ref="A169:A172"/>
    <mergeCell ref="B169:B172"/>
    <mergeCell ref="C169:C172"/>
    <mergeCell ref="D169:D172"/>
    <mergeCell ref="E169:E172"/>
    <mergeCell ref="F169:F172"/>
    <mergeCell ref="G169:G172"/>
    <mergeCell ref="H169:H172"/>
    <mergeCell ref="I169:I172"/>
    <mergeCell ref="J161:J164"/>
    <mergeCell ref="P161:P164"/>
    <mergeCell ref="Q161:Q164"/>
    <mergeCell ref="R161:R164"/>
    <mergeCell ref="A165:A168"/>
    <mergeCell ref="B165:B168"/>
    <mergeCell ref="C165:C168"/>
    <mergeCell ref="D165:D168"/>
    <mergeCell ref="E165:E168"/>
    <mergeCell ref="F165:F168"/>
    <mergeCell ref="R165:R168"/>
    <mergeCell ref="G165:G168"/>
    <mergeCell ref="H165:H168"/>
    <mergeCell ref="I165:I168"/>
    <mergeCell ref="J165:J168"/>
    <mergeCell ref="P165:P168"/>
    <mergeCell ref="Q165:Q168"/>
    <mergeCell ref="A161:A164"/>
    <mergeCell ref="B161:B164"/>
    <mergeCell ref="C161:C164"/>
    <mergeCell ref="D161:D164"/>
    <mergeCell ref="E161:E164"/>
    <mergeCell ref="F161:F164"/>
    <mergeCell ref="G161:G164"/>
    <mergeCell ref="H161:H164"/>
    <mergeCell ref="I161:I164"/>
    <mergeCell ref="J153:J156"/>
    <mergeCell ref="P153:P156"/>
    <mergeCell ref="Q153:Q156"/>
    <mergeCell ref="R153:R156"/>
    <mergeCell ref="A157:A160"/>
    <mergeCell ref="B157:B160"/>
    <mergeCell ref="C157:C160"/>
    <mergeCell ref="D157:D160"/>
    <mergeCell ref="E157:E160"/>
    <mergeCell ref="F157:F160"/>
    <mergeCell ref="R157:R160"/>
    <mergeCell ref="G157:G160"/>
    <mergeCell ref="H157:H160"/>
    <mergeCell ref="I157:I160"/>
    <mergeCell ref="J157:J160"/>
    <mergeCell ref="P157:P160"/>
    <mergeCell ref="Q157:Q160"/>
    <mergeCell ref="A153:A156"/>
    <mergeCell ref="B153:B156"/>
    <mergeCell ref="C153:C156"/>
    <mergeCell ref="D153:D156"/>
    <mergeCell ref="E153:E156"/>
    <mergeCell ref="R145:R148"/>
    <mergeCell ref="A149:A152"/>
    <mergeCell ref="B149:B152"/>
    <mergeCell ref="C149:C152"/>
    <mergeCell ref="D149:D152"/>
    <mergeCell ref="E149:E152"/>
    <mergeCell ref="F149:F152"/>
    <mergeCell ref="R149:R152"/>
    <mergeCell ref="G149:G152"/>
    <mergeCell ref="H149:H152"/>
    <mergeCell ref="I149:I152"/>
    <mergeCell ref="J149:J152"/>
    <mergeCell ref="P149:P152"/>
    <mergeCell ref="Q149:Q152"/>
    <mergeCell ref="A145:A148"/>
    <mergeCell ref="B145:B148"/>
    <mergeCell ref="C145:C148"/>
    <mergeCell ref="J137:J140"/>
    <mergeCell ref="P137:P140"/>
    <mergeCell ref="Q137:Q140"/>
    <mergeCell ref="F153:F156"/>
    <mergeCell ref="G153:G156"/>
    <mergeCell ref="H153:H156"/>
    <mergeCell ref="I153:I156"/>
    <mergeCell ref="J145:J148"/>
    <mergeCell ref="P145:P148"/>
    <mergeCell ref="Q145:Q148"/>
    <mergeCell ref="E137:E140"/>
    <mergeCell ref="F137:F140"/>
    <mergeCell ref="G137:G140"/>
    <mergeCell ref="H137:H140"/>
    <mergeCell ref="I137:I140"/>
    <mergeCell ref="D145:D148"/>
    <mergeCell ref="E145:E148"/>
    <mergeCell ref="F145:F148"/>
    <mergeCell ref="G145:G148"/>
    <mergeCell ref="H145:H148"/>
    <mergeCell ref="I145:I148"/>
    <mergeCell ref="A133:A136"/>
    <mergeCell ref="B133:B136"/>
    <mergeCell ref="C133:C136"/>
    <mergeCell ref="D133:D136"/>
    <mergeCell ref="E133:E136"/>
    <mergeCell ref="F133:F136"/>
    <mergeCell ref="R137:R140"/>
    <mergeCell ref="A141:A144"/>
    <mergeCell ref="B141:B144"/>
    <mergeCell ref="C141:C144"/>
    <mergeCell ref="D141:D144"/>
    <mergeCell ref="E141:E144"/>
    <mergeCell ref="F141:F144"/>
    <mergeCell ref="R141:R144"/>
    <mergeCell ref="G141:G144"/>
    <mergeCell ref="H141:H144"/>
    <mergeCell ref="I141:I144"/>
    <mergeCell ref="J141:J144"/>
    <mergeCell ref="P141:P144"/>
    <mergeCell ref="Q141:Q144"/>
    <mergeCell ref="A137:A140"/>
    <mergeCell ref="B137:B140"/>
    <mergeCell ref="C137:C140"/>
    <mergeCell ref="D137:D140"/>
    <mergeCell ref="R133:R136"/>
    <mergeCell ref="G133:G136"/>
    <mergeCell ref="H133:H136"/>
    <mergeCell ref="I133:I136"/>
    <mergeCell ref="J133:J136"/>
    <mergeCell ref="P133:P136"/>
    <mergeCell ref="Q133:Q136"/>
    <mergeCell ref="H129:H132"/>
    <mergeCell ref="I129:I132"/>
    <mergeCell ref="G129:G132"/>
    <mergeCell ref="R125:R128"/>
    <mergeCell ref="G125:G128"/>
    <mergeCell ref="H125:H128"/>
    <mergeCell ref="I125:I128"/>
    <mergeCell ref="J125:J128"/>
    <mergeCell ref="P125:P128"/>
    <mergeCell ref="Q125:Q128"/>
    <mergeCell ref="R129:R132"/>
    <mergeCell ref="A129:A132"/>
    <mergeCell ref="B129:B132"/>
    <mergeCell ref="C129:C132"/>
    <mergeCell ref="J129:J132"/>
    <mergeCell ref="P129:P132"/>
    <mergeCell ref="Q129:Q132"/>
    <mergeCell ref="A125:A128"/>
    <mergeCell ref="B125:B128"/>
    <mergeCell ref="C125:C128"/>
    <mergeCell ref="D125:D128"/>
    <mergeCell ref="E125:E128"/>
    <mergeCell ref="F125:F128"/>
    <mergeCell ref="D129:D132"/>
    <mergeCell ref="E129:E132"/>
    <mergeCell ref="F129:F132"/>
    <mergeCell ref="G117:G120"/>
    <mergeCell ref="H117:H120"/>
    <mergeCell ref="I117:I120"/>
    <mergeCell ref="J117:J120"/>
    <mergeCell ref="P117:P120"/>
    <mergeCell ref="Q117:Q120"/>
    <mergeCell ref="A117:A120"/>
    <mergeCell ref="B117:B120"/>
    <mergeCell ref="C117:C120"/>
    <mergeCell ref="D117:D120"/>
    <mergeCell ref="E117:E120"/>
    <mergeCell ref="F117:F120"/>
    <mergeCell ref="A121:A124"/>
    <mergeCell ref="B121:B124"/>
    <mergeCell ref="C121:C124"/>
    <mergeCell ref="D121:D124"/>
    <mergeCell ref="E121:E124"/>
    <mergeCell ref="F121:F124"/>
    <mergeCell ref="G121:G124"/>
    <mergeCell ref="H121:H124"/>
    <mergeCell ref="I121:I124"/>
    <mergeCell ref="R121:R124"/>
    <mergeCell ref="R29:R32"/>
    <mergeCell ref="I29:I32"/>
    <mergeCell ref="J29:J32"/>
    <mergeCell ref="P29:P32"/>
    <mergeCell ref="I21:I24"/>
    <mergeCell ref="J21:J24"/>
    <mergeCell ref="P21:P24"/>
    <mergeCell ref="Q21:Q24"/>
    <mergeCell ref="R117:R120"/>
    <mergeCell ref="J121:J124"/>
    <mergeCell ref="P121:P124"/>
    <mergeCell ref="Q121:Q124"/>
    <mergeCell ref="I41:I44"/>
    <mergeCell ref="J41:J44"/>
    <mergeCell ref="P41:P44"/>
    <mergeCell ref="Q41:Q44"/>
    <mergeCell ref="R41:R44"/>
    <mergeCell ref="Q49:Q52"/>
    <mergeCell ref="Q65:Q68"/>
    <mergeCell ref="I77:I80"/>
    <mergeCell ref="J77:J80"/>
    <mergeCell ref="P77:P80"/>
    <mergeCell ref="Q77:Q80"/>
    <mergeCell ref="F21:F24"/>
    <mergeCell ref="G21:G24"/>
    <mergeCell ref="H21:H24"/>
    <mergeCell ref="R21:R24"/>
    <mergeCell ref="A17:A20"/>
    <mergeCell ref="B17:B20"/>
    <mergeCell ref="C17:C20"/>
    <mergeCell ref="D17:D20"/>
    <mergeCell ref="E17:E20"/>
    <mergeCell ref="F17:F20"/>
    <mergeCell ref="R17:R20"/>
    <mergeCell ref="G17:G20"/>
    <mergeCell ref="H17:H20"/>
    <mergeCell ref="I17:I20"/>
    <mergeCell ref="J17:J20"/>
    <mergeCell ref="P17:P20"/>
    <mergeCell ref="Q17:Q20"/>
    <mergeCell ref="G12:O13"/>
    <mergeCell ref="P12:P14"/>
    <mergeCell ref="Q12:Q14"/>
    <mergeCell ref="G14:H14"/>
    <mergeCell ref="I14:J14"/>
    <mergeCell ref="K14:O14"/>
    <mergeCell ref="A12:A15"/>
    <mergeCell ref="B12:B15"/>
    <mergeCell ref="C12:C15"/>
    <mergeCell ref="D12:D15"/>
    <mergeCell ref="E12:E15"/>
    <mergeCell ref="F12:F15"/>
    <mergeCell ref="A9:E9"/>
    <mergeCell ref="F9:G9"/>
    <mergeCell ref="L9:O9"/>
    <mergeCell ref="A10:E10"/>
    <mergeCell ref="F10:G10"/>
    <mergeCell ref="K10:O10"/>
    <mergeCell ref="D1:G1"/>
    <mergeCell ref="A3:B3"/>
    <mergeCell ref="D4:R4"/>
    <mergeCell ref="A6:Q6"/>
    <mergeCell ref="J8:K8"/>
    <mergeCell ref="L8:O8"/>
  </mergeCells>
  <conditionalFormatting sqref="K135:L135">
    <cfRule type="duplicateValues" dxfId="242" priority="10" stopIfTrue="1"/>
  </conditionalFormatting>
  <conditionalFormatting sqref="K147:L147">
    <cfRule type="duplicateValues" dxfId="241" priority="9" stopIfTrue="1"/>
  </conditionalFormatting>
  <conditionalFormatting sqref="K151:L151">
    <cfRule type="duplicateValues" dxfId="240" priority="8" stopIfTrue="1"/>
  </conditionalFormatting>
  <conditionalFormatting sqref="K155:L155">
    <cfRule type="duplicateValues" dxfId="239" priority="7" stopIfTrue="1"/>
  </conditionalFormatting>
  <conditionalFormatting sqref="K107:L107">
    <cfRule type="duplicateValues" dxfId="238" priority="6" stopIfTrue="1"/>
  </conditionalFormatting>
  <conditionalFormatting sqref="K107:L107 K19:L19 K115:L115 K23:L23 K27:L27 K31:L31 K35:L35 K39:L39 K43:L43 K47:L47 K51:L51 K55:L55 K59:L59 K63:L63 K67:L67 K71:L71 K75:L75 K79:L79 K83:L83 K87:L87 K91:L91 K95:L95 K99:L99 K103:L103">
    <cfRule type="duplicateValues" dxfId="237" priority="5" stopIfTrue="1"/>
  </conditionalFormatting>
  <conditionalFormatting sqref="K139:L139">
    <cfRule type="duplicateValues" dxfId="236" priority="4" stopIfTrue="1"/>
  </conditionalFormatting>
  <conditionalFormatting sqref="K143:L143">
    <cfRule type="duplicateValues" dxfId="235" priority="3" stopIfTrue="1"/>
  </conditionalFormatting>
  <conditionalFormatting sqref="K159:L159 K163:L163 K167:L167 K171:L171 K175:L175 K183:L183 K187:L187 K191:L191 K195:L195 K199:L199 K203:L203 K207:L207 K211:L211 K215:L215">
    <cfRule type="duplicateValues" dxfId="234" priority="2" stopIfTrue="1"/>
  </conditionalFormatting>
  <pageMargins left="0.59055118110236204" right="0" top="0.98425196850393704" bottom="0.78740157480314998" header="0.511811023622047" footer="0.511811023622047"/>
  <pageSetup paperSize="9" scale="90" orientation="landscape" r:id="rId1"/>
  <headerFooter alignWithMargins="0">
    <oddFooter>&amp;R&amp;P</oddFooter>
  </headerFooter>
  <rowBreaks count="5" manualBreakCount="5">
    <brk id="32" max="17" man="1"/>
    <brk id="72" max="17" man="1"/>
    <brk id="112" max="17" man="1"/>
    <brk id="152" max="17" man="1"/>
    <brk id="192" max="17" man="1"/>
  </row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71"/>
  <sheetViews>
    <sheetView showZeros="0" zoomScaleNormal="100" zoomScaleSheetLayoutView="85" workbookViewId="0">
      <selection activeCell="A12" sqref="A12:A15"/>
    </sheetView>
  </sheetViews>
  <sheetFormatPr defaultColWidth="9.109375" defaultRowHeight="13.2" x14ac:dyDescent="0.25"/>
  <cols>
    <col min="1" max="1" width="3.6640625" style="61" customWidth="1"/>
    <col min="2" max="2" width="7.44140625" style="61" customWidth="1"/>
    <col min="3" max="3" width="30.5546875" style="61" customWidth="1"/>
    <col min="4" max="4" width="5.88671875" style="61" customWidth="1"/>
    <col min="5" max="5" width="6.44140625" style="61" customWidth="1"/>
    <col min="6" max="6" width="7" style="61" customWidth="1"/>
    <col min="7" max="7" width="6.5546875" style="61" customWidth="1"/>
    <col min="8" max="8" width="6.6640625" style="61" customWidth="1"/>
    <col min="9" max="9" width="5.6640625" style="61" customWidth="1"/>
    <col min="10" max="10" width="6.6640625" style="61" customWidth="1"/>
    <col min="11" max="11" width="13" style="61" customWidth="1"/>
    <col min="12" max="12" width="4.6640625" style="61" customWidth="1"/>
    <col min="13" max="13" width="7" style="61" customWidth="1"/>
    <col min="14" max="15" width="7.33203125" style="61" customWidth="1"/>
    <col min="16" max="17" width="8.6640625" style="61" bestFit="1" customWidth="1"/>
    <col min="18" max="18" width="9.5546875" style="61" bestFit="1" customWidth="1"/>
    <col min="19" max="16384" width="9.109375" style="61"/>
  </cols>
  <sheetData>
    <row r="1" spans="1:18" x14ac:dyDescent="0.25">
      <c r="C1" s="66" t="s">
        <v>1805</v>
      </c>
      <c r="D1" s="545"/>
      <c r="E1" s="545"/>
      <c r="F1" s="545"/>
      <c r="G1" s="545"/>
    </row>
    <row r="3" spans="1:18" ht="15" customHeight="1" x14ac:dyDescent="0.25">
      <c r="A3" s="546"/>
      <c r="B3" s="546"/>
      <c r="C3" s="135" t="s">
        <v>1710</v>
      </c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</row>
    <row r="4" spans="1:18" ht="15" customHeight="1" x14ac:dyDescent="0.25">
      <c r="C4" s="20"/>
      <c r="D4" s="545"/>
      <c r="E4" s="545"/>
      <c r="F4" s="545"/>
      <c r="G4" s="545"/>
      <c r="H4" s="545"/>
      <c r="I4" s="545"/>
      <c r="J4" s="545"/>
      <c r="K4" s="545"/>
      <c r="L4" s="545"/>
      <c r="M4" s="545"/>
      <c r="N4" s="545"/>
      <c r="O4" s="545"/>
      <c r="P4" s="545"/>
      <c r="Q4" s="545"/>
      <c r="R4" s="545"/>
    </row>
    <row r="5" spans="1:18" ht="15" customHeight="1" x14ac:dyDescent="0.25">
      <c r="C5" s="78"/>
      <c r="D5" s="78"/>
      <c r="E5" s="78"/>
      <c r="F5" s="78"/>
      <c r="G5" s="78"/>
      <c r="H5" s="78"/>
      <c r="I5" s="78"/>
      <c r="J5" s="78"/>
      <c r="K5" s="78"/>
      <c r="L5" s="78"/>
      <c r="M5" s="78"/>
      <c r="N5" s="78"/>
      <c r="O5" s="78"/>
      <c r="P5" s="78"/>
      <c r="Q5" s="78"/>
    </row>
    <row r="6" spans="1:18" s="135" customFormat="1" ht="13.8" x14ac:dyDescent="0.25">
      <c r="A6" s="548" t="s">
        <v>1695</v>
      </c>
      <c r="B6" s="548"/>
      <c r="C6" s="548"/>
      <c r="D6" s="548"/>
      <c r="E6" s="548"/>
      <c r="F6" s="548"/>
      <c r="G6" s="548"/>
      <c r="H6" s="548"/>
      <c r="I6" s="548"/>
      <c r="J6" s="548"/>
      <c r="K6" s="548"/>
      <c r="L6" s="548"/>
      <c r="M6" s="548"/>
      <c r="N6" s="548"/>
      <c r="O6" s="548"/>
      <c r="P6" s="548"/>
      <c r="Q6" s="548"/>
    </row>
    <row r="7" spans="1:18" ht="15" customHeight="1" x14ac:dyDescent="0.25">
      <c r="A7" s="18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</row>
    <row r="8" spans="1:18" ht="13.8" x14ac:dyDescent="0.25">
      <c r="A8" s="21"/>
      <c r="J8" s="546" t="s">
        <v>17</v>
      </c>
      <c r="K8" s="546"/>
      <c r="L8" s="547" t="s">
        <v>18</v>
      </c>
      <c r="M8" s="547"/>
      <c r="N8" s="547"/>
      <c r="O8" s="547"/>
      <c r="P8" s="157">
        <v>2011.82</v>
      </c>
    </row>
    <row r="9" spans="1:18" ht="13.8" x14ac:dyDescent="0.25">
      <c r="A9" s="549" t="s">
        <v>15</v>
      </c>
      <c r="B9" s="549"/>
      <c r="C9" s="549"/>
      <c r="D9" s="549"/>
      <c r="E9" s="549"/>
      <c r="F9" s="551">
        <f>P125</f>
        <v>6717.99896000017</v>
      </c>
      <c r="G9" s="552"/>
      <c r="H9" s="22" t="s">
        <v>16</v>
      </c>
      <c r="L9" s="547" t="s">
        <v>19</v>
      </c>
      <c r="M9" s="547"/>
      <c r="N9" s="547"/>
      <c r="O9" s="547"/>
      <c r="P9" s="157">
        <v>2823.48</v>
      </c>
    </row>
    <row r="10" spans="1:18" ht="13.8" x14ac:dyDescent="0.25">
      <c r="A10" s="549" t="s">
        <v>323</v>
      </c>
      <c r="B10" s="549"/>
      <c r="C10" s="549"/>
      <c r="D10" s="549"/>
      <c r="E10" s="549"/>
      <c r="F10" s="551">
        <f>P115</f>
        <v>2550.2510000000002</v>
      </c>
      <c r="G10" s="552"/>
      <c r="H10" s="22" t="s">
        <v>16</v>
      </c>
      <c r="K10" s="554" t="s">
        <v>20</v>
      </c>
      <c r="L10" s="554"/>
      <c r="M10" s="554"/>
      <c r="N10" s="554"/>
      <c r="O10" s="554"/>
      <c r="P10" s="78">
        <v>1.0571999999999999</v>
      </c>
    </row>
    <row r="11" spans="1:18" ht="13.8" x14ac:dyDescent="0.25">
      <c r="A11" s="21"/>
      <c r="K11" s="19"/>
      <c r="L11" s="19"/>
      <c r="M11" s="19"/>
      <c r="N11" s="19"/>
      <c r="O11" s="19"/>
      <c r="P11" s="78"/>
    </row>
    <row r="12" spans="1:18" ht="22.5" customHeight="1" x14ac:dyDescent="0.25">
      <c r="A12" s="553" t="s">
        <v>0</v>
      </c>
      <c r="B12" s="550" t="s">
        <v>1</v>
      </c>
      <c r="C12" s="553" t="s">
        <v>2</v>
      </c>
      <c r="D12" s="550" t="s">
        <v>3</v>
      </c>
      <c r="E12" s="550" t="s">
        <v>4</v>
      </c>
      <c r="F12" s="550" t="s">
        <v>5</v>
      </c>
      <c r="G12" s="553" t="s">
        <v>6</v>
      </c>
      <c r="H12" s="553"/>
      <c r="I12" s="553"/>
      <c r="J12" s="553"/>
      <c r="K12" s="553"/>
      <c r="L12" s="553"/>
      <c r="M12" s="553"/>
      <c r="N12" s="553"/>
      <c r="O12" s="553"/>
      <c r="P12" s="553" t="s">
        <v>7</v>
      </c>
      <c r="Q12" s="553" t="s">
        <v>8</v>
      </c>
      <c r="R12" s="44" t="s">
        <v>8</v>
      </c>
    </row>
    <row r="13" spans="1:18" ht="13.5" customHeight="1" x14ac:dyDescent="0.25">
      <c r="A13" s="553"/>
      <c r="B13" s="550"/>
      <c r="C13" s="553"/>
      <c r="D13" s="550"/>
      <c r="E13" s="550"/>
      <c r="F13" s="550"/>
      <c r="G13" s="553"/>
      <c r="H13" s="553"/>
      <c r="I13" s="553"/>
      <c r="J13" s="553"/>
      <c r="K13" s="553"/>
      <c r="L13" s="553"/>
      <c r="M13" s="553"/>
      <c r="N13" s="553"/>
      <c r="O13" s="553"/>
      <c r="P13" s="553"/>
      <c r="Q13" s="553"/>
      <c r="R13" s="44" t="s">
        <v>9</v>
      </c>
    </row>
    <row r="14" spans="1:18" ht="20.25" customHeight="1" x14ac:dyDescent="0.25">
      <c r="A14" s="553"/>
      <c r="B14" s="550"/>
      <c r="C14" s="553"/>
      <c r="D14" s="550"/>
      <c r="E14" s="550"/>
      <c r="F14" s="550"/>
      <c r="G14" s="553" t="s">
        <v>10</v>
      </c>
      <c r="H14" s="553"/>
      <c r="I14" s="553" t="s">
        <v>11</v>
      </c>
      <c r="J14" s="553"/>
      <c r="K14" s="553" t="s">
        <v>12</v>
      </c>
      <c r="L14" s="553"/>
      <c r="M14" s="553"/>
      <c r="N14" s="553"/>
      <c r="O14" s="553"/>
      <c r="P14" s="553"/>
      <c r="Q14" s="553"/>
      <c r="R14" s="45">
        <f>P10</f>
        <v>1.0571999999999999</v>
      </c>
    </row>
    <row r="15" spans="1:18" s="23" customFormat="1" ht="39.6" x14ac:dyDescent="0.25">
      <c r="A15" s="553"/>
      <c r="B15" s="550"/>
      <c r="C15" s="553"/>
      <c r="D15" s="550"/>
      <c r="E15" s="550"/>
      <c r="F15" s="550"/>
      <c r="G15" s="79" t="s">
        <v>84</v>
      </c>
      <c r="H15" s="79" t="s">
        <v>83</v>
      </c>
      <c r="I15" s="79" t="s">
        <v>84</v>
      </c>
      <c r="J15" s="79" t="s">
        <v>83</v>
      </c>
      <c r="K15" s="80" t="s">
        <v>26</v>
      </c>
      <c r="L15" s="79" t="s">
        <v>82</v>
      </c>
      <c r="M15" s="80" t="s">
        <v>13</v>
      </c>
      <c r="N15" s="80" t="s">
        <v>81</v>
      </c>
      <c r="O15" s="79" t="s">
        <v>7</v>
      </c>
      <c r="P15" s="67" t="s">
        <v>80</v>
      </c>
      <c r="Q15" s="49" t="s">
        <v>80</v>
      </c>
      <c r="R15" s="81" t="s">
        <v>80</v>
      </c>
    </row>
    <row r="16" spans="1:18" s="23" customFormat="1" x14ac:dyDescent="0.25">
      <c r="A16" s="46">
        <v>1</v>
      </c>
      <c r="B16" s="46">
        <v>2</v>
      </c>
      <c r="C16" s="46">
        <v>3</v>
      </c>
      <c r="D16" s="46">
        <v>4</v>
      </c>
      <c r="E16" s="46">
        <v>5</v>
      </c>
      <c r="F16" s="46">
        <v>6</v>
      </c>
      <c r="G16" s="46">
        <v>7</v>
      </c>
      <c r="H16" s="46">
        <v>8</v>
      </c>
      <c r="I16" s="46">
        <v>9</v>
      </c>
      <c r="J16" s="46">
        <v>10</v>
      </c>
      <c r="K16" s="46">
        <v>11</v>
      </c>
      <c r="L16" s="46">
        <v>12</v>
      </c>
      <c r="M16" s="46">
        <v>13</v>
      </c>
      <c r="N16" s="46">
        <v>14</v>
      </c>
      <c r="O16" s="46">
        <v>15</v>
      </c>
      <c r="P16" s="46">
        <v>16</v>
      </c>
      <c r="Q16" s="46">
        <v>17</v>
      </c>
      <c r="R16" s="46">
        <v>18</v>
      </c>
    </row>
    <row r="17" spans="1:18" s="23" customFormat="1" ht="12.75" customHeight="1" x14ac:dyDescent="0.25">
      <c r="A17" s="485">
        <v>1</v>
      </c>
      <c r="B17" s="506" t="s">
        <v>747</v>
      </c>
      <c r="C17" s="506" t="s">
        <v>730</v>
      </c>
      <c r="D17" s="485" t="s">
        <v>72</v>
      </c>
      <c r="E17" s="623">
        <v>5</v>
      </c>
      <c r="F17" s="577">
        <f>H17+J17+R17</f>
        <v>136.0942044</v>
      </c>
      <c r="G17" s="480">
        <v>17.399999999999999</v>
      </c>
      <c r="H17" s="576">
        <f>G17*$P$8/1000</f>
        <v>35.005668</v>
      </c>
      <c r="I17" s="480">
        <v>1.43</v>
      </c>
      <c r="J17" s="576">
        <f>I17*$P$9/1000</f>
        <v>4.0375763999999998</v>
      </c>
      <c r="K17" s="113" t="s">
        <v>748</v>
      </c>
      <c r="L17" s="113" t="s">
        <v>72</v>
      </c>
      <c r="M17" s="333">
        <v>1</v>
      </c>
      <c r="N17" s="333">
        <v>90</v>
      </c>
      <c r="O17" s="266">
        <f t="shared" ref="O17:O80" si="0">M17*N17</f>
        <v>90</v>
      </c>
      <c r="P17" s="576">
        <f>E17*F17</f>
        <v>680.47102199999995</v>
      </c>
      <c r="Q17" s="576">
        <f>SUM(O17:O20)</f>
        <v>90</v>
      </c>
      <c r="R17" s="576">
        <f>Q17*1.02*$R$14</f>
        <v>97.050959999999989</v>
      </c>
    </row>
    <row r="18" spans="1:18" s="23" customFormat="1" x14ac:dyDescent="0.25">
      <c r="A18" s="485"/>
      <c r="B18" s="506"/>
      <c r="C18" s="506"/>
      <c r="D18" s="485"/>
      <c r="E18" s="623"/>
      <c r="F18" s="577"/>
      <c r="G18" s="480"/>
      <c r="H18" s="576"/>
      <c r="I18" s="480"/>
      <c r="J18" s="576"/>
      <c r="K18" s="113"/>
      <c r="L18" s="113"/>
      <c r="M18" s="113"/>
      <c r="N18" s="259"/>
      <c r="O18" s="266">
        <f t="shared" si="0"/>
        <v>0</v>
      </c>
      <c r="P18" s="576"/>
      <c r="Q18" s="576"/>
      <c r="R18" s="576"/>
    </row>
    <row r="19" spans="1:18" s="23" customFormat="1" x14ac:dyDescent="0.25">
      <c r="A19" s="485"/>
      <c r="B19" s="506"/>
      <c r="C19" s="506"/>
      <c r="D19" s="485"/>
      <c r="E19" s="623"/>
      <c r="F19" s="577"/>
      <c r="G19" s="480"/>
      <c r="H19" s="576"/>
      <c r="I19" s="480"/>
      <c r="J19" s="576"/>
      <c r="K19" s="113"/>
      <c r="L19" s="113"/>
      <c r="M19" s="181"/>
      <c r="N19" s="259"/>
      <c r="O19" s="266">
        <f t="shared" si="0"/>
        <v>0</v>
      </c>
      <c r="P19" s="576"/>
      <c r="Q19" s="576"/>
      <c r="R19" s="576"/>
    </row>
    <row r="20" spans="1:18" s="23" customFormat="1" x14ac:dyDescent="0.25">
      <c r="A20" s="485"/>
      <c r="B20" s="506"/>
      <c r="C20" s="506"/>
      <c r="D20" s="485"/>
      <c r="E20" s="623"/>
      <c r="F20" s="577"/>
      <c r="G20" s="480"/>
      <c r="H20" s="576"/>
      <c r="I20" s="480"/>
      <c r="J20" s="576"/>
      <c r="K20" s="113"/>
      <c r="L20" s="113"/>
      <c r="M20" s="113"/>
      <c r="N20" s="259"/>
      <c r="O20" s="266">
        <f t="shared" si="0"/>
        <v>0</v>
      </c>
      <c r="P20" s="576"/>
      <c r="Q20" s="576"/>
      <c r="R20" s="576"/>
    </row>
    <row r="21" spans="1:18" s="23" customFormat="1" ht="12.75" customHeight="1" x14ac:dyDescent="0.25">
      <c r="A21" s="485">
        <v>2</v>
      </c>
      <c r="B21" s="522" t="s">
        <v>521</v>
      </c>
      <c r="C21" s="522" t="s">
        <v>1764</v>
      </c>
      <c r="D21" s="591" t="s">
        <v>72</v>
      </c>
      <c r="E21" s="594">
        <v>3</v>
      </c>
      <c r="F21" s="589">
        <f>H21+J21+R21</f>
        <v>52.831581199999995</v>
      </c>
      <c r="G21" s="590">
        <v>3.58</v>
      </c>
      <c r="H21" s="585">
        <f>G21*$P$8/1000</f>
        <v>7.2023155999999995</v>
      </c>
      <c r="I21" s="590">
        <v>0.12</v>
      </c>
      <c r="J21" s="585">
        <f>I21*$P$9/1000</f>
        <v>0.3388176</v>
      </c>
      <c r="K21" s="113" t="s">
        <v>1741</v>
      </c>
      <c r="L21" s="113" t="s">
        <v>72</v>
      </c>
      <c r="M21" s="146">
        <v>1</v>
      </c>
      <c r="N21" s="322">
        <v>42</v>
      </c>
      <c r="O21" s="266">
        <f t="shared" si="0"/>
        <v>42</v>
      </c>
      <c r="P21" s="585">
        <f>E21*F21</f>
        <v>158.49474359999999</v>
      </c>
      <c r="Q21" s="585">
        <f>SUM(O21:O24)</f>
        <v>42</v>
      </c>
      <c r="R21" s="585">
        <f>Q21*1.02*$R$14</f>
        <v>45.290447999999998</v>
      </c>
    </row>
    <row r="22" spans="1:18" s="23" customFormat="1" x14ac:dyDescent="0.25">
      <c r="A22" s="485"/>
      <c r="B22" s="523"/>
      <c r="C22" s="523"/>
      <c r="D22" s="592"/>
      <c r="E22" s="595"/>
      <c r="F22" s="589"/>
      <c r="G22" s="590"/>
      <c r="H22" s="585"/>
      <c r="I22" s="590"/>
      <c r="J22" s="585"/>
      <c r="K22" s="95"/>
      <c r="L22" s="95"/>
      <c r="M22" s="95"/>
      <c r="N22" s="153"/>
      <c r="O22" s="266">
        <f t="shared" si="0"/>
        <v>0</v>
      </c>
      <c r="P22" s="585"/>
      <c r="Q22" s="585"/>
      <c r="R22" s="585"/>
    </row>
    <row r="23" spans="1:18" s="23" customFormat="1" x14ac:dyDescent="0.25">
      <c r="A23" s="485"/>
      <c r="B23" s="523"/>
      <c r="C23" s="523"/>
      <c r="D23" s="592"/>
      <c r="E23" s="595"/>
      <c r="F23" s="589"/>
      <c r="G23" s="590"/>
      <c r="H23" s="585"/>
      <c r="I23" s="590"/>
      <c r="J23" s="585"/>
      <c r="K23" s="95"/>
      <c r="L23" s="95"/>
      <c r="M23" s="97"/>
      <c r="N23" s="153"/>
      <c r="O23" s="266">
        <f t="shared" si="0"/>
        <v>0</v>
      </c>
      <c r="P23" s="585"/>
      <c r="Q23" s="585"/>
      <c r="R23" s="585"/>
    </row>
    <row r="24" spans="1:18" s="23" customFormat="1" x14ac:dyDescent="0.25">
      <c r="A24" s="485"/>
      <c r="B24" s="524"/>
      <c r="C24" s="524"/>
      <c r="D24" s="593"/>
      <c r="E24" s="596"/>
      <c r="F24" s="589"/>
      <c r="G24" s="590"/>
      <c r="H24" s="585"/>
      <c r="I24" s="590"/>
      <c r="J24" s="585"/>
      <c r="K24" s="95"/>
      <c r="L24" s="95"/>
      <c r="M24" s="95"/>
      <c r="N24" s="153"/>
      <c r="O24" s="266">
        <f t="shared" si="0"/>
        <v>0</v>
      </c>
      <c r="P24" s="585"/>
      <c r="Q24" s="585"/>
      <c r="R24" s="585"/>
    </row>
    <row r="25" spans="1:18" s="23" customFormat="1" x14ac:dyDescent="0.25">
      <c r="A25" s="485">
        <v>3</v>
      </c>
      <c r="B25" s="587" t="s">
        <v>521</v>
      </c>
      <c r="C25" s="587" t="s">
        <v>1743</v>
      </c>
      <c r="D25" s="586" t="s">
        <v>72</v>
      </c>
      <c r="E25" s="609">
        <v>3</v>
      </c>
      <c r="F25" s="589">
        <f>H25+J25+R25</f>
        <v>118.521062648</v>
      </c>
      <c r="G25" s="590">
        <v>3.58</v>
      </c>
      <c r="H25" s="585">
        <f>G25*$P$8/1000</f>
        <v>7.2023155999999995</v>
      </c>
      <c r="I25" s="590">
        <v>0.12</v>
      </c>
      <c r="J25" s="585">
        <f>I25*$P$9/1000</f>
        <v>0.3388176</v>
      </c>
      <c r="K25" s="113" t="s">
        <v>1741</v>
      </c>
      <c r="L25" s="113" t="s">
        <v>72</v>
      </c>
      <c r="M25" s="322">
        <v>1</v>
      </c>
      <c r="N25" s="322">
        <v>102.917</v>
      </c>
      <c r="O25" s="266">
        <f t="shared" si="0"/>
        <v>102.917</v>
      </c>
      <c r="P25" s="585">
        <f>E25*F25</f>
        <v>355.56318794399999</v>
      </c>
      <c r="Q25" s="585">
        <f>SUM(O25:O28)</f>
        <v>102.917</v>
      </c>
      <c r="R25" s="585">
        <f>Q25*1.02*$R$14</f>
        <v>110.97992944799999</v>
      </c>
    </row>
    <row r="26" spans="1:18" s="23" customFormat="1" x14ac:dyDescent="0.25">
      <c r="A26" s="485"/>
      <c r="B26" s="587"/>
      <c r="C26" s="587"/>
      <c r="D26" s="586"/>
      <c r="E26" s="609"/>
      <c r="F26" s="589"/>
      <c r="G26" s="590"/>
      <c r="H26" s="585"/>
      <c r="I26" s="590"/>
      <c r="J26" s="585"/>
      <c r="K26" s="95"/>
      <c r="L26" s="95"/>
      <c r="M26" s="95"/>
      <c r="N26" s="330"/>
      <c r="O26" s="266">
        <f t="shared" si="0"/>
        <v>0</v>
      </c>
      <c r="P26" s="585"/>
      <c r="Q26" s="585"/>
      <c r="R26" s="585"/>
    </row>
    <row r="27" spans="1:18" s="23" customFormat="1" x14ac:dyDescent="0.25">
      <c r="A27" s="485"/>
      <c r="B27" s="587"/>
      <c r="C27" s="587"/>
      <c r="D27" s="586"/>
      <c r="E27" s="609"/>
      <c r="F27" s="589"/>
      <c r="G27" s="590"/>
      <c r="H27" s="585"/>
      <c r="I27" s="590"/>
      <c r="J27" s="585"/>
      <c r="K27" s="95"/>
      <c r="L27" s="95"/>
      <c r="M27" s="97"/>
      <c r="N27" s="330"/>
      <c r="O27" s="266">
        <f t="shared" si="0"/>
        <v>0</v>
      </c>
      <c r="P27" s="585"/>
      <c r="Q27" s="585"/>
      <c r="R27" s="585"/>
    </row>
    <row r="28" spans="1:18" s="23" customFormat="1" x14ac:dyDescent="0.25">
      <c r="A28" s="485"/>
      <c r="B28" s="587"/>
      <c r="C28" s="587"/>
      <c r="D28" s="586"/>
      <c r="E28" s="609"/>
      <c r="F28" s="589"/>
      <c r="G28" s="590"/>
      <c r="H28" s="585"/>
      <c r="I28" s="590"/>
      <c r="J28" s="585"/>
      <c r="K28" s="95"/>
      <c r="L28" s="95"/>
      <c r="M28" s="95"/>
      <c r="N28" s="330"/>
      <c r="O28" s="266">
        <f t="shared" si="0"/>
        <v>0</v>
      </c>
      <c r="P28" s="585"/>
      <c r="Q28" s="585"/>
      <c r="R28" s="585"/>
    </row>
    <row r="29" spans="1:18" s="23" customFormat="1" x14ac:dyDescent="0.25">
      <c r="A29" s="485">
        <v>4</v>
      </c>
      <c r="B29" s="587" t="s">
        <v>521</v>
      </c>
      <c r="C29" s="587" t="s">
        <v>733</v>
      </c>
      <c r="D29" s="586" t="s">
        <v>72</v>
      </c>
      <c r="E29" s="609">
        <v>9</v>
      </c>
      <c r="F29" s="589">
        <f>H29+J29+R29</f>
        <v>20.481261199999999</v>
      </c>
      <c r="G29" s="590">
        <v>3.58</v>
      </c>
      <c r="H29" s="585">
        <f>G29*$P$8/1000</f>
        <v>7.2023155999999995</v>
      </c>
      <c r="I29" s="590">
        <v>0.12</v>
      </c>
      <c r="J29" s="585">
        <f>I29*$P$9/1000</f>
        <v>0.3388176</v>
      </c>
      <c r="K29" s="113" t="s">
        <v>483</v>
      </c>
      <c r="L29" s="113" t="s">
        <v>72</v>
      </c>
      <c r="M29" s="146">
        <v>1</v>
      </c>
      <c r="N29" s="146">
        <v>12</v>
      </c>
      <c r="O29" s="266">
        <f t="shared" si="0"/>
        <v>12</v>
      </c>
      <c r="P29" s="585">
        <f>E29*F29</f>
        <v>184.3313508</v>
      </c>
      <c r="Q29" s="585">
        <f>SUM(O29:O32)</f>
        <v>12</v>
      </c>
      <c r="R29" s="585">
        <f>Q29*1.02*$R$14</f>
        <v>12.940128</v>
      </c>
    </row>
    <row r="30" spans="1:18" s="23" customFormat="1" x14ac:dyDescent="0.25">
      <c r="A30" s="485"/>
      <c r="B30" s="587"/>
      <c r="C30" s="587"/>
      <c r="D30" s="586"/>
      <c r="E30" s="609"/>
      <c r="F30" s="589"/>
      <c r="G30" s="590"/>
      <c r="H30" s="585"/>
      <c r="I30" s="590"/>
      <c r="J30" s="585"/>
      <c r="K30" s="95"/>
      <c r="L30" s="95"/>
      <c r="M30" s="95"/>
      <c r="N30" s="153"/>
      <c r="O30" s="266">
        <f t="shared" si="0"/>
        <v>0</v>
      </c>
      <c r="P30" s="585"/>
      <c r="Q30" s="585"/>
      <c r="R30" s="585"/>
    </row>
    <row r="31" spans="1:18" s="23" customFormat="1" x14ac:dyDescent="0.25">
      <c r="A31" s="485"/>
      <c r="B31" s="587"/>
      <c r="C31" s="587"/>
      <c r="D31" s="586"/>
      <c r="E31" s="609"/>
      <c r="F31" s="589"/>
      <c r="G31" s="590"/>
      <c r="H31" s="585"/>
      <c r="I31" s="590"/>
      <c r="J31" s="585"/>
      <c r="K31" s="95"/>
      <c r="L31" s="95"/>
      <c r="M31" s="97"/>
      <c r="N31" s="153"/>
      <c r="O31" s="266">
        <f t="shared" si="0"/>
        <v>0</v>
      </c>
      <c r="P31" s="585"/>
      <c r="Q31" s="585"/>
      <c r="R31" s="585"/>
    </row>
    <row r="32" spans="1:18" s="23" customFormat="1" x14ac:dyDescent="0.25">
      <c r="A32" s="485"/>
      <c r="B32" s="587"/>
      <c r="C32" s="587"/>
      <c r="D32" s="586"/>
      <c r="E32" s="609"/>
      <c r="F32" s="589"/>
      <c r="G32" s="590"/>
      <c r="H32" s="585"/>
      <c r="I32" s="590"/>
      <c r="J32" s="585"/>
      <c r="K32" s="95"/>
      <c r="L32" s="95"/>
      <c r="M32" s="95"/>
      <c r="N32" s="153"/>
      <c r="O32" s="266">
        <f t="shared" si="0"/>
        <v>0</v>
      </c>
      <c r="P32" s="585"/>
      <c r="Q32" s="585"/>
      <c r="R32" s="585"/>
    </row>
    <row r="33" spans="1:18" s="23" customFormat="1" x14ac:dyDescent="0.25">
      <c r="A33" s="485">
        <v>5</v>
      </c>
      <c r="B33" s="506" t="s">
        <v>747</v>
      </c>
      <c r="C33" s="506" t="s">
        <v>1744</v>
      </c>
      <c r="D33" s="485" t="s">
        <v>72</v>
      </c>
      <c r="E33" s="623">
        <v>1</v>
      </c>
      <c r="F33" s="577">
        <f>H33+J33+R33</f>
        <v>839.17449240000008</v>
      </c>
      <c r="G33" s="480">
        <v>17.399999999999999</v>
      </c>
      <c r="H33" s="576">
        <f>G33*$P$8/1000</f>
        <v>35.005668</v>
      </c>
      <c r="I33" s="480">
        <v>1.43</v>
      </c>
      <c r="J33" s="576">
        <f>I33*$P$9/1000</f>
        <v>4.0375763999999998</v>
      </c>
      <c r="K33" s="113" t="s">
        <v>1742</v>
      </c>
      <c r="L33" s="113" t="s">
        <v>72</v>
      </c>
      <c r="M33" s="322">
        <v>1</v>
      </c>
      <c r="N33" s="322">
        <v>742</v>
      </c>
      <c r="O33" s="266">
        <f t="shared" si="0"/>
        <v>742</v>
      </c>
      <c r="P33" s="576">
        <f>E33*F33</f>
        <v>839.17449240000008</v>
      </c>
      <c r="Q33" s="576">
        <f>SUM(O33:O36)</f>
        <v>742</v>
      </c>
      <c r="R33" s="576">
        <f>Q33*1.02*$R$14</f>
        <v>800.13124800000003</v>
      </c>
    </row>
    <row r="34" spans="1:18" s="23" customFormat="1" x14ac:dyDescent="0.25">
      <c r="A34" s="485"/>
      <c r="B34" s="506"/>
      <c r="C34" s="506"/>
      <c r="D34" s="485"/>
      <c r="E34" s="623"/>
      <c r="F34" s="577"/>
      <c r="G34" s="480"/>
      <c r="H34" s="576"/>
      <c r="I34" s="480"/>
      <c r="J34" s="576"/>
      <c r="K34" s="113"/>
      <c r="L34" s="113"/>
      <c r="M34" s="113"/>
      <c r="N34" s="322"/>
      <c r="O34" s="266">
        <f t="shared" si="0"/>
        <v>0</v>
      </c>
      <c r="P34" s="576"/>
      <c r="Q34" s="576"/>
      <c r="R34" s="576"/>
    </row>
    <row r="35" spans="1:18" s="23" customFormat="1" x14ac:dyDescent="0.25">
      <c r="A35" s="485"/>
      <c r="B35" s="506"/>
      <c r="C35" s="506"/>
      <c r="D35" s="485"/>
      <c r="E35" s="623"/>
      <c r="F35" s="577"/>
      <c r="G35" s="480"/>
      <c r="H35" s="576"/>
      <c r="I35" s="480"/>
      <c r="J35" s="576"/>
      <c r="K35" s="113"/>
      <c r="L35" s="113"/>
      <c r="M35" s="181"/>
      <c r="N35" s="322"/>
      <c r="O35" s="266">
        <f t="shared" si="0"/>
        <v>0</v>
      </c>
      <c r="P35" s="576"/>
      <c r="Q35" s="576"/>
      <c r="R35" s="576"/>
    </row>
    <row r="36" spans="1:18" s="23" customFormat="1" x14ac:dyDescent="0.25">
      <c r="A36" s="485"/>
      <c r="B36" s="506"/>
      <c r="C36" s="506"/>
      <c r="D36" s="485"/>
      <c r="E36" s="623"/>
      <c r="F36" s="577"/>
      <c r="G36" s="480"/>
      <c r="H36" s="576"/>
      <c r="I36" s="480"/>
      <c r="J36" s="576"/>
      <c r="K36" s="113"/>
      <c r="L36" s="113"/>
      <c r="M36" s="113"/>
      <c r="N36" s="322"/>
      <c r="O36" s="266">
        <f t="shared" si="0"/>
        <v>0</v>
      </c>
      <c r="P36" s="576"/>
      <c r="Q36" s="576"/>
      <c r="R36" s="576"/>
    </row>
    <row r="37" spans="1:18" s="23" customFormat="1" x14ac:dyDescent="0.25">
      <c r="A37" s="485">
        <v>6</v>
      </c>
      <c r="B37" s="506" t="s">
        <v>747</v>
      </c>
      <c r="C37" s="506" t="s">
        <v>1745</v>
      </c>
      <c r="D37" s="485" t="s">
        <v>72</v>
      </c>
      <c r="E37" s="623">
        <v>1</v>
      </c>
      <c r="F37" s="577">
        <f>H37+J37+R37</f>
        <v>777.70888439999999</v>
      </c>
      <c r="G37" s="480">
        <v>17.399999999999999</v>
      </c>
      <c r="H37" s="576">
        <f>G37*$P$8/1000</f>
        <v>35.005668</v>
      </c>
      <c r="I37" s="480">
        <v>1.43</v>
      </c>
      <c r="J37" s="576">
        <f>I37*$P$9/1000</f>
        <v>4.0375763999999998</v>
      </c>
      <c r="K37" s="113" t="s">
        <v>1742</v>
      </c>
      <c r="L37" s="113" t="s">
        <v>72</v>
      </c>
      <c r="M37" s="322">
        <v>1</v>
      </c>
      <c r="N37" s="322">
        <v>685</v>
      </c>
      <c r="O37" s="266">
        <f t="shared" si="0"/>
        <v>685</v>
      </c>
      <c r="P37" s="576">
        <f>E37*F37</f>
        <v>777.70888439999999</v>
      </c>
      <c r="Q37" s="576">
        <f>SUM(O37:O40)</f>
        <v>685</v>
      </c>
      <c r="R37" s="576">
        <f>Q37*1.02*$R$14</f>
        <v>738.66563999999994</v>
      </c>
    </row>
    <row r="38" spans="1:18" s="23" customFormat="1" x14ac:dyDescent="0.25">
      <c r="A38" s="485"/>
      <c r="B38" s="506"/>
      <c r="C38" s="506"/>
      <c r="D38" s="485"/>
      <c r="E38" s="623"/>
      <c r="F38" s="577"/>
      <c r="G38" s="480"/>
      <c r="H38" s="576"/>
      <c r="I38" s="480"/>
      <c r="J38" s="576"/>
      <c r="K38" s="113"/>
      <c r="L38" s="113"/>
      <c r="M38" s="113"/>
      <c r="N38" s="322"/>
      <c r="O38" s="266">
        <f t="shared" si="0"/>
        <v>0</v>
      </c>
      <c r="P38" s="576"/>
      <c r="Q38" s="576"/>
      <c r="R38" s="576"/>
    </row>
    <row r="39" spans="1:18" s="23" customFormat="1" x14ac:dyDescent="0.25">
      <c r="A39" s="485"/>
      <c r="B39" s="506"/>
      <c r="C39" s="506"/>
      <c r="D39" s="485"/>
      <c r="E39" s="623"/>
      <c r="F39" s="577"/>
      <c r="G39" s="480"/>
      <c r="H39" s="576"/>
      <c r="I39" s="480"/>
      <c r="J39" s="576"/>
      <c r="K39" s="113"/>
      <c r="L39" s="113"/>
      <c r="M39" s="181"/>
      <c r="N39" s="322"/>
      <c r="O39" s="266">
        <f t="shared" si="0"/>
        <v>0</v>
      </c>
      <c r="P39" s="576"/>
      <c r="Q39" s="576"/>
      <c r="R39" s="576"/>
    </row>
    <row r="40" spans="1:18" s="23" customFormat="1" x14ac:dyDescent="0.25">
      <c r="A40" s="485"/>
      <c r="B40" s="506"/>
      <c r="C40" s="506"/>
      <c r="D40" s="485"/>
      <c r="E40" s="623"/>
      <c r="F40" s="577"/>
      <c r="G40" s="480"/>
      <c r="H40" s="576"/>
      <c r="I40" s="480"/>
      <c r="J40" s="576"/>
      <c r="K40" s="113"/>
      <c r="L40" s="113"/>
      <c r="M40" s="113"/>
      <c r="N40" s="322"/>
      <c r="O40" s="266">
        <f t="shared" si="0"/>
        <v>0</v>
      </c>
      <c r="P40" s="576"/>
      <c r="Q40" s="576"/>
      <c r="R40" s="576"/>
    </row>
    <row r="41" spans="1:18" s="23" customFormat="1" x14ac:dyDescent="0.25">
      <c r="A41" s="485">
        <v>7</v>
      </c>
      <c r="B41" s="587" t="s">
        <v>1766</v>
      </c>
      <c r="C41" s="506" t="s">
        <v>1765</v>
      </c>
      <c r="D41" s="485" t="s">
        <v>72</v>
      </c>
      <c r="E41" s="623">
        <v>3</v>
      </c>
      <c r="F41" s="577">
        <f>H41+J41+R41</f>
        <v>56.428031799999992</v>
      </c>
      <c r="G41" s="480">
        <v>3.89</v>
      </c>
      <c r="H41" s="576">
        <f>G41*$P$8/1000</f>
        <v>7.8259797999999998</v>
      </c>
      <c r="I41" s="480">
        <v>0.6</v>
      </c>
      <c r="J41" s="576">
        <f>I41*$P$9/1000</f>
        <v>1.694088</v>
      </c>
      <c r="K41" s="113" t="s">
        <v>217</v>
      </c>
      <c r="L41" s="113" t="s">
        <v>72</v>
      </c>
      <c r="M41" s="322">
        <v>1</v>
      </c>
      <c r="N41" s="322">
        <v>43.5</v>
      </c>
      <c r="O41" s="266">
        <f t="shared" si="0"/>
        <v>43.5</v>
      </c>
      <c r="P41" s="576">
        <f>E41*F41</f>
        <v>169.28409539999998</v>
      </c>
      <c r="Q41" s="576">
        <f>SUM(O41:O44)</f>
        <v>43.5</v>
      </c>
      <c r="R41" s="576">
        <f>Q41*1.02*$R$14</f>
        <v>46.907963999999993</v>
      </c>
    </row>
    <row r="42" spans="1:18" s="23" customFormat="1" x14ac:dyDescent="0.25">
      <c r="A42" s="485"/>
      <c r="B42" s="587"/>
      <c r="C42" s="506"/>
      <c r="D42" s="485"/>
      <c r="E42" s="623"/>
      <c r="F42" s="577"/>
      <c r="G42" s="480"/>
      <c r="H42" s="576"/>
      <c r="I42" s="480"/>
      <c r="J42" s="576"/>
      <c r="K42" s="113"/>
      <c r="L42" s="113"/>
      <c r="M42" s="113"/>
      <c r="N42" s="322"/>
      <c r="O42" s="266">
        <f t="shared" si="0"/>
        <v>0</v>
      </c>
      <c r="P42" s="576"/>
      <c r="Q42" s="576"/>
      <c r="R42" s="576"/>
    </row>
    <row r="43" spans="1:18" s="23" customFormat="1" x14ac:dyDescent="0.25">
      <c r="A43" s="485"/>
      <c r="B43" s="587"/>
      <c r="C43" s="506"/>
      <c r="D43" s="485"/>
      <c r="E43" s="623"/>
      <c r="F43" s="577"/>
      <c r="G43" s="480"/>
      <c r="H43" s="576"/>
      <c r="I43" s="480"/>
      <c r="J43" s="576"/>
      <c r="K43" s="113"/>
      <c r="L43" s="113"/>
      <c r="M43" s="181"/>
      <c r="N43" s="322"/>
      <c r="O43" s="266">
        <f t="shared" si="0"/>
        <v>0</v>
      </c>
      <c r="P43" s="576"/>
      <c r="Q43" s="576"/>
      <c r="R43" s="576"/>
    </row>
    <row r="44" spans="1:18" s="23" customFormat="1" x14ac:dyDescent="0.25">
      <c r="A44" s="485"/>
      <c r="B44" s="587"/>
      <c r="C44" s="506"/>
      <c r="D44" s="485"/>
      <c r="E44" s="623"/>
      <c r="F44" s="577"/>
      <c r="G44" s="480"/>
      <c r="H44" s="576"/>
      <c r="I44" s="480"/>
      <c r="J44" s="576"/>
      <c r="K44" s="113"/>
      <c r="L44" s="113"/>
      <c r="M44" s="113"/>
      <c r="N44" s="322"/>
      <c r="O44" s="266">
        <f t="shared" si="0"/>
        <v>0</v>
      </c>
      <c r="P44" s="576"/>
      <c r="Q44" s="576"/>
      <c r="R44" s="576"/>
    </row>
    <row r="45" spans="1:18" s="23" customFormat="1" x14ac:dyDescent="0.25">
      <c r="A45" s="485">
        <v>8</v>
      </c>
      <c r="B45" s="587" t="s">
        <v>1761</v>
      </c>
      <c r="C45" s="587" t="s">
        <v>1746</v>
      </c>
      <c r="D45" s="586" t="s">
        <v>72</v>
      </c>
      <c r="E45" s="609">
        <v>2</v>
      </c>
      <c r="F45" s="589">
        <f>H45+J45+R45</f>
        <v>32.374063960000001</v>
      </c>
      <c r="G45" s="590">
        <v>1.22</v>
      </c>
      <c r="H45" s="585">
        <f>G45*$P$8/1000</f>
        <v>2.4544204000000001</v>
      </c>
      <c r="I45" s="590">
        <v>0.05</v>
      </c>
      <c r="J45" s="585">
        <f>I45*$P$9/1000</f>
        <v>0.14117399999999999</v>
      </c>
      <c r="K45" s="95" t="s">
        <v>1758</v>
      </c>
      <c r="L45" s="113" t="s">
        <v>72</v>
      </c>
      <c r="M45" s="322">
        <v>1</v>
      </c>
      <c r="N45" s="330">
        <v>26.3</v>
      </c>
      <c r="O45" s="266">
        <f t="shared" si="0"/>
        <v>26.3</v>
      </c>
      <c r="P45" s="585">
        <f>E45*F45</f>
        <v>64.748127920000002</v>
      </c>
      <c r="Q45" s="585">
        <f>SUM(O45:O48)</f>
        <v>26.3</v>
      </c>
      <c r="R45" s="585">
        <f>Q45*1.02*1.05*$R$14</f>
        <v>29.778469559999998</v>
      </c>
    </row>
    <row r="46" spans="1:18" s="23" customFormat="1" x14ac:dyDescent="0.25">
      <c r="A46" s="485"/>
      <c r="B46" s="587"/>
      <c r="C46" s="587"/>
      <c r="D46" s="586"/>
      <c r="E46" s="609"/>
      <c r="F46" s="589"/>
      <c r="G46" s="590"/>
      <c r="H46" s="585"/>
      <c r="I46" s="590"/>
      <c r="J46" s="585"/>
      <c r="K46" s="95"/>
      <c r="L46" s="95"/>
      <c r="M46" s="95"/>
      <c r="N46" s="330"/>
      <c r="O46" s="266">
        <f t="shared" si="0"/>
        <v>0</v>
      </c>
      <c r="P46" s="585"/>
      <c r="Q46" s="585"/>
      <c r="R46" s="585"/>
    </row>
    <row r="47" spans="1:18" s="23" customFormat="1" x14ac:dyDescent="0.25">
      <c r="A47" s="485"/>
      <c r="B47" s="587"/>
      <c r="C47" s="587"/>
      <c r="D47" s="586"/>
      <c r="E47" s="609"/>
      <c r="F47" s="589"/>
      <c r="G47" s="590"/>
      <c r="H47" s="585"/>
      <c r="I47" s="590"/>
      <c r="J47" s="585"/>
      <c r="K47" s="95"/>
      <c r="L47" s="95"/>
      <c r="M47" s="97"/>
      <c r="N47" s="330"/>
      <c r="O47" s="266">
        <f t="shared" si="0"/>
        <v>0</v>
      </c>
      <c r="P47" s="585"/>
      <c r="Q47" s="585"/>
      <c r="R47" s="585"/>
    </row>
    <row r="48" spans="1:18" s="23" customFormat="1" x14ac:dyDescent="0.25">
      <c r="A48" s="485"/>
      <c r="B48" s="587"/>
      <c r="C48" s="587"/>
      <c r="D48" s="586"/>
      <c r="E48" s="609"/>
      <c r="F48" s="589"/>
      <c r="G48" s="590"/>
      <c r="H48" s="585"/>
      <c r="I48" s="590"/>
      <c r="J48" s="585"/>
      <c r="K48" s="95"/>
      <c r="L48" s="95"/>
      <c r="M48" s="95"/>
      <c r="N48" s="330"/>
      <c r="O48" s="266">
        <f t="shared" si="0"/>
        <v>0</v>
      </c>
      <c r="P48" s="585"/>
      <c r="Q48" s="585"/>
      <c r="R48" s="585"/>
    </row>
    <row r="49" spans="1:18" s="23" customFormat="1" x14ac:dyDescent="0.25">
      <c r="A49" s="485">
        <v>9</v>
      </c>
      <c r="B49" s="587" t="s">
        <v>1762</v>
      </c>
      <c r="C49" s="587" t="s">
        <v>1757</v>
      </c>
      <c r="D49" s="586" t="s">
        <v>72</v>
      </c>
      <c r="E49" s="609">
        <v>2</v>
      </c>
      <c r="F49" s="589">
        <f>H49+J49+R49</f>
        <v>37.655371420000002</v>
      </c>
      <c r="G49" s="590">
        <v>1.1299999999999999</v>
      </c>
      <c r="H49" s="585">
        <f>G49*$P$8/1000</f>
        <v>2.2733565999999996</v>
      </c>
      <c r="I49" s="590">
        <v>0.16</v>
      </c>
      <c r="J49" s="585">
        <f>I49*$P$9/1000</f>
        <v>0.45175680000000001</v>
      </c>
      <c r="K49" s="95" t="s">
        <v>1759</v>
      </c>
      <c r="L49" s="113" t="s">
        <v>72</v>
      </c>
      <c r="M49" s="322">
        <v>1</v>
      </c>
      <c r="N49" s="330">
        <v>30.85</v>
      </c>
      <c r="O49" s="266">
        <f t="shared" si="0"/>
        <v>30.85</v>
      </c>
      <c r="P49" s="585">
        <f>E49*F49</f>
        <v>75.310742840000003</v>
      </c>
      <c r="Q49" s="585">
        <f>SUM(O49:O52)</f>
        <v>30.85</v>
      </c>
      <c r="R49" s="585">
        <f>Q49*1.02*1.05*$R$14</f>
        <v>34.930258020000004</v>
      </c>
    </row>
    <row r="50" spans="1:18" s="23" customFormat="1" x14ac:dyDescent="0.25">
      <c r="A50" s="485"/>
      <c r="B50" s="587"/>
      <c r="C50" s="587"/>
      <c r="D50" s="586"/>
      <c r="E50" s="609"/>
      <c r="F50" s="589"/>
      <c r="G50" s="590"/>
      <c r="H50" s="585"/>
      <c r="I50" s="590"/>
      <c r="J50" s="585"/>
      <c r="K50" s="95"/>
      <c r="L50" s="95"/>
      <c r="M50" s="95"/>
      <c r="N50" s="330"/>
      <c r="O50" s="266">
        <f t="shared" si="0"/>
        <v>0</v>
      </c>
      <c r="P50" s="585"/>
      <c r="Q50" s="585"/>
      <c r="R50" s="585"/>
    </row>
    <row r="51" spans="1:18" s="23" customFormat="1" x14ac:dyDescent="0.25">
      <c r="A51" s="485"/>
      <c r="B51" s="587"/>
      <c r="C51" s="587"/>
      <c r="D51" s="586"/>
      <c r="E51" s="609"/>
      <c r="F51" s="589"/>
      <c r="G51" s="590"/>
      <c r="H51" s="585"/>
      <c r="I51" s="590"/>
      <c r="J51" s="585"/>
      <c r="K51" s="95"/>
      <c r="L51" s="95"/>
      <c r="M51" s="97"/>
      <c r="N51" s="330"/>
      <c r="O51" s="266">
        <f t="shared" si="0"/>
        <v>0</v>
      </c>
      <c r="P51" s="585"/>
      <c r="Q51" s="585"/>
      <c r="R51" s="585"/>
    </row>
    <row r="52" spans="1:18" s="23" customFormat="1" x14ac:dyDescent="0.25">
      <c r="A52" s="485"/>
      <c r="B52" s="587"/>
      <c r="C52" s="587"/>
      <c r="D52" s="586"/>
      <c r="E52" s="609"/>
      <c r="F52" s="589"/>
      <c r="G52" s="590"/>
      <c r="H52" s="585"/>
      <c r="I52" s="590"/>
      <c r="J52" s="585"/>
      <c r="K52" s="95"/>
      <c r="L52" s="95"/>
      <c r="M52" s="95"/>
      <c r="N52" s="330"/>
      <c r="O52" s="266">
        <f t="shared" si="0"/>
        <v>0</v>
      </c>
      <c r="P52" s="585"/>
      <c r="Q52" s="585"/>
      <c r="R52" s="585"/>
    </row>
    <row r="53" spans="1:18" s="23" customFormat="1" x14ac:dyDescent="0.25">
      <c r="A53" s="485">
        <v>10</v>
      </c>
      <c r="B53" s="587" t="s">
        <v>1763</v>
      </c>
      <c r="C53" s="587" t="s">
        <v>1747</v>
      </c>
      <c r="D53" s="586" t="s">
        <v>72</v>
      </c>
      <c r="E53" s="609">
        <v>16</v>
      </c>
      <c r="F53" s="589">
        <f>H53+J53+R53</f>
        <v>37.691806399999997</v>
      </c>
      <c r="G53" s="590">
        <v>0.43</v>
      </c>
      <c r="H53" s="585">
        <f>G53*$P$8/1000</f>
        <v>0.86508259999999992</v>
      </c>
      <c r="I53" s="590">
        <v>0.01</v>
      </c>
      <c r="J53" s="585">
        <f>I53*$P$9/1000</f>
        <v>2.8234800000000001E-2</v>
      </c>
      <c r="K53" s="95" t="s">
        <v>1760</v>
      </c>
      <c r="L53" s="113" t="s">
        <v>72</v>
      </c>
      <c r="M53" s="322">
        <v>1</v>
      </c>
      <c r="N53" s="330">
        <v>32.5</v>
      </c>
      <c r="O53" s="266">
        <f t="shared" si="0"/>
        <v>32.5</v>
      </c>
      <c r="P53" s="585">
        <f>E53*F53</f>
        <v>603.06890239999996</v>
      </c>
      <c r="Q53" s="585">
        <f>SUM(O53:O56)</f>
        <v>32.5</v>
      </c>
      <c r="R53" s="585">
        <f>Q53*1.02*1.05*$R$14</f>
        <v>36.798488999999996</v>
      </c>
    </row>
    <row r="54" spans="1:18" s="23" customFormat="1" x14ac:dyDescent="0.25">
      <c r="A54" s="485"/>
      <c r="B54" s="587"/>
      <c r="C54" s="587"/>
      <c r="D54" s="586"/>
      <c r="E54" s="609"/>
      <c r="F54" s="589"/>
      <c r="G54" s="590"/>
      <c r="H54" s="585"/>
      <c r="I54" s="590"/>
      <c r="J54" s="585"/>
      <c r="K54" s="95"/>
      <c r="L54" s="95"/>
      <c r="M54" s="95"/>
      <c r="N54" s="330"/>
      <c r="O54" s="266">
        <f t="shared" si="0"/>
        <v>0</v>
      </c>
      <c r="P54" s="585"/>
      <c r="Q54" s="585"/>
      <c r="R54" s="585"/>
    </row>
    <row r="55" spans="1:18" s="23" customFormat="1" x14ac:dyDescent="0.25">
      <c r="A55" s="485"/>
      <c r="B55" s="587"/>
      <c r="C55" s="587"/>
      <c r="D55" s="586"/>
      <c r="E55" s="609"/>
      <c r="F55" s="589"/>
      <c r="G55" s="590"/>
      <c r="H55" s="585"/>
      <c r="I55" s="590"/>
      <c r="J55" s="585"/>
      <c r="K55" s="95"/>
      <c r="L55" s="95"/>
      <c r="M55" s="97"/>
      <c r="N55" s="330"/>
      <c r="O55" s="266">
        <f t="shared" si="0"/>
        <v>0</v>
      </c>
      <c r="P55" s="585"/>
      <c r="Q55" s="585"/>
      <c r="R55" s="585"/>
    </row>
    <row r="56" spans="1:18" s="23" customFormat="1" x14ac:dyDescent="0.25">
      <c r="A56" s="485"/>
      <c r="B56" s="587"/>
      <c r="C56" s="587"/>
      <c r="D56" s="586"/>
      <c r="E56" s="609"/>
      <c r="F56" s="589"/>
      <c r="G56" s="590"/>
      <c r="H56" s="585"/>
      <c r="I56" s="590"/>
      <c r="J56" s="585"/>
      <c r="K56" s="95"/>
      <c r="L56" s="95"/>
      <c r="M56" s="95"/>
      <c r="N56" s="330"/>
      <c r="O56" s="266">
        <f t="shared" si="0"/>
        <v>0</v>
      </c>
      <c r="P56" s="585"/>
      <c r="Q56" s="585"/>
      <c r="R56" s="585"/>
    </row>
    <row r="57" spans="1:18" s="23" customFormat="1" x14ac:dyDescent="0.25">
      <c r="A57" s="485">
        <v>11</v>
      </c>
      <c r="B57" s="587" t="s">
        <v>326</v>
      </c>
      <c r="C57" s="587" t="s">
        <v>1748</v>
      </c>
      <c r="D57" s="586" t="s">
        <v>72</v>
      </c>
      <c r="E57" s="609">
        <v>2</v>
      </c>
      <c r="F57" s="589">
        <f>H57+J57+R57</f>
        <v>17.889726960000001</v>
      </c>
      <c r="G57" s="590"/>
      <c r="H57" s="585">
        <f>G57*$P$8/1000</f>
        <v>0</v>
      </c>
      <c r="I57" s="590"/>
      <c r="J57" s="585">
        <f>I57*$P$9/1000</f>
        <v>0</v>
      </c>
      <c r="K57" s="95" t="s">
        <v>327</v>
      </c>
      <c r="L57" s="113" t="s">
        <v>72</v>
      </c>
      <c r="M57" s="322">
        <v>1</v>
      </c>
      <c r="N57" s="330">
        <v>15.8</v>
      </c>
      <c r="O57" s="266">
        <f t="shared" si="0"/>
        <v>15.8</v>
      </c>
      <c r="P57" s="585">
        <f>E57*F57</f>
        <v>35.779453920000002</v>
      </c>
      <c r="Q57" s="585">
        <f>SUM(O57:O60)</f>
        <v>15.8</v>
      </c>
      <c r="R57" s="585">
        <f>Q57*1.02*1.05*$R$14</f>
        <v>17.889726960000001</v>
      </c>
    </row>
    <row r="58" spans="1:18" s="23" customFormat="1" x14ac:dyDescent="0.25">
      <c r="A58" s="485"/>
      <c r="B58" s="587"/>
      <c r="C58" s="587"/>
      <c r="D58" s="586"/>
      <c r="E58" s="609"/>
      <c r="F58" s="589"/>
      <c r="G58" s="590"/>
      <c r="H58" s="585"/>
      <c r="I58" s="590"/>
      <c r="J58" s="585"/>
      <c r="K58" s="95"/>
      <c r="L58" s="95"/>
      <c r="M58" s="95"/>
      <c r="N58" s="330"/>
      <c r="O58" s="266">
        <f t="shared" si="0"/>
        <v>0</v>
      </c>
      <c r="P58" s="585"/>
      <c r="Q58" s="585"/>
      <c r="R58" s="585"/>
    </row>
    <row r="59" spans="1:18" s="23" customFormat="1" x14ac:dyDescent="0.25">
      <c r="A59" s="485"/>
      <c r="B59" s="587"/>
      <c r="C59" s="587"/>
      <c r="D59" s="586"/>
      <c r="E59" s="609"/>
      <c r="F59" s="589"/>
      <c r="G59" s="590"/>
      <c r="H59" s="585"/>
      <c r="I59" s="590"/>
      <c r="J59" s="585"/>
      <c r="K59" s="95"/>
      <c r="L59" s="95"/>
      <c r="M59" s="97"/>
      <c r="N59" s="330"/>
      <c r="O59" s="266">
        <f t="shared" si="0"/>
        <v>0</v>
      </c>
      <c r="P59" s="585"/>
      <c r="Q59" s="585"/>
      <c r="R59" s="585"/>
    </row>
    <row r="60" spans="1:18" s="23" customFormat="1" x14ac:dyDescent="0.25">
      <c r="A60" s="485"/>
      <c r="B60" s="587"/>
      <c r="C60" s="587"/>
      <c r="D60" s="586"/>
      <c r="E60" s="609"/>
      <c r="F60" s="589"/>
      <c r="G60" s="590"/>
      <c r="H60" s="585"/>
      <c r="I60" s="590"/>
      <c r="J60" s="585"/>
      <c r="K60" s="95"/>
      <c r="L60" s="95"/>
      <c r="M60" s="95"/>
      <c r="N60" s="330"/>
      <c r="O60" s="266">
        <f t="shared" si="0"/>
        <v>0</v>
      </c>
      <c r="P60" s="585"/>
      <c r="Q60" s="585"/>
      <c r="R60" s="585"/>
    </row>
    <row r="61" spans="1:18" s="23" customFormat="1" x14ac:dyDescent="0.25">
      <c r="A61" s="485">
        <v>12</v>
      </c>
      <c r="B61" s="587" t="s">
        <v>326</v>
      </c>
      <c r="C61" s="587" t="s">
        <v>1749</v>
      </c>
      <c r="D61" s="586" t="s">
        <v>72</v>
      </c>
      <c r="E61" s="609">
        <v>16</v>
      </c>
      <c r="F61" s="589">
        <f>H61+J61+R61</f>
        <v>17.116629</v>
      </c>
      <c r="G61" s="590">
        <v>0.84</v>
      </c>
      <c r="H61" s="585">
        <f>G61*$P$8/1000</f>
        <v>1.6899287999999999</v>
      </c>
      <c r="I61" s="590">
        <v>0.05</v>
      </c>
      <c r="J61" s="585">
        <f>I61*$P$9/1000</f>
        <v>0.14117399999999999</v>
      </c>
      <c r="K61" s="95" t="s">
        <v>327</v>
      </c>
      <c r="L61" s="95" t="s">
        <v>72</v>
      </c>
      <c r="M61" s="330">
        <v>1</v>
      </c>
      <c r="N61" s="330">
        <v>13.5</v>
      </c>
      <c r="O61" s="266">
        <f t="shared" si="0"/>
        <v>13.5</v>
      </c>
      <c r="P61" s="585">
        <f>E61*F61</f>
        <v>273.86606399999999</v>
      </c>
      <c r="Q61" s="585">
        <f>SUM(O61:O64)</f>
        <v>13.5</v>
      </c>
      <c r="R61" s="585">
        <f>Q61*1.02*1.05*$R$14</f>
        <v>15.2855262</v>
      </c>
    </row>
    <row r="62" spans="1:18" s="23" customFormat="1" x14ac:dyDescent="0.25">
      <c r="A62" s="485"/>
      <c r="B62" s="587"/>
      <c r="C62" s="587"/>
      <c r="D62" s="586"/>
      <c r="E62" s="609"/>
      <c r="F62" s="589"/>
      <c r="G62" s="590"/>
      <c r="H62" s="585"/>
      <c r="I62" s="590"/>
      <c r="J62" s="585"/>
      <c r="K62" s="95"/>
      <c r="L62" s="95"/>
      <c r="M62" s="95"/>
      <c r="N62" s="330"/>
      <c r="O62" s="266">
        <f t="shared" si="0"/>
        <v>0</v>
      </c>
      <c r="P62" s="585"/>
      <c r="Q62" s="585"/>
      <c r="R62" s="585"/>
    </row>
    <row r="63" spans="1:18" s="23" customFormat="1" x14ac:dyDescent="0.25">
      <c r="A63" s="485"/>
      <c r="B63" s="587"/>
      <c r="C63" s="587"/>
      <c r="D63" s="586"/>
      <c r="E63" s="609"/>
      <c r="F63" s="589"/>
      <c r="G63" s="590"/>
      <c r="H63" s="585"/>
      <c r="I63" s="590"/>
      <c r="J63" s="585"/>
      <c r="K63" s="95"/>
      <c r="L63" s="95"/>
      <c r="M63" s="97"/>
      <c r="N63" s="330"/>
      <c r="O63" s="266">
        <f t="shared" si="0"/>
        <v>0</v>
      </c>
      <c r="P63" s="585"/>
      <c r="Q63" s="585"/>
      <c r="R63" s="585"/>
    </row>
    <row r="64" spans="1:18" s="23" customFormat="1" x14ac:dyDescent="0.25">
      <c r="A64" s="485"/>
      <c r="B64" s="587"/>
      <c r="C64" s="587"/>
      <c r="D64" s="586"/>
      <c r="E64" s="609"/>
      <c r="F64" s="589"/>
      <c r="G64" s="590"/>
      <c r="H64" s="585"/>
      <c r="I64" s="590"/>
      <c r="J64" s="585"/>
      <c r="K64" s="95"/>
      <c r="L64" s="95"/>
      <c r="M64" s="95"/>
      <c r="N64" s="330"/>
      <c r="O64" s="266">
        <f t="shared" si="0"/>
        <v>0</v>
      </c>
      <c r="P64" s="585"/>
      <c r="Q64" s="585"/>
      <c r="R64" s="585"/>
    </row>
    <row r="65" spans="1:18" s="23" customFormat="1" x14ac:dyDescent="0.25">
      <c r="A65" s="485">
        <v>13</v>
      </c>
      <c r="B65" s="587" t="s">
        <v>326</v>
      </c>
      <c r="C65" s="587" t="s">
        <v>1750</v>
      </c>
      <c r="D65" s="586" t="s">
        <v>72</v>
      </c>
      <c r="E65" s="609">
        <v>27</v>
      </c>
      <c r="F65" s="589">
        <f>H65+J65+R65</f>
        <v>17.116629</v>
      </c>
      <c r="G65" s="590">
        <v>0.84</v>
      </c>
      <c r="H65" s="585">
        <f>G65*$P$8/1000</f>
        <v>1.6899287999999999</v>
      </c>
      <c r="I65" s="590">
        <v>0.05</v>
      </c>
      <c r="J65" s="585">
        <f>I65*$P$9/1000</f>
        <v>0.14117399999999999</v>
      </c>
      <c r="K65" s="95" t="s">
        <v>327</v>
      </c>
      <c r="L65" s="95" t="s">
        <v>72</v>
      </c>
      <c r="M65" s="330">
        <v>1</v>
      </c>
      <c r="N65" s="330">
        <v>13.5</v>
      </c>
      <c r="O65" s="266">
        <f t="shared" si="0"/>
        <v>13.5</v>
      </c>
      <c r="P65" s="585">
        <f>E65*F65</f>
        <v>462.14898299999999</v>
      </c>
      <c r="Q65" s="585">
        <f>SUM(O65:O68)</f>
        <v>13.5</v>
      </c>
      <c r="R65" s="585">
        <f>Q65*1.02*1.05*$R$14</f>
        <v>15.2855262</v>
      </c>
    </row>
    <row r="66" spans="1:18" s="23" customFormat="1" x14ac:dyDescent="0.25">
      <c r="A66" s="485"/>
      <c r="B66" s="587"/>
      <c r="C66" s="587"/>
      <c r="D66" s="586"/>
      <c r="E66" s="609"/>
      <c r="F66" s="589"/>
      <c r="G66" s="590"/>
      <c r="H66" s="585"/>
      <c r="I66" s="590"/>
      <c r="J66" s="585"/>
      <c r="K66" s="95"/>
      <c r="L66" s="95"/>
      <c r="M66" s="95"/>
      <c r="N66" s="330"/>
      <c r="O66" s="266">
        <f t="shared" si="0"/>
        <v>0</v>
      </c>
      <c r="P66" s="585"/>
      <c r="Q66" s="585"/>
      <c r="R66" s="585"/>
    </row>
    <row r="67" spans="1:18" s="23" customFormat="1" x14ac:dyDescent="0.25">
      <c r="A67" s="485"/>
      <c r="B67" s="587"/>
      <c r="C67" s="587"/>
      <c r="D67" s="586"/>
      <c r="E67" s="609"/>
      <c r="F67" s="589"/>
      <c r="G67" s="590"/>
      <c r="H67" s="585"/>
      <c r="I67" s="590"/>
      <c r="J67" s="585"/>
      <c r="K67" s="95"/>
      <c r="L67" s="95"/>
      <c r="M67" s="97"/>
      <c r="N67" s="330"/>
      <c r="O67" s="266">
        <f t="shared" si="0"/>
        <v>0</v>
      </c>
      <c r="P67" s="585"/>
      <c r="Q67" s="585"/>
      <c r="R67" s="585"/>
    </row>
    <row r="68" spans="1:18" s="23" customFormat="1" x14ac:dyDescent="0.25">
      <c r="A68" s="485"/>
      <c r="B68" s="587"/>
      <c r="C68" s="587"/>
      <c r="D68" s="586"/>
      <c r="E68" s="609"/>
      <c r="F68" s="589"/>
      <c r="G68" s="590"/>
      <c r="H68" s="585"/>
      <c r="I68" s="590"/>
      <c r="J68" s="585"/>
      <c r="K68" s="95"/>
      <c r="L68" s="95"/>
      <c r="M68" s="95"/>
      <c r="N68" s="330"/>
      <c r="O68" s="266">
        <f t="shared" si="0"/>
        <v>0</v>
      </c>
      <c r="P68" s="585"/>
      <c r="Q68" s="585"/>
      <c r="R68" s="585"/>
    </row>
    <row r="69" spans="1:18" s="23" customFormat="1" x14ac:dyDescent="0.25">
      <c r="A69" s="485">
        <v>14</v>
      </c>
      <c r="B69" s="587" t="s">
        <v>1795</v>
      </c>
      <c r="C69" s="506" t="s">
        <v>1751</v>
      </c>
      <c r="D69" s="485" t="s">
        <v>63</v>
      </c>
      <c r="E69" s="588">
        <v>27.5</v>
      </c>
      <c r="F69" s="589">
        <f>H69+J69+R69</f>
        <v>7.530991729928</v>
      </c>
      <c r="G69" s="590">
        <v>0.88</v>
      </c>
      <c r="H69" s="585">
        <f>G69*$P$8/1000</f>
        <v>1.7704016</v>
      </c>
      <c r="I69" s="590">
        <v>0.04</v>
      </c>
      <c r="J69" s="585">
        <f>I69*$P$9/1000</f>
        <v>0.1129392</v>
      </c>
      <c r="K69" s="95" t="s">
        <v>324</v>
      </c>
      <c r="L69" s="95" t="s">
        <v>63</v>
      </c>
      <c r="M69" s="330">
        <v>1</v>
      </c>
      <c r="N69" s="330">
        <v>4.5279999999999996</v>
      </c>
      <c r="O69" s="266">
        <f t="shared" si="0"/>
        <v>4.5279999999999996</v>
      </c>
      <c r="P69" s="585">
        <f>E69*F69</f>
        <v>207.10227257302</v>
      </c>
      <c r="Q69" s="585">
        <f>SUM(O69:O72)</f>
        <v>4.98794</v>
      </c>
      <c r="R69" s="585">
        <f>Q69*1.02*1.05*$R$14</f>
        <v>5.647650929928</v>
      </c>
    </row>
    <row r="70" spans="1:18" s="23" customFormat="1" x14ac:dyDescent="0.25">
      <c r="A70" s="485"/>
      <c r="B70" s="587"/>
      <c r="C70" s="506"/>
      <c r="D70" s="485"/>
      <c r="E70" s="588"/>
      <c r="F70" s="589"/>
      <c r="G70" s="590"/>
      <c r="H70" s="585"/>
      <c r="I70" s="590"/>
      <c r="J70" s="585"/>
      <c r="K70" s="95"/>
      <c r="L70" s="95"/>
      <c r="M70" s="95"/>
      <c r="N70" s="330"/>
      <c r="O70" s="266">
        <f t="shared" si="0"/>
        <v>0</v>
      </c>
      <c r="P70" s="585"/>
      <c r="Q70" s="585"/>
      <c r="R70" s="585"/>
    </row>
    <row r="71" spans="1:18" s="23" customFormat="1" x14ac:dyDescent="0.25">
      <c r="A71" s="485"/>
      <c r="B71" s="587"/>
      <c r="C71" s="506"/>
      <c r="D71" s="485"/>
      <c r="E71" s="588"/>
      <c r="F71" s="589"/>
      <c r="G71" s="590"/>
      <c r="H71" s="585"/>
      <c r="I71" s="590"/>
      <c r="J71" s="585"/>
      <c r="K71" s="95" t="s">
        <v>254</v>
      </c>
      <c r="L71" s="95" t="s">
        <v>75</v>
      </c>
      <c r="M71" s="104">
        <v>1.22</v>
      </c>
      <c r="N71" s="322">
        <v>0.377</v>
      </c>
      <c r="O71" s="266">
        <f t="shared" si="0"/>
        <v>0.45994000000000002</v>
      </c>
      <c r="P71" s="585"/>
      <c r="Q71" s="585"/>
      <c r="R71" s="585"/>
    </row>
    <row r="72" spans="1:18" s="23" customFormat="1" x14ac:dyDescent="0.25">
      <c r="A72" s="485"/>
      <c r="B72" s="587"/>
      <c r="C72" s="506"/>
      <c r="D72" s="485"/>
      <c r="E72" s="588"/>
      <c r="F72" s="589"/>
      <c r="G72" s="590"/>
      <c r="H72" s="585"/>
      <c r="I72" s="590"/>
      <c r="J72" s="585"/>
      <c r="K72" s="95"/>
      <c r="L72" s="95"/>
      <c r="M72" s="95"/>
      <c r="N72" s="330"/>
      <c r="O72" s="266">
        <f t="shared" si="0"/>
        <v>0</v>
      </c>
      <c r="P72" s="585"/>
      <c r="Q72" s="585"/>
      <c r="R72" s="585"/>
    </row>
    <row r="73" spans="1:18" s="23" customFormat="1" x14ac:dyDescent="0.25">
      <c r="A73" s="485">
        <v>15</v>
      </c>
      <c r="B73" s="587" t="s">
        <v>1795</v>
      </c>
      <c r="C73" s="506" t="s">
        <v>1752</v>
      </c>
      <c r="D73" s="485" t="s">
        <v>63</v>
      </c>
      <c r="E73" s="588">
        <v>27.5</v>
      </c>
      <c r="F73" s="589">
        <f>H73+J73+R73</f>
        <v>7.530991729928</v>
      </c>
      <c r="G73" s="590">
        <v>0.88</v>
      </c>
      <c r="H73" s="585">
        <f>G73*$P$8/1000</f>
        <v>1.7704016</v>
      </c>
      <c r="I73" s="590">
        <v>0.04</v>
      </c>
      <c r="J73" s="585">
        <f>I73*$P$9/1000</f>
        <v>0.1129392</v>
      </c>
      <c r="K73" s="95" t="s">
        <v>324</v>
      </c>
      <c r="L73" s="95" t="s">
        <v>63</v>
      </c>
      <c r="M73" s="330">
        <v>1</v>
      </c>
      <c r="N73" s="330">
        <v>4.5279999999999996</v>
      </c>
      <c r="O73" s="266">
        <f t="shared" si="0"/>
        <v>4.5279999999999996</v>
      </c>
      <c r="P73" s="585">
        <f>E73*F73</f>
        <v>207.10227257302</v>
      </c>
      <c r="Q73" s="585">
        <f>SUM(O73:O76)</f>
        <v>4.98794</v>
      </c>
      <c r="R73" s="585">
        <f>Q73*1.02*1.05*$R$14</f>
        <v>5.647650929928</v>
      </c>
    </row>
    <row r="74" spans="1:18" s="23" customFormat="1" x14ac:dyDescent="0.25">
      <c r="A74" s="485"/>
      <c r="B74" s="587"/>
      <c r="C74" s="506"/>
      <c r="D74" s="485"/>
      <c r="E74" s="588"/>
      <c r="F74" s="589"/>
      <c r="G74" s="590"/>
      <c r="H74" s="585"/>
      <c r="I74" s="590"/>
      <c r="J74" s="585"/>
      <c r="K74" s="95"/>
      <c r="L74" s="95"/>
      <c r="M74" s="95"/>
      <c r="N74" s="330"/>
      <c r="O74" s="266">
        <f t="shared" si="0"/>
        <v>0</v>
      </c>
      <c r="P74" s="585"/>
      <c r="Q74" s="585"/>
      <c r="R74" s="585"/>
    </row>
    <row r="75" spans="1:18" s="23" customFormat="1" x14ac:dyDescent="0.25">
      <c r="A75" s="485"/>
      <c r="B75" s="587"/>
      <c r="C75" s="506"/>
      <c r="D75" s="485"/>
      <c r="E75" s="588"/>
      <c r="F75" s="589"/>
      <c r="G75" s="590"/>
      <c r="H75" s="585"/>
      <c r="I75" s="590"/>
      <c r="J75" s="585"/>
      <c r="K75" s="95" t="s">
        <v>254</v>
      </c>
      <c r="L75" s="95" t="s">
        <v>75</v>
      </c>
      <c r="M75" s="104">
        <v>1.22</v>
      </c>
      <c r="N75" s="322">
        <v>0.377</v>
      </c>
      <c r="O75" s="266">
        <f t="shared" si="0"/>
        <v>0.45994000000000002</v>
      </c>
      <c r="P75" s="585"/>
      <c r="Q75" s="585"/>
      <c r="R75" s="585"/>
    </row>
    <row r="76" spans="1:18" s="23" customFormat="1" x14ac:dyDescent="0.25">
      <c r="A76" s="485"/>
      <c r="B76" s="587"/>
      <c r="C76" s="506"/>
      <c r="D76" s="485"/>
      <c r="E76" s="588"/>
      <c r="F76" s="589"/>
      <c r="G76" s="590"/>
      <c r="H76" s="585"/>
      <c r="I76" s="590"/>
      <c r="J76" s="585"/>
      <c r="K76" s="95"/>
      <c r="L76" s="95"/>
      <c r="M76" s="95"/>
      <c r="N76" s="330"/>
      <c r="O76" s="266">
        <f t="shared" si="0"/>
        <v>0</v>
      </c>
      <c r="P76" s="585"/>
      <c r="Q76" s="585"/>
      <c r="R76" s="585"/>
    </row>
    <row r="77" spans="1:18" s="23" customFormat="1" x14ac:dyDescent="0.25">
      <c r="A77" s="485">
        <v>16</v>
      </c>
      <c r="B77" s="587" t="s">
        <v>1796</v>
      </c>
      <c r="C77" s="506" t="s">
        <v>1753</v>
      </c>
      <c r="D77" s="485" t="s">
        <v>63</v>
      </c>
      <c r="E77" s="588">
        <v>27.5</v>
      </c>
      <c r="F77" s="589">
        <f>H77+J77+R77</f>
        <v>7.1085095299279999</v>
      </c>
      <c r="G77" s="590">
        <v>0.67</v>
      </c>
      <c r="H77" s="585">
        <f>G77*$P$8/1000</f>
        <v>1.3479194000000001</v>
      </c>
      <c r="I77" s="590">
        <v>0.04</v>
      </c>
      <c r="J77" s="585">
        <f>I77*$P$9/1000</f>
        <v>0.1129392</v>
      </c>
      <c r="K77" s="95" t="s">
        <v>324</v>
      </c>
      <c r="L77" s="95" t="s">
        <v>63</v>
      </c>
      <c r="M77" s="330">
        <v>1</v>
      </c>
      <c r="N77" s="330">
        <v>4.5279999999999996</v>
      </c>
      <c r="O77" s="266">
        <f t="shared" si="0"/>
        <v>4.5279999999999996</v>
      </c>
      <c r="P77" s="585">
        <f>E77*F77</f>
        <v>195.48401207301998</v>
      </c>
      <c r="Q77" s="585">
        <f>SUM(O77:O80)</f>
        <v>4.98794</v>
      </c>
      <c r="R77" s="585">
        <f>Q77*1.02*1.05*$R$14</f>
        <v>5.647650929928</v>
      </c>
    </row>
    <row r="78" spans="1:18" s="23" customFormat="1" x14ac:dyDescent="0.25">
      <c r="A78" s="485"/>
      <c r="B78" s="587"/>
      <c r="C78" s="506"/>
      <c r="D78" s="485"/>
      <c r="E78" s="588"/>
      <c r="F78" s="589"/>
      <c r="G78" s="590"/>
      <c r="H78" s="585"/>
      <c r="I78" s="590"/>
      <c r="J78" s="585"/>
      <c r="K78" s="95"/>
      <c r="L78" s="95"/>
      <c r="M78" s="95"/>
      <c r="N78" s="330"/>
      <c r="O78" s="266">
        <f t="shared" si="0"/>
        <v>0</v>
      </c>
      <c r="P78" s="585"/>
      <c r="Q78" s="585"/>
      <c r="R78" s="585"/>
    </row>
    <row r="79" spans="1:18" s="23" customFormat="1" x14ac:dyDescent="0.25">
      <c r="A79" s="485"/>
      <c r="B79" s="587"/>
      <c r="C79" s="506"/>
      <c r="D79" s="485"/>
      <c r="E79" s="588"/>
      <c r="F79" s="589"/>
      <c r="G79" s="590"/>
      <c r="H79" s="585"/>
      <c r="I79" s="590"/>
      <c r="J79" s="585"/>
      <c r="K79" s="95" t="s">
        <v>254</v>
      </c>
      <c r="L79" s="95" t="s">
        <v>75</v>
      </c>
      <c r="M79" s="104">
        <v>1.22</v>
      </c>
      <c r="N79" s="322">
        <v>0.377</v>
      </c>
      <c r="O79" s="266">
        <f t="shared" si="0"/>
        <v>0.45994000000000002</v>
      </c>
      <c r="P79" s="585"/>
      <c r="Q79" s="585"/>
      <c r="R79" s="585"/>
    </row>
    <row r="80" spans="1:18" s="23" customFormat="1" x14ac:dyDescent="0.25">
      <c r="A80" s="485"/>
      <c r="B80" s="587"/>
      <c r="C80" s="506"/>
      <c r="D80" s="485"/>
      <c r="E80" s="588"/>
      <c r="F80" s="589"/>
      <c r="G80" s="590"/>
      <c r="H80" s="585"/>
      <c r="I80" s="590"/>
      <c r="J80" s="585"/>
      <c r="K80" s="95"/>
      <c r="L80" s="95"/>
      <c r="M80" s="95"/>
      <c r="N80" s="330"/>
      <c r="O80" s="266">
        <f t="shared" si="0"/>
        <v>0</v>
      </c>
      <c r="P80" s="585"/>
      <c r="Q80" s="585"/>
      <c r="R80" s="585"/>
    </row>
    <row r="81" spans="1:18" s="23" customFormat="1" x14ac:dyDescent="0.25">
      <c r="A81" s="485">
        <v>17</v>
      </c>
      <c r="B81" s="587" t="s">
        <v>1796</v>
      </c>
      <c r="C81" s="506" t="s">
        <v>1754</v>
      </c>
      <c r="D81" s="485" t="s">
        <v>63</v>
      </c>
      <c r="E81" s="588">
        <v>27.5</v>
      </c>
      <c r="F81" s="589">
        <f>H81+J81+R81</f>
        <v>7.1085095299279999</v>
      </c>
      <c r="G81" s="590">
        <v>0.67</v>
      </c>
      <c r="H81" s="585">
        <f>G81*$P$8/1000</f>
        <v>1.3479194000000001</v>
      </c>
      <c r="I81" s="590">
        <v>0.04</v>
      </c>
      <c r="J81" s="585">
        <f>I81*$P$9/1000</f>
        <v>0.1129392</v>
      </c>
      <c r="K81" s="95" t="s">
        <v>324</v>
      </c>
      <c r="L81" s="95" t="s">
        <v>63</v>
      </c>
      <c r="M81" s="330">
        <v>1</v>
      </c>
      <c r="N81" s="330">
        <v>4.5279999999999996</v>
      </c>
      <c r="O81" s="266">
        <f t="shared" ref="O81:O112" si="1">M81*N81</f>
        <v>4.5279999999999996</v>
      </c>
      <c r="P81" s="585">
        <f>E81*F81</f>
        <v>195.48401207301998</v>
      </c>
      <c r="Q81" s="585">
        <f>SUM(O81:O84)</f>
        <v>4.98794</v>
      </c>
      <c r="R81" s="585">
        <f>Q81*1.02*1.05*$R$14</f>
        <v>5.647650929928</v>
      </c>
    </row>
    <row r="82" spans="1:18" s="23" customFormat="1" x14ac:dyDescent="0.25">
      <c r="A82" s="485"/>
      <c r="B82" s="587"/>
      <c r="C82" s="506"/>
      <c r="D82" s="485"/>
      <c r="E82" s="588"/>
      <c r="F82" s="589"/>
      <c r="G82" s="590"/>
      <c r="H82" s="585"/>
      <c r="I82" s="590"/>
      <c r="J82" s="585"/>
      <c r="K82" s="95"/>
      <c r="L82" s="95"/>
      <c r="M82" s="95"/>
      <c r="N82" s="330"/>
      <c r="O82" s="266">
        <f t="shared" si="1"/>
        <v>0</v>
      </c>
      <c r="P82" s="585"/>
      <c r="Q82" s="585"/>
      <c r="R82" s="585"/>
    </row>
    <row r="83" spans="1:18" s="23" customFormat="1" x14ac:dyDescent="0.25">
      <c r="A83" s="485"/>
      <c r="B83" s="587"/>
      <c r="C83" s="506"/>
      <c r="D83" s="485"/>
      <c r="E83" s="588"/>
      <c r="F83" s="589"/>
      <c r="G83" s="590"/>
      <c r="H83" s="585"/>
      <c r="I83" s="590"/>
      <c r="J83" s="585"/>
      <c r="K83" s="95" t="s">
        <v>254</v>
      </c>
      <c r="L83" s="95" t="s">
        <v>75</v>
      </c>
      <c r="M83" s="104">
        <v>1.22</v>
      </c>
      <c r="N83" s="322">
        <v>0.377</v>
      </c>
      <c r="O83" s="266">
        <f t="shared" si="1"/>
        <v>0.45994000000000002</v>
      </c>
      <c r="P83" s="585"/>
      <c r="Q83" s="585"/>
      <c r="R83" s="585"/>
    </row>
    <row r="84" spans="1:18" s="23" customFormat="1" x14ac:dyDescent="0.25">
      <c r="A84" s="485"/>
      <c r="B84" s="587"/>
      <c r="C84" s="506"/>
      <c r="D84" s="485"/>
      <c r="E84" s="588"/>
      <c r="F84" s="589"/>
      <c r="G84" s="590"/>
      <c r="H84" s="585"/>
      <c r="I84" s="590"/>
      <c r="J84" s="585"/>
      <c r="K84" s="95"/>
      <c r="L84" s="95"/>
      <c r="M84" s="95"/>
      <c r="N84" s="330"/>
      <c r="O84" s="266">
        <f t="shared" si="1"/>
        <v>0</v>
      </c>
      <c r="P84" s="585"/>
      <c r="Q84" s="585"/>
      <c r="R84" s="585"/>
    </row>
    <row r="85" spans="1:18" s="23" customFormat="1" x14ac:dyDescent="0.25">
      <c r="A85" s="485">
        <v>18</v>
      </c>
      <c r="B85" s="587" t="s">
        <v>745</v>
      </c>
      <c r="C85" s="587" t="s">
        <v>1755</v>
      </c>
      <c r="D85" s="586" t="s">
        <v>72</v>
      </c>
      <c r="E85" s="609">
        <v>12</v>
      </c>
      <c r="F85" s="589">
        <f>H85+J85+R85</f>
        <v>12.444698867999998</v>
      </c>
      <c r="G85" s="590">
        <v>2.2799999999999998</v>
      </c>
      <c r="H85" s="585">
        <f>G85*$P$8/1000</f>
        <v>4.5869495999999987</v>
      </c>
      <c r="I85" s="590">
        <v>0.02</v>
      </c>
      <c r="J85" s="585">
        <f>I85*$P$9/1000</f>
        <v>5.6469600000000002E-2</v>
      </c>
      <c r="K85" s="95" t="s">
        <v>325</v>
      </c>
      <c r="L85" s="95" t="s">
        <v>72</v>
      </c>
      <c r="M85" s="330">
        <v>1</v>
      </c>
      <c r="N85" s="330">
        <v>6.89</v>
      </c>
      <c r="O85" s="266">
        <f t="shared" si="1"/>
        <v>6.89</v>
      </c>
      <c r="P85" s="585">
        <f>E85*F85</f>
        <v>149.33638641599998</v>
      </c>
      <c r="Q85" s="585">
        <f>SUM(O85:O88)</f>
        <v>6.89</v>
      </c>
      <c r="R85" s="585">
        <f>Q85*1.02*1.05*$R$14</f>
        <v>7.8012796679999994</v>
      </c>
    </row>
    <row r="86" spans="1:18" s="23" customFormat="1" x14ac:dyDescent="0.25">
      <c r="A86" s="485"/>
      <c r="B86" s="587"/>
      <c r="C86" s="587"/>
      <c r="D86" s="586"/>
      <c r="E86" s="609"/>
      <c r="F86" s="589"/>
      <c r="G86" s="590"/>
      <c r="H86" s="585"/>
      <c r="I86" s="590"/>
      <c r="J86" s="585"/>
      <c r="K86" s="95"/>
      <c r="L86" s="95"/>
      <c r="M86" s="95"/>
      <c r="N86" s="330"/>
      <c r="O86" s="266">
        <f t="shared" si="1"/>
        <v>0</v>
      </c>
      <c r="P86" s="585"/>
      <c r="Q86" s="585"/>
      <c r="R86" s="585"/>
    </row>
    <row r="87" spans="1:18" s="23" customFormat="1" x14ac:dyDescent="0.25">
      <c r="A87" s="485"/>
      <c r="B87" s="587"/>
      <c r="C87" s="587"/>
      <c r="D87" s="586"/>
      <c r="E87" s="609"/>
      <c r="F87" s="589"/>
      <c r="G87" s="590"/>
      <c r="H87" s="585"/>
      <c r="I87" s="590"/>
      <c r="J87" s="585"/>
      <c r="K87" s="95"/>
      <c r="L87" s="95"/>
      <c r="M87" s="97"/>
      <c r="N87" s="330"/>
      <c r="O87" s="266">
        <f t="shared" si="1"/>
        <v>0</v>
      </c>
      <c r="P87" s="585"/>
      <c r="Q87" s="585"/>
      <c r="R87" s="585"/>
    </row>
    <row r="88" spans="1:18" s="23" customFormat="1" x14ac:dyDescent="0.25">
      <c r="A88" s="485"/>
      <c r="B88" s="587"/>
      <c r="C88" s="587"/>
      <c r="D88" s="586"/>
      <c r="E88" s="609"/>
      <c r="F88" s="589"/>
      <c r="G88" s="590"/>
      <c r="H88" s="585"/>
      <c r="I88" s="590"/>
      <c r="J88" s="585"/>
      <c r="K88" s="95"/>
      <c r="L88" s="95"/>
      <c r="M88" s="95"/>
      <c r="N88" s="330"/>
      <c r="O88" s="266">
        <f t="shared" si="1"/>
        <v>0</v>
      </c>
      <c r="P88" s="585"/>
      <c r="Q88" s="585"/>
      <c r="R88" s="585"/>
    </row>
    <row r="89" spans="1:18" s="23" customFormat="1" ht="12.75" customHeight="1" x14ac:dyDescent="0.25">
      <c r="A89" s="485">
        <v>19</v>
      </c>
      <c r="B89" s="587" t="s">
        <v>745</v>
      </c>
      <c r="C89" s="587" t="s">
        <v>1756</v>
      </c>
      <c r="D89" s="586" t="s">
        <v>72</v>
      </c>
      <c r="E89" s="609">
        <v>3</v>
      </c>
      <c r="F89" s="589">
        <f>H89+J89+R89</f>
        <v>16.192483439999997</v>
      </c>
      <c r="G89" s="590">
        <v>2.2799999999999998</v>
      </c>
      <c r="H89" s="585">
        <f>G89*$P$8/1000</f>
        <v>4.5869495999999987</v>
      </c>
      <c r="I89" s="590">
        <v>0.02</v>
      </c>
      <c r="J89" s="585">
        <f>I89*$P$9/1000</f>
        <v>5.6469600000000002E-2</v>
      </c>
      <c r="K89" s="95" t="s">
        <v>325</v>
      </c>
      <c r="L89" s="95" t="s">
        <v>72</v>
      </c>
      <c r="M89" s="330">
        <v>1</v>
      </c>
      <c r="N89" s="330">
        <v>10.199999999999999</v>
      </c>
      <c r="O89" s="266">
        <f t="shared" si="1"/>
        <v>10.199999999999999</v>
      </c>
      <c r="P89" s="585">
        <f>E89*F89</f>
        <v>48.57745031999999</v>
      </c>
      <c r="Q89" s="585">
        <f>SUM(O89:O92)</f>
        <v>10.199999999999999</v>
      </c>
      <c r="R89" s="585">
        <f>Q89*1.02*1.05*$R$14</f>
        <v>11.54906424</v>
      </c>
    </row>
    <row r="90" spans="1:18" s="23" customFormat="1" x14ac:dyDescent="0.25">
      <c r="A90" s="485"/>
      <c r="B90" s="587"/>
      <c r="C90" s="587"/>
      <c r="D90" s="586"/>
      <c r="E90" s="609"/>
      <c r="F90" s="589"/>
      <c r="G90" s="590"/>
      <c r="H90" s="585"/>
      <c r="I90" s="590"/>
      <c r="J90" s="585"/>
      <c r="K90" s="95"/>
      <c r="L90" s="95"/>
      <c r="M90" s="95"/>
      <c r="N90" s="330"/>
      <c r="O90" s="266">
        <f t="shared" si="1"/>
        <v>0</v>
      </c>
      <c r="P90" s="585"/>
      <c r="Q90" s="585"/>
      <c r="R90" s="585"/>
    </row>
    <row r="91" spans="1:18" s="23" customFormat="1" x14ac:dyDescent="0.25">
      <c r="A91" s="485"/>
      <c r="B91" s="587"/>
      <c r="C91" s="587"/>
      <c r="D91" s="586"/>
      <c r="E91" s="609"/>
      <c r="F91" s="589"/>
      <c r="G91" s="590"/>
      <c r="H91" s="585"/>
      <c r="I91" s="590"/>
      <c r="J91" s="585"/>
      <c r="K91" s="95"/>
      <c r="L91" s="95"/>
      <c r="M91" s="97"/>
      <c r="N91" s="330"/>
      <c r="O91" s="266">
        <f t="shared" si="1"/>
        <v>0</v>
      </c>
      <c r="P91" s="585"/>
      <c r="Q91" s="585"/>
      <c r="R91" s="585"/>
    </row>
    <row r="92" spans="1:18" s="23" customFormat="1" x14ac:dyDescent="0.25">
      <c r="A92" s="485"/>
      <c r="B92" s="587"/>
      <c r="C92" s="587"/>
      <c r="D92" s="586"/>
      <c r="E92" s="609"/>
      <c r="F92" s="589"/>
      <c r="G92" s="590"/>
      <c r="H92" s="585"/>
      <c r="I92" s="590"/>
      <c r="J92" s="585"/>
      <c r="K92" s="95"/>
      <c r="L92" s="95"/>
      <c r="M92" s="95"/>
      <c r="N92" s="330"/>
      <c r="O92" s="266">
        <f t="shared" si="1"/>
        <v>0</v>
      </c>
      <c r="P92" s="585"/>
      <c r="Q92" s="585"/>
      <c r="R92" s="585"/>
    </row>
    <row r="93" spans="1:18" s="23" customFormat="1" x14ac:dyDescent="0.25">
      <c r="A93" s="485">
        <v>20</v>
      </c>
      <c r="B93" s="587" t="s">
        <v>371</v>
      </c>
      <c r="C93" s="587" t="s">
        <v>1668</v>
      </c>
      <c r="D93" s="586" t="s">
        <v>72</v>
      </c>
      <c r="E93" s="609">
        <v>8</v>
      </c>
      <c r="F93" s="589">
        <f>H93+J93+R93</f>
        <v>2.5970904799999999</v>
      </c>
      <c r="G93" s="590">
        <v>0.59199999999999997</v>
      </c>
      <c r="H93" s="585">
        <f>G93*$P$8/1000</f>
        <v>1.1909974399999999</v>
      </c>
      <c r="I93" s="590">
        <v>0.498</v>
      </c>
      <c r="J93" s="585">
        <f>I93*$P$9/1000</f>
        <v>1.40609304</v>
      </c>
      <c r="K93" s="95"/>
      <c r="L93" s="95"/>
      <c r="M93" s="153"/>
      <c r="N93" s="153"/>
      <c r="O93" s="266">
        <f t="shared" si="1"/>
        <v>0</v>
      </c>
      <c r="P93" s="585">
        <f>E93*F93</f>
        <v>20.776723839999999</v>
      </c>
      <c r="Q93" s="585">
        <f>SUM(O93:O96)</f>
        <v>0</v>
      </c>
      <c r="R93" s="585">
        <f>Q93*1.02*1.05*$R$14</f>
        <v>0</v>
      </c>
    </row>
    <row r="94" spans="1:18" s="23" customFormat="1" x14ac:dyDescent="0.25">
      <c r="A94" s="485"/>
      <c r="B94" s="587"/>
      <c r="C94" s="587"/>
      <c r="D94" s="586"/>
      <c r="E94" s="609"/>
      <c r="F94" s="589"/>
      <c r="G94" s="590"/>
      <c r="H94" s="585"/>
      <c r="I94" s="590"/>
      <c r="J94" s="585"/>
      <c r="K94" s="95"/>
      <c r="L94" s="95"/>
      <c r="M94" s="95"/>
      <c r="N94" s="153"/>
      <c r="O94" s="266">
        <f t="shared" si="1"/>
        <v>0</v>
      </c>
      <c r="P94" s="585"/>
      <c r="Q94" s="585"/>
      <c r="R94" s="585"/>
    </row>
    <row r="95" spans="1:18" s="23" customFormat="1" x14ac:dyDescent="0.25">
      <c r="A95" s="485"/>
      <c r="B95" s="587"/>
      <c r="C95" s="587"/>
      <c r="D95" s="586"/>
      <c r="E95" s="609"/>
      <c r="F95" s="589"/>
      <c r="G95" s="590"/>
      <c r="H95" s="585"/>
      <c r="I95" s="590"/>
      <c r="J95" s="585"/>
      <c r="K95" s="95"/>
      <c r="L95" s="95"/>
      <c r="M95" s="97"/>
      <c r="N95" s="153"/>
      <c r="O95" s="266">
        <f t="shared" si="1"/>
        <v>0</v>
      </c>
      <c r="P95" s="585"/>
      <c r="Q95" s="585"/>
      <c r="R95" s="585"/>
    </row>
    <row r="96" spans="1:18" s="23" customFormat="1" x14ac:dyDescent="0.25">
      <c r="A96" s="485"/>
      <c r="B96" s="587"/>
      <c r="C96" s="587"/>
      <c r="D96" s="586"/>
      <c r="E96" s="609"/>
      <c r="F96" s="589"/>
      <c r="G96" s="590"/>
      <c r="H96" s="585"/>
      <c r="I96" s="590"/>
      <c r="J96" s="585"/>
      <c r="K96" s="95"/>
      <c r="L96" s="95"/>
      <c r="M96" s="95"/>
      <c r="N96" s="153"/>
      <c r="O96" s="266">
        <f t="shared" si="1"/>
        <v>0</v>
      </c>
      <c r="P96" s="585"/>
      <c r="Q96" s="585"/>
      <c r="R96" s="585"/>
    </row>
    <row r="97" spans="1:18" s="23" customFormat="1" x14ac:dyDescent="0.25">
      <c r="A97" s="485">
        <v>21</v>
      </c>
      <c r="B97" s="587" t="s">
        <v>371</v>
      </c>
      <c r="C97" s="587" t="s">
        <v>1669</v>
      </c>
      <c r="D97" s="586" t="s">
        <v>72</v>
      </c>
      <c r="E97" s="609">
        <v>16</v>
      </c>
      <c r="F97" s="589">
        <f>H97+J97+R97</f>
        <v>2.5970904799999999</v>
      </c>
      <c r="G97" s="590">
        <v>0.59199999999999997</v>
      </c>
      <c r="H97" s="585">
        <f>G97*$P$8/1000</f>
        <v>1.1909974399999999</v>
      </c>
      <c r="I97" s="590">
        <v>0.498</v>
      </c>
      <c r="J97" s="585">
        <f>I97*$P$9/1000</f>
        <v>1.40609304</v>
      </c>
      <c r="K97" s="95"/>
      <c r="L97" s="95"/>
      <c r="M97" s="153"/>
      <c r="N97" s="153"/>
      <c r="O97" s="266">
        <f t="shared" si="1"/>
        <v>0</v>
      </c>
      <c r="P97" s="585">
        <f>E97*F97</f>
        <v>41.553447679999998</v>
      </c>
      <c r="Q97" s="585">
        <f>SUM(O97:O100)</f>
        <v>0</v>
      </c>
      <c r="R97" s="585">
        <f>Q97*1.02*1.05*$R$14</f>
        <v>0</v>
      </c>
    </row>
    <row r="98" spans="1:18" s="23" customFormat="1" x14ac:dyDescent="0.25">
      <c r="A98" s="485"/>
      <c r="B98" s="587"/>
      <c r="C98" s="587"/>
      <c r="D98" s="586"/>
      <c r="E98" s="609"/>
      <c r="F98" s="589"/>
      <c r="G98" s="590"/>
      <c r="H98" s="585"/>
      <c r="I98" s="590"/>
      <c r="J98" s="585"/>
      <c r="K98" s="95"/>
      <c r="L98" s="95"/>
      <c r="M98" s="95"/>
      <c r="N98" s="153"/>
      <c r="O98" s="266">
        <f t="shared" si="1"/>
        <v>0</v>
      </c>
      <c r="P98" s="585"/>
      <c r="Q98" s="585"/>
      <c r="R98" s="585"/>
    </row>
    <row r="99" spans="1:18" s="23" customFormat="1" x14ac:dyDescent="0.25">
      <c r="A99" s="485"/>
      <c r="B99" s="587"/>
      <c r="C99" s="587"/>
      <c r="D99" s="586"/>
      <c r="E99" s="609"/>
      <c r="F99" s="589"/>
      <c r="G99" s="590"/>
      <c r="H99" s="585"/>
      <c r="I99" s="590"/>
      <c r="J99" s="585"/>
      <c r="K99" s="95"/>
      <c r="L99" s="95"/>
      <c r="M99" s="97"/>
      <c r="N99" s="153"/>
      <c r="O99" s="266">
        <f t="shared" si="1"/>
        <v>0</v>
      </c>
      <c r="P99" s="585"/>
      <c r="Q99" s="585"/>
      <c r="R99" s="585"/>
    </row>
    <row r="100" spans="1:18" s="23" customFormat="1" x14ac:dyDescent="0.25">
      <c r="A100" s="485"/>
      <c r="B100" s="587"/>
      <c r="C100" s="587"/>
      <c r="D100" s="586"/>
      <c r="E100" s="609"/>
      <c r="F100" s="589"/>
      <c r="G100" s="590"/>
      <c r="H100" s="585"/>
      <c r="I100" s="590"/>
      <c r="J100" s="585"/>
      <c r="K100" s="95"/>
      <c r="L100" s="95"/>
      <c r="M100" s="95"/>
      <c r="N100" s="153"/>
      <c r="O100" s="266">
        <f t="shared" si="1"/>
        <v>0</v>
      </c>
      <c r="P100" s="585"/>
      <c r="Q100" s="585"/>
      <c r="R100" s="585"/>
    </row>
    <row r="101" spans="1:18" s="23" customFormat="1" x14ac:dyDescent="0.25">
      <c r="A101" s="485">
        <v>22</v>
      </c>
      <c r="B101" s="587" t="s">
        <v>371</v>
      </c>
      <c r="C101" s="587" t="s">
        <v>739</v>
      </c>
      <c r="D101" s="586" t="s">
        <v>72</v>
      </c>
      <c r="E101" s="609">
        <v>14</v>
      </c>
      <c r="F101" s="589">
        <f>H101+J101+R101</f>
        <v>2.5970904799999999</v>
      </c>
      <c r="G101" s="590">
        <v>0.59199999999999997</v>
      </c>
      <c r="H101" s="585">
        <f>G101*$P$8/1000</f>
        <v>1.1909974399999999</v>
      </c>
      <c r="I101" s="590">
        <v>0.498</v>
      </c>
      <c r="J101" s="585">
        <f>I101*$P$9/1000</f>
        <v>1.40609304</v>
      </c>
      <c r="K101" s="95"/>
      <c r="L101" s="95"/>
      <c r="M101" s="153"/>
      <c r="N101" s="153"/>
      <c r="O101" s="266">
        <f t="shared" si="1"/>
        <v>0</v>
      </c>
      <c r="P101" s="585">
        <f>E101*F101</f>
        <v>36.359266720000001</v>
      </c>
      <c r="Q101" s="585">
        <f>SUM(O101:O104)</f>
        <v>0</v>
      </c>
      <c r="R101" s="585">
        <f>Q101*1.02*1.05*$R$14</f>
        <v>0</v>
      </c>
    </row>
    <row r="102" spans="1:18" s="23" customFormat="1" x14ac:dyDescent="0.25">
      <c r="A102" s="485"/>
      <c r="B102" s="587"/>
      <c r="C102" s="587"/>
      <c r="D102" s="586"/>
      <c r="E102" s="609"/>
      <c r="F102" s="589"/>
      <c r="G102" s="590"/>
      <c r="H102" s="585"/>
      <c r="I102" s="590"/>
      <c r="J102" s="585"/>
      <c r="K102" s="95"/>
      <c r="L102" s="95"/>
      <c r="M102" s="95"/>
      <c r="N102" s="153"/>
      <c r="O102" s="266">
        <f t="shared" si="1"/>
        <v>0</v>
      </c>
      <c r="P102" s="585"/>
      <c r="Q102" s="585"/>
      <c r="R102" s="585"/>
    </row>
    <row r="103" spans="1:18" s="23" customFormat="1" x14ac:dyDescent="0.25">
      <c r="A103" s="485"/>
      <c r="B103" s="587"/>
      <c r="C103" s="587"/>
      <c r="D103" s="586"/>
      <c r="E103" s="609"/>
      <c r="F103" s="589"/>
      <c r="G103" s="590"/>
      <c r="H103" s="585"/>
      <c r="I103" s="590"/>
      <c r="J103" s="585"/>
      <c r="K103" s="95"/>
      <c r="L103" s="95"/>
      <c r="M103" s="97"/>
      <c r="N103" s="153"/>
      <c r="O103" s="266">
        <f t="shared" si="1"/>
        <v>0</v>
      </c>
      <c r="P103" s="585"/>
      <c r="Q103" s="585"/>
      <c r="R103" s="585"/>
    </row>
    <row r="104" spans="1:18" s="23" customFormat="1" x14ac:dyDescent="0.25">
      <c r="A104" s="485"/>
      <c r="B104" s="587"/>
      <c r="C104" s="587"/>
      <c r="D104" s="586"/>
      <c r="E104" s="609"/>
      <c r="F104" s="589"/>
      <c r="G104" s="590"/>
      <c r="H104" s="585"/>
      <c r="I104" s="590"/>
      <c r="J104" s="585"/>
      <c r="K104" s="95"/>
      <c r="L104" s="95"/>
      <c r="M104" s="95"/>
      <c r="N104" s="153"/>
      <c r="O104" s="266">
        <f t="shared" si="1"/>
        <v>0</v>
      </c>
      <c r="P104" s="585"/>
      <c r="Q104" s="585"/>
      <c r="R104" s="585"/>
    </row>
    <row r="105" spans="1:18" s="23" customFormat="1" x14ac:dyDescent="0.25">
      <c r="A105" s="485">
        <v>23</v>
      </c>
      <c r="B105" s="568" t="s">
        <v>523</v>
      </c>
      <c r="C105" s="568" t="s">
        <v>519</v>
      </c>
      <c r="D105" s="393" t="s">
        <v>77</v>
      </c>
      <c r="E105" s="446">
        <v>1.3</v>
      </c>
      <c r="F105" s="436">
        <f>H105+J105+R105</f>
        <v>35.385356437199995</v>
      </c>
      <c r="G105" s="622">
        <v>8.3699999999999992</v>
      </c>
      <c r="H105" s="419">
        <f>G105*$P$8/1000</f>
        <v>16.838933399999998</v>
      </c>
      <c r="I105" s="622">
        <v>0.16</v>
      </c>
      <c r="J105" s="419">
        <f>I105*$P$9/1000</f>
        <v>0.45175680000000001</v>
      </c>
      <c r="K105" s="139" t="s">
        <v>524</v>
      </c>
      <c r="L105" s="139" t="s">
        <v>79</v>
      </c>
      <c r="M105" s="139">
        <v>1.339</v>
      </c>
      <c r="N105" s="144">
        <v>9</v>
      </c>
      <c r="O105" s="266">
        <f t="shared" si="1"/>
        <v>12.051</v>
      </c>
      <c r="P105" s="419">
        <f>E105*F105</f>
        <v>46.000963368359997</v>
      </c>
      <c r="Q105" s="419">
        <f>SUM(O105:O108)</f>
        <v>15.981</v>
      </c>
      <c r="R105" s="419">
        <f>Q105*1.02*1.05*$R$14</f>
        <v>18.094666237199998</v>
      </c>
    </row>
    <row r="106" spans="1:18" s="23" customFormat="1" x14ac:dyDescent="0.25">
      <c r="A106" s="485"/>
      <c r="B106" s="568"/>
      <c r="C106" s="568"/>
      <c r="D106" s="394"/>
      <c r="E106" s="446"/>
      <c r="F106" s="436"/>
      <c r="G106" s="622"/>
      <c r="H106" s="419"/>
      <c r="I106" s="622"/>
      <c r="J106" s="419"/>
      <c r="K106" s="139" t="s">
        <v>525</v>
      </c>
      <c r="L106" s="139" t="s">
        <v>75</v>
      </c>
      <c r="M106" s="139">
        <v>10</v>
      </c>
      <c r="N106" s="144">
        <v>0.35</v>
      </c>
      <c r="O106" s="266">
        <f t="shared" si="1"/>
        <v>3.5</v>
      </c>
      <c r="P106" s="419"/>
      <c r="Q106" s="419"/>
      <c r="R106" s="419"/>
    </row>
    <row r="107" spans="1:18" s="23" customFormat="1" x14ac:dyDescent="0.25">
      <c r="A107" s="485"/>
      <c r="B107" s="568"/>
      <c r="C107" s="568"/>
      <c r="D107" s="394"/>
      <c r="E107" s="446"/>
      <c r="F107" s="436"/>
      <c r="G107" s="622"/>
      <c r="H107" s="419"/>
      <c r="I107" s="622"/>
      <c r="J107" s="419"/>
      <c r="K107" s="139" t="s">
        <v>526</v>
      </c>
      <c r="L107" s="139" t="s">
        <v>75</v>
      </c>
      <c r="M107" s="139">
        <v>1</v>
      </c>
      <c r="N107" s="144">
        <v>0.43</v>
      </c>
      <c r="O107" s="266">
        <f t="shared" si="1"/>
        <v>0.43</v>
      </c>
      <c r="P107" s="419"/>
      <c r="Q107" s="419"/>
      <c r="R107" s="419"/>
    </row>
    <row r="108" spans="1:18" s="23" customFormat="1" x14ac:dyDescent="0.25">
      <c r="A108" s="485"/>
      <c r="B108" s="568"/>
      <c r="C108" s="568"/>
      <c r="D108" s="395"/>
      <c r="E108" s="446"/>
      <c r="F108" s="436"/>
      <c r="G108" s="622"/>
      <c r="H108" s="419"/>
      <c r="I108" s="622"/>
      <c r="J108" s="419"/>
      <c r="K108" s="139"/>
      <c r="L108" s="139"/>
      <c r="M108" s="139"/>
      <c r="N108" s="144"/>
      <c r="O108" s="266">
        <f t="shared" si="1"/>
        <v>0</v>
      </c>
      <c r="P108" s="419"/>
      <c r="Q108" s="419"/>
      <c r="R108" s="419"/>
    </row>
    <row r="109" spans="1:18" s="23" customFormat="1" x14ac:dyDescent="0.25">
      <c r="A109" s="485">
        <v>24</v>
      </c>
      <c r="B109" s="568" t="s">
        <v>253</v>
      </c>
      <c r="C109" s="568" t="s">
        <v>520</v>
      </c>
      <c r="D109" s="566" t="s">
        <v>75</v>
      </c>
      <c r="E109" s="446">
        <v>62</v>
      </c>
      <c r="F109" s="436">
        <f>H109+J109+R109</f>
        <v>0.58861350800000012</v>
      </c>
      <c r="G109" s="622">
        <v>6.0999999999999999E-2</v>
      </c>
      <c r="H109" s="419">
        <f>G109*$P$8/1000</f>
        <v>0.12272102</v>
      </c>
      <c r="I109" s="622">
        <v>4.5999999999999999E-3</v>
      </c>
      <c r="J109" s="419">
        <f>I109*$P$9/1000</f>
        <v>1.2988008000000001E-2</v>
      </c>
      <c r="K109" s="139" t="s">
        <v>527</v>
      </c>
      <c r="L109" s="139" t="s">
        <v>75</v>
      </c>
      <c r="M109" s="139">
        <v>1</v>
      </c>
      <c r="N109" s="144">
        <v>0.4</v>
      </c>
      <c r="O109" s="266">
        <f t="shared" si="1"/>
        <v>0.4</v>
      </c>
      <c r="P109" s="419">
        <f>E109*F109</f>
        <v>36.494037496000004</v>
      </c>
      <c r="Q109" s="419">
        <f>SUM(O109:O112)</f>
        <v>0.4</v>
      </c>
      <c r="R109" s="419">
        <f>Q109*1.02*1.05*$R$14</f>
        <v>0.45290448000000005</v>
      </c>
    </row>
    <row r="110" spans="1:18" s="23" customFormat="1" x14ac:dyDescent="0.25">
      <c r="A110" s="485"/>
      <c r="B110" s="568"/>
      <c r="C110" s="568"/>
      <c r="D110" s="566"/>
      <c r="E110" s="446"/>
      <c r="F110" s="436"/>
      <c r="G110" s="622"/>
      <c r="H110" s="419"/>
      <c r="I110" s="622"/>
      <c r="J110" s="419"/>
      <c r="K110" s="139"/>
      <c r="L110" s="139"/>
      <c r="M110" s="139"/>
      <c r="N110" s="144"/>
      <c r="O110" s="266">
        <f t="shared" si="1"/>
        <v>0</v>
      </c>
      <c r="P110" s="419"/>
      <c r="Q110" s="419"/>
      <c r="R110" s="419"/>
    </row>
    <row r="111" spans="1:18" s="23" customFormat="1" x14ac:dyDescent="0.25">
      <c r="A111" s="485"/>
      <c r="B111" s="568"/>
      <c r="C111" s="568"/>
      <c r="D111" s="566"/>
      <c r="E111" s="446"/>
      <c r="F111" s="436"/>
      <c r="G111" s="622"/>
      <c r="H111" s="419"/>
      <c r="I111" s="622"/>
      <c r="J111" s="419"/>
      <c r="K111" s="139"/>
      <c r="L111" s="139"/>
      <c r="M111" s="139"/>
      <c r="N111" s="144"/>
      <c r="O111" s="266">
        <f t="shared" si="1"/>
        <v>0</v>
      </c>
      <c r="P111" s="419"/>
      <c r="Q111" s="419"/>
      <c r="R111" s="419"/>
    </row>
    <row r="112" spans="1:18" s="23" customFormat="1" x14ac:dyDescent="0.25">
      <c r="A112" s="485"/>
      <c r="B112" s="568"/>
      <c r="C112" s="568"/>
      <c r="D112" s="566"/>
      <c r="E112" s="446"/>
      <c r="F112" s="436"/>
      <c r="G112" s="622"/>
      <c r="H112" s="419"/>
      <c r="I112" s="622"/>
      <c r="J112" s="419"/>
      <c r="K112" s="139"/>
      <c r="L112" s="139"/>
      <c r="M112" s="139"/>
      <c r="N112" s="144"/>
      <c r="O112" s="266">
        <f t="shared" si="1"/>
        <v>0</v>
      </c>
      <c r="P112" s="419"/>
      <c r="Q112" s="419"/>
      <c r="R112" s="419"/>
    </row>
    <row r="113" spans="2:18" s="1" customFormat="1" ht="12.75" customHeight="1" x14ac:dyDescent="0.25">
      <c r="C113" s="1" t="s">
        <v>21</v>
      </c>
      <c r="F113" s="89"/>
      <c r="G113" s="89"/>
      <c r="H113" s="89"/>
      <c r="I113" s="89"/>
      <c r="J113" s="89"/>
      <c r="K113" s="89"/>
      <c r="L113" s="89"/>
      <c r="M113" s="89"/>
      <c r="N113" s="89"/>
      <c r="O113" s="89"/>
      <c r="P113" s="90">
        <f>SUM(P17:P112)</f>
        <v>5864.2208957564389</v>
      </c>
      <c r="Q113" s="89"/>
      <c r="R113" s="91"/>
    </row>
    <row r="114" spans="2:18" s="1" customFormat="1" ht="3" customHeight="1" x14ac:dyDescent="0.25">
      <c r="F114" s="89"/>
      <c r="G114" s="89"/>
      <c r="H114" s="89"/>
      <c r="I114" s="89"/>
      <c r="J114" s="89"/>
      <c r="K114" s="89"/>
      <c r="L114" s="89"/>
      <c r="M114" s="89"/>
      <c r="N114" s="89"/>
      <c r="O114" s="89"/>
      <c r="P114" s="90"/>
      <c r="Q114" s="89"/>
      <c r="R114" s="91"/>
    </row>
    <row r="115" spans="2:18" s="1" customFormat="1" ht="12.75" customHeight="1" x14ac:dyDescent="0.25">
      <c r="C115" s="1" t="s">
        <v>314</v>
      </c>
      <c r="F115" s="89"/>
      <c r="G115" s="89"/>
      <c r="H115" s="89"/>
      <c r="I115" s="89"/>
      <c r="J115" s="89"/>
      <c r="K115" s="89"/>
      <c r="L115" s="89"/>
      <c r="M115" s="89"/>
      <c r="N115" s="89"/>
      <c r="O115" s="89"/>
      <c r="P115" s="90">
        <f>N17*E17+N21*E21+N25*E25+N29*E29+N33*E33+N37*E37+N41*E41</f>
        <v>2550.2510000000002</v>
      </c>
      <c r="Q115" s="89"/>
      <c r="R115" s="91"/>
    </row>
    <row r="116" spans="2:18" s="1" customFormat="1" ht="3" customHeight="1" x14ac:dyDescent="0.25">
      <c r="F116" s="89"/>
      <c r="G116" s="89"/>
      <c r="H116" s="89"/>
      <c r="I116" s="89"/>
      <c r="J116" s="89"/>
      <c r="K116" s="89"/>
      <c r="L116" s="89"/>
      <c r="M116" s="89"/>
      <c r="N116" s="89"/>
      <c r="O116" s="89"/>
      <c r="P116" s="90"/>
      <c r="Q116" s="89"/>
      <c r="R116" s="91"/>
    </row>
    <row r="117" spans="2:18" s="1" customFormat="1" ht="12.75" customHeight="1" x14ac:dyDescent="0.25">
      <c r="C117" s="1" t="s">
        <v>315</v>
      </c>
      <c r="F117" s="89"/>
      <c r="G117" s="89"/>
      <c r="H117" s="89"/>
      <c r="I117" s="89"/>
      <c r="J117" s="89"/>
      <c r="K117" s="89"/>
      <c r="L117" s="89"/>
      <c r="M117" s="89"/>
      <c r="N117" s="89"/>
      <c r="O117" s="89"/>
      <c r="P117" s="90">
        <f>P113-P115</f>
        <v>3313.9698957564387</v>
      </c>
      <c r="Q117" s="89"/>
      <c r="R117" s="91"/>
    </row>
    <row r="118" spans="2:18" s="1" customFormat="1" ht="3" customHeight="1" x14ac:dyDescent="0.25">
      <c r="F118" s="89"/>
      <c r="G118" s="89"/>
      <c r="H118" s="89"/>
      <c r="I118" s="89"/>
      <c r="J118" s="89"/>
      <c r="K118" s="89"/>
      <c r="L118" s="89"/>
      <c r="M118" s="89"/>
      <c r="N118" s="89"/>
      <c r="O118" s="89"/>
      <c r="P118" s="90"/>
      <c r="Q118" s="89"/>
      <c r="R118" s="91"/>
    </row>
    <row r="119" spans="2:18" s="1" customFormat="1" ht="12.75" customHeight="1" x14ac:dyDescent="0.25">
      <c r="C119" s="1" t="s">
        <v>22</v>
      </c>
      <c r="P119" s="90">
        <f>P117*13.3%</f>
        <v>440.75799613560639</v>
      </c>
      <c r="Q119" s="92"/>
      <c r="R119" s="92"/>
    </row>
    <row r="120" spans="2:18" s="1" customFormat="1" ht="3" customHeight="1" x14ac:dyDescent="0.25">
      <c r="P120" s="90"/>
      <c r="Q120" s="92"/>
      <c r="R120" s="92"/>
    </row>
    <row r="121" spans="2:18" s="1" customFormat="1" ht="12.75" customHeight="1" x14ac:dyDescent="0.25">
      <c r="C121" s="1" t="s">
        <v>21</v>
      </c>
      <c r="P121" s="90">
        <f>SUM(P117:P119)</f>
        <v>3754.7278918920451</v>
      </c>
      <c r="Q121" s="92"/>
      <c r="R121" s="92"/>
    </row>
    <row r="122" spans="2:18" s="1" customFormat="1" ht="3" customHeight="1" x14ac:dyDescent="0.25">
      <c r="P122" s="90"/>
      <c r="Q122" s="92"/>
      <c r="R122" s="92"/>
    </row>
    <row r="123" spans="2:18" s="1" customFormat="1" ht="12.75" customHeight="1" x14ac:dyDescent="0.25">
      <c r="C123" s="1" t="s">
        <v>23</v>
      </c>
      <c r="P123" s="90">
        <f>P121*11%</f>
        <v>413.02006810812497</v>
      </c>
    </row>
    <row r="124" spans="2:18" s="1" customFormat="1" ht="3" customHeight="1" x14ac:dyDescent="0.25">
      <c r="P124" s="90"/>
    </row>
    <row r="125" spans="2:18" s="1" customFormat="1" ht="12.75" customHeight="1" x14ac:dyDescent="0.25">
      <c r="C125" s="1" t="s">
        <v>21</v>
      </c>
      <c r="P125" s="90">
        <f>SUM(P121:P123)+P115</f>
        <v>6717.99896000017</v>
      </c>
    </row>
    <row r="126" spans="2:18" s="1" customFormat="1" ht="12.75" customHeight="1" x14ac:dyDescent="0.25">
      <c r="P126" s="90"/>
    </row>
    <row r="127" spans="2:18" s="1" customFormat="1" ht="12.75" customHeight="1" x14ac:dyDescent="0.25">
      <c r="B127" s="93"/>
      <c r="C127" s="93"/>
      <c r="D127" s="93"/>
      <c r="E127" s="93"/>
      <c r="F127" s="93"/>
      <c r="G127" s="93"/>
      <c r="H127" s="575" t="s">
        <v>316</v>
      </c>
      <c r="I127" s="575"/>
      <c r="J127" s="575"/>
      <c r="K127" s="575"/>
      <c r="L127" s="575"/>
      <c r="M127" s="575"/>
      <c r="N127" s="575"/>
      <c r="O127" s="575"/>
      <c r="P127" s="575"/>
      <c r="Q127" s="575"/>
      <c r="R127" s="93"/>
    </row>
    <row r="128" spans="2:18" ht="12.75" customHeight="1" x14ac:dyDescent="0.25"/>
    <row r="129" ht="12.75" customHeight="1" x14ac:dyDescent="0.25"/>
    <row r="130" ht="12.75" customHeight="1" x14ac:dyDescent="0.25"/>
    <row r="131" ht="12.75" customHeight="1" x14ac:dyDescent="0.25"/>
    <row r="132" ht="12.75" customHeight="1" x14ac:dyDescent="0.25"/>
    <row r="133" ht="12.75" customHeight="1" x14ac:dyDescent="0.25"/>
    <row r="134" ht="12.75" customHeight="1" x14ac:dyDescent="0.25"/>
    <row r="135" ht="12.75" customHeight="1" x14ac:dyDescent="0.25"/>
    <row r="136" ht="12.75" customHeight="1" x14ac:dyDescent="0.25"/>
    <row r="137" ht="12.75" customHeight="1" x14ac:dyDescent="0.25"/>
    <row r="138" ht="12.75" customHeight="1" x14ac:dyDescent="0.25"/>
    <row r="139" ht="12.75" customHeight="1" x14ac:dyDescent="0.25"/>
    <row r="140" ht="12.75" customHeight="1" x14ac:dyDescent="0.25"/>
    <row r="141" ht="12.75" customHeight="1" x14ac:dyDescent="0.25"/>
    <row r="142" ht="12.75" customHeight="1" x14ac:dyDescent="0.25"/>
    <row r="143" ht="12.75" customHeight="1" x14ac:dyDescent="0.25"/>
    <row r="144" ht="12.75" customHeight="1" x14ac:dyDescent="0.25"/>
    <row r="145" ht="12.75" customHeight="1" x14ac:dyDescent="0.25"/>
    <row r="146" ht="12.75" customHeight="1" x14ac:dyDescent="0.25"/>
    <row r="147" ht="12.75" customHeight="1" x14ac:dyDescent="0.25"/>
    <row r="148" ht="12.75" customHeight="1" x14ac:dyDescent="0.25"/>
    <row r="149" ht="12.75" customHeight="1" x14ac:dyDescent="0.25"/>
    <row r="150" ht="12.75" customHeight="1" x14ac:dyDescent="0.25"/>
    <row r="151" ht="12.75" customHeight="1" x14ac:dyDescent="0.25"/>
    <row r="152" ht="12.75" customHeight="1" x14ac:dyDescent="0.25"/>
    <row r="153" ht="12.75" customHeight="1" x14ac:dyDescent="0.25"/>
    <row r="154" ht="12.75" customHeight="1" x14ac:dyDescent="0.25"/>
    <row r="155" ht="12.75" customHeight="1" x14ac:dyDescent="0.25"/>
    <row r="156" ht="12.75" customHeight="1" x14ac:dyDescent="0.25"/>
    <row r="157" ht="12.75" customHeight="1" x14ac:dyDescent="0.25"/>
    <row r="158" ht="12.75" customHeight="1" x14ac:dyDescent="0.25"/>
    <row r="159" ht="12.75" customHeight="1" x14ac:dyDescent="0.25"/>
    <row r="160" ht="12.75" customHeight="1" x14ac:dyDescent="0.25"/>
    <row r="162" spans="1:18" ht="3" customHeight="1" x14ac:dyDescent="0.25"/>
    <row r="163" spans="1:18" ht="12.75" customHeight="1" x14ac:dyDescent="0.25"/>
    <row r="164" spans="1:18" ht="3.75" customHeight="1" x14ac:dyDescent="0.25"/>
    <row r="166" spans="1:18" ht="3" customHeight="1" x14ac:dyDescent="0.25"/>
    <row r="167" spans="1:18" ht="12.75" customHeight="1" x14ac:dyDescent="0.25"/>
    <row r="168" spans="1:18" ht="3.75" customHeight="1" x14ac:dyDescent="0.25"/>
    <row r="171" spans="1:18" s="60" customFormat="1" x14ac:dyDescent="0.25">
      <c r="A171" s="61"/>
      <c r="B171" s="61"/>
      <c r="C171" s="61"/>
      <c r="D171" s="61"/>
      <c r="E171" s="61"/>
      <c r="F171" s="61"/>
      <c r="G171" s="61"/>
      <c r="H171" s="61"/>
      <c r="I171" s="61"/>
      <c r="J171" s="61"/>
      <c r="K171" s="61"/>
      <c r="L171" s="61"/>
      <c r="M171" s="61"/>
      <c r="N171" s="61"/>
      <c r="O171" s="61"/>
      <c r="P171" s="61"/>
      <c r="Q171" s="61"/>
      <c r="R171" s="61"/>
    </row>
  </sheetData>
  <mergeCells count="337">
    <mergeCell ref="A49:A52"/>
    <mergeCell ref="B49:B52"/>
    <mergeCell ref="C49:C52"/>
    <mergeCell ref="D49:D52"/>
    <mergeCell ref="E49:E52"/>
    <mergeCell ref="F49:F52"/>
    <mergeCell ref="G49:G52"/>
    <mergeCell ref="A41:A44"/>
    <mergeCell ref="B41:B44"/>
    <mergeCell ref="C41:C44"/>
    <mergeCell ref="D41:D44"/>
    <mergeCell ref="E41:E44"/>
    <mergeCell ref="F41:F44"/>
    <mergeCell ref="G41:G44"/>
    <mergeCell ref="H41:H44"/>
    <mergeCell ref="I41:I44"/>
    <mergeCell ref="P65:P68"/>
    <mergeCell ref="Q65:Q68"/>
    <mergeCell ref="J73:J76"/>
    <mergeCell ref="P73:P76"/>
    <mergeCell ref="Q73:Q76"/>
    <mergeCell ref="D73:D76"/>
    <mergeCell ref="E73:E76"/>
    <mergeCell ref="F73:F76"/>
    <mergeCell ref="J49:J52"/>
    <mergeCell ref="P49:P52"/>
    <mergeCell ref="Q49:Q52"/>
    <mergeCell ref="D65:D68"/>
    <mergeCell ref="E65:E68"/>
    <mergeCell ref="F65:F68"/>
    <mergeCell ref="G65:G68"/>
    <mergeCell ref="P57:P60"/>
    <mergeCell ref="Q57:Q60"/>
    <mergeCell ref="H49:H52"/>
    <mergeCell ref="I49:I52"/>
    <mergeCell ref="A101:A104"/>
    <mergeCell ref="A97:A100"/>
    <mergeCell ref="A93:A96"/>
    <mergeCell ref="A89:A92"/>
    <mergeCell ref="J85:J88"/>
    <mergeCell ref="P85:P88"/>
    <mergeCell ref="Q85:Q88"/>
    <mergeCell ref="A85:A88"/>
    <mergeCell ref="J77:J80"/>
    <mergeCell ref="P77:P80"/>
    <mergeCell ref="Q77:Q80"/>
    <mergeCell ref="B101:B104"/>
    <mergeCell ref="C101:C104"/>
    <mergeCell ref="D101:D104"/>
    <mergeCell ref="E101:E104"/>
    <mergeCell ref="F101:F104"/>
    <mergeCell ref="G101:G104"/>
    <mergeCell ref="B93:B96"/>
    <mergeCell ref="C93:C96"/>
    <mergeCell ref="D93:D96"/>
    <mergeCell ref="E93:E96"/>
    <mergeCell ref="F97:F100"/>
    <mergeCell ref="G97:G100"/>
    <mergeCell ref="B97:B100"/>
    <mergeCell ref="R85:R88"/>
    <mergeCell ref="B89:B92"/>
    <mergeCell ref="C89:C92"/>
    <mergeCell ref="D89:D92"/>
    <mergeCell ref="E89:E92"/>
    <mergeCell ref="F89:F92"/>
    <mergeCell ref="G89:G92"/>
    <mergeCell ref="H89:H92"/>
    <mergeCell ref="I89:I92"/>
    <mergeCell ref="J89:J92"/>
    <mergeCell ref="P89:P92"/>
    <mergeCell ref="Q89:Q92"/>
    <mergeCell ref="R89:R92"/>
    <mergeCell ref="B85:B88"/>
    <mergeCell ref="C85:C88"/>
    <mergeCell ref="D85:D88"/>
    <mergeCell ref="E85:E88"/>
    <mergeCell ref="F85:F88"/>
    <mergeCell ref="G85:G88"/>
    <mergeCell ref="H85:H88"/>
    <mergeCell ref="I85:I88"/>
    <mergeCell ref="R77:R80"/>
    <mergeCell ref="A81:A84"/>
    <mergeCell ref="B81:B84"/>
    <mergeCell ref="C81:C84"/>
    <mergeCell ref="D81:D84"/>
    <mergeCell ref="E81:E84"/>
    <mergeCell ref="F81:F84"/>
    <mergeCell ref="G81:G84"/>
    <mergeCell ref="H81:H84"/>
    <mergeCell ref="I81:I84"/>
    <mergeCell ref="J81:J84"/>
    <mergeCell ref="P81:P84"/>
    <mergeCell ref="Q81:Q84"/>
    <mergeCell ref="R81:R84"/>
    <mergeCell ref="A77:A80"/>
    <mergeCell ref="B77:B80"/>
    <mergeCell ref="C77:C80"/>
    <mergeCell ref="D77:D80"/>
    <mergeCell ref="E77:E80"/>
    <mergeCell ref="F77:F80"/>
    <mergeCell ref="G77:G80"/>
    <mergeCell ref="H77:H80"/>
    <mergeCell ref="I77:I80"/>
    <mergeCell ref="A73:A76"/>
    <mergeCell ref="B73:B76"/>
    <mergeCell ref="C73:C76"/>
    <mergeCell ref="R65:R68"/>
    <mergeCell ref="A69:A72"/>
    <mergeCell ref="B69:B72"/>
    <mergeCell ref="C69:C72"/>
    <mergeCell ref="D69:D72"/>
    <mergeCell ref="E69:E72"/>
    <mergeCell ref="F69:F72"/>
    <mergeCell ref="G69:G72"/>
    <mergeCell ref="H69:H72"/>
    <mergeCell ref="I69:I72"/>
    <mergeCell ref="J69:J72"/>
    <mergeCell ref="P69:P72"/>
    <mergeCell ref="Q69:Q72"/>
    <mergeCell ref="R69:R72"/>
    <mergeCell ref="H65:H68"/>
    <mergeCell ref="I65:I68"/>
    <mergeCell ref="J65:J68"/>
    <mergeCell ref="R57:R60"/>
    <mergeCell ref="A53:A56"/>
    <mergeCell ref="B53:B56"/>
    <mergeCell ref="C53:C56"/>
    <mergeCell ref="D53:D56"/>
    <mergeCell ref="R73:R76"/>
    <mergeCell ref="A61:A64"/>
    <mergeCell ref="B61:B64"/>
    <mergeCell ref="C61:C64"/>
    <mergeCell ref="D61:D64"/>
    <mergeCell ref="E61:E64"/>
    <mergeCell ref="F61:F64"/>
    <mergeCell ref="G61:G64"/>
    <mergeCell ref="H61:H64"/>
    <mergeCell ref="I61:I64"/>
    <mergeCell ref="J61:J64"/>
    <mergeCell ref="P61:P64"/>
    <mergeCell ref="Q61:Q64"/>
    <mergeCell ref="R61:R64"/>
    <mergeCell ref="A65:A68"/>
    <mergeCell ref="B65:B68"/>
    <mergeCell ref="C65:C68"/>
    <mergeCell ref="A57:A60"/>
    <mergeCell ref="B57:B60"/>
    <mergeCell ref="C57:C60"/>
    <mergeCell ref="D57:D60"/>
    <mergeCell ref="E57:E60"/>
    <mergeCell ref="F57:F60"/>
    <mergeCell ref="G57:G60"/>
    <mergeCell ref="H57:H60"/>
    <mergeCell ref="I57:I60"/>
    <mergeCell ref="E53:E56"/>
    <mergeCell ref="F53:F56"/>
    <mergeCell ref="G53:G56"/>
    <mergeCell ref="H53:H56"/>
    <mergeCell ref="I53:I56"/>
    <mergeCell ref="J37:J40"/>
    <mergeCell ref="P37:P40"/>
    <mergeCell ref="Q37:Q40"/>
    <mergeCell ref="R37:R40"/>
    <mergeCell ref="J45:J48"/>
    <mergeCell ref="P45:P48"/>
    <mergeCell ref="Q45:Q48"/>
    <mergeCell ref="R45:R48"/>
    <mergeCell ref="J53:J56"/>
    <mergeCell ref="P53:P56"/>
    <mergeCell ref="Q53:Q56"/>
    <mergeCell ref="R53:R56"/>
    <mergeCell ref="R49:R52"/>
    <mergeCell ref="J41:J44"/>
    <mergeCell ref="P41:P44"/>
    <mergeCell ref="Q41:Q44"/>
    <mergeCell ref="R41:R44"/>
    <mergeCell ref="R25:R28"/>
    <mergeCell ref="A33:A36"/>
    <mergeCell ref="B33:B36"/>
    <mergeCell ref="C33:C36"/>
    <mergeCell ref="D33:D36"/>
    <mergeCell ref="E33:E36"/>
    <mergeCell ref="F33:F36"/>
    <mergeCell ref="G33:G36"/>
    <mergeCell ref="H33:H36"/>
    <mergeCell ref="I33:I36"/>
    <mergeCell ref="J33:J36"/>
    <mergeCell ref="P33:P36"/>
    <mergeCell ref="Q33:Q36"/>
    <mergeCell ref="R33:R36"/>
    <mergeCell ref="A25:A28"/>
    <mergeCell ref="B25:B28"/>
    <mergeCell ref="C25:C28"/>
    <mergeCell ref="D25:D28"/>
    <mergeCell ref="E25:E28"/>
    <mergeCell ref="F25:F28"/>
    <mergeCell ref="G25:G28"/>
    <mergeCell ref="R29:R32"/>
    <mergeCell ref="A29:A32"/>
    <mergeCell ref="B29:B32"/>
    <mergeCell ref="R17:R20"/>
    <mergeCell ref="A17:A20"/>
    <mergeCell ref="B17:B20"/>
    <mergeCell ref="C17:C20"/>
    <mergeCell ref="D17:D20"/>
    <mergeCell ref="E17:E20"/>
    <mergeCell ref="F17:F20"/>
    <mergeCell ref="G17:G20"/>
    <mergeCell ref="H17:H20"/>
    <mergeCell ref="I17:I20"/>
    <mergeCell ref="J17:J20"/>
    <mergeCell ref="P17:P20"/>
    <mergeCell ref="Q17:Q20"/>
    <mergeCell ref="A109:A112"/>
    <mergeCell ref="B109:B112"/>
    <mergeCell ref="C109:C112"/>
    <mergeCell ref="D109:D112"/>
    <mergeCell ref="E109:E112"/>
    <mergeCell ref="F109:F112"/>
    <mergeCell ref="G109:G112"/>
    <mergeCell ref="H25:H28"/>
    <mergeCell ref="I25:I28"/>
    <mergeCell ref="A37:A40"/>
    <mergeCell ref="B37:B40"/>
    <mergeCell ref="C37:C40"/>
    <mergeCell ref="D37:D40"/>
    <mergeCell ref="E37:E40"/>
    <mergeCell ref="F37:F40"/>
    <mergeCell ref="G37:G40"/>
    <mergeCell ref="H37:H40"/>
    <mergeCell ref="I37:I40"/>
    <mergeCell ref="A45:A48"/>
    <mergeCell ref="B45:B48"/>
    <mergeCell ref="C45:C48"/>
    <mergeCell ref="D45:D48"/>
    <mergeCell ref="E45:E48"/>
    <mergeCell ref="F45:F48"/>
    <mergeCell ref="A105:A108"/>
    <mergeCell ref="B105:B108"/>
    <mergeCell ref="C105:C108"/>
    <mergeCell ref="D105:D108"/>
    <mergeCell ref="E105:E108"/>
    <mergeCell ref="F105:F108"/>
    <mergeCell ref="G105:G108"/>
    <mergeCell ref="H105:H108"/>
    <mergeCell ref="I105:I108"/>
    <mergeCell ref="C97:C100"/>
    <mergeCell ref="D97:D100"/>
    <mergeCell ref="E97:E100"/>
    <mergeCell ref="F93:F96"/>
    <mergeCell ref="R93:R96"/>
    <mergeCell ref="J97:J100"/>
    <mergeCell ref="P97:P100"/>
    <mergeCell ref="Q97:Q100"/>
    <mergeCell ref="R97:R100"/>
    <mergeCell ref="R101:R104"/>
    <mergeCell ref="J101:J104"/>
    <mergeCell ref="H109:H112"/>
    <mergeCell ref="I109:I112"/>
    <mergeCell ref="H97:H100"/>
    <mergeCell ref="I97:I100"/>
    <mergeCell ref="H101:H104"/>
    <mergeCell ref="I101:I104"/>
    <mergeCell ref="Q105:Q108"/>
    <mergeCell ref="R105:R108"/>
    <mergeCell ref="J109:J112"/>
    <mergeCell ref="P109:P112"/>
    <mergeCell ref="Q109:Q112"/>
    <mergeCell ref="R109:R112"/>
    <mergeCell ref="J105:J108"/>
    <mergeCell ref="P105:P108"/>
    <mergeCell ref="C29:C32"/>
    <mergeCell ref="A21:A24"/>
    <mergeCell ref="B21:B24"/>
    <mergeCell ref="C21:C24"/>
    <mergeCell ref="D21:D24"/>
    <mergeCell ref="E21:E24"/>
    <mergeCell ref="F21:F24"/>
    <mergeCell ref="G21:G24"/>
    <mergeCell ref="H21:H24"/>
    <mergeCell ref="I21:I24"/>
    <mergeCell ref="J21:J24"/>
    <mergeCell ref="D29:D32"/>
    <mergeCell ref="E29:E32"/>
    <mergeCell ref="F29:F32"/>
    <mergeCell ref="G29:G32"/>
    <mergeCell ref="H29:H32"/>
    <mergeCell ref="I29:I32"/>
    <mergeCell ref="J29:J32"/>
    <mergeCell ref="P29:P32"/>
    <mergeCell ref="Q29:Q32"/>
    <mergeCell ref="R21:R24"/>
    <mergeCell ref="H127:Q127"/>
    <mergeCell ref="P21:P24"/>
    <mergeCell ref="Q21:Q24"/>
    <mergeCell ref="G93:G96"/>
    <mergeCell ref="H93:H96"/>
    <mergeCell ref="I93:I96"/>
    <mergeCell ref="P101:P104"/>
    <mergeCell ref="Q101:Q104"/>
    <mergeCell ref="J93:J96"/>
    <mergeCell ref="P93:P96"/>
    <mergeCell ref="Q93:Q96"/>
    <mergeCell ref="J25:J28"/>
    <mergeCell ref="P25:P28"/>
    <mergeCell ref="Q25:Q28"/>
    <mergeCell ref="G45:G48"/>
    <mergeCell ref="H45:H48"/>
    <mergeCell ref="I45:I48"/>
    <mergeCell ref="G73:G76"/>
    <mergeCell ref="H73:H76"/>
    <mergeCell ref="I73:I76"/>
    <mergeCell ref="J57:J60"/>
    <mergeCell ref="D1:G1"/>
    <mergeCell ref="A3:B3"/>
    <mergeCell ref="D4:R4"/>
    <mergeCell ref="A6:Q6"/>
    <mergeCell ref="J8:K8"/>
    <mergeCell ref="L8:O8"/>
    <mergeCell ref="A12:A15"/>
    <mergeCell ref="B12:B15"/>
    <mergeCell ref="C12:C15"/>
    <mergeCell ref="D12:D15"/>
    <mergeCell ref="E12:E15"/>
    <mergeCell ref="A9:E9"/>
    <mergeCell ref="F9:G9"/>
    <mergeCell ref="L9:O9"/>
    <mergeCell ref="A10:E10"/>
    <mergeCell ref="F10:G10"/>
    <mergeCell ref="K10:O10"/>
    <mergeCell ref="G12:O13"/>
    <mergeCell ref="P12:P14"/>
    <mergeCell ref="Q12:Q14"/>
    <mergeCell ref="G14:H14"/>
    <mergeCell ref="I14:J14"/>
    <mergeCell ref="K14:O14"/>
    <mergeCell ref="F12:F15"/>
  </mergeCells>
  <conditionalFormatting sqref="K31:L31">
    <cfRule type="duplicateValues" dxfId="233" priority="22" stopIfTrue="1"/>
  </conditionalFormatting>
  <conditionalFormatting sqref="K107:L107 K111:L111">
    <cfRule type="duplicateValues" dxfId="232" priority="18" stopIfTrue="1"/>
  </conditionalFormatting>
  <conditionalFormatting sqref="L109">
    <cfRule type="duplicateValues" dxfId="231" priority="17" stopIfTrue="1"/>
  </conditionalFormatting>
  <conditionalFormatting sqref="K19:L19">
    <cfRule type="duplicateValues" dxfId="230" priority="16" stopIfTrue="1"/>
  </conditionalFormatting>
  <conditionalFormatting sqref="K27:L27">
    <cfRule type="duplicateValues" dxfId="229" priority="15" stopIfTrue="1"/>
  </conditionalFormatting>
  <conditionalFormatting sqref="K35:L35">
    <cfRule type="duplicateValues" dxfId="228" priority="14" stopIfTrue="1"/>
  </conditionalFormatting>
  <conditionalFormatting sqref="K39:L39">
    <cfRule type="duplicateValues" dxfId="227" priority="13" stopIfTrue="1"/>
  </conditionalFormatting>
  <conditionalFormatting sqref="K63:L63">
    <cfRule type="duplicateValues" dxfId="226" priority="10" stopIfTrue="1"/>
  </conditionalFormatting>
  <conditionalFormatting sqref="K67:L67">
    <cfRule type="duplicateValues" dxfId="225" priority="9" stopIfTrue="1"/>
  </conditionalFormatting>
  <conditionalFormatting sqref="K71:L71">
    <cfRule type="duplicateValues" dxfId="224" priority="8" stopIfTrue="1"/>
  </conditionalFormatting>
  <conditionalFormatting sqref="K75:L75">
    <cfRule type="duplicateValues" dxfId="223" priority="7" stopIfTrue="1"/>
  </conditionalFormatting>
  <conditionalFormatting sqref="K79:L79">
    <cfRule type="duplicateValues" dxfId="222" priority="6" stopIfTrue="1"/>
  </conditionalFormatting>
  <conditionalFormatting sqref="K83:L83">
    <cfRule type="duplicateValues" dxfId="221" priority="5" stopIfTrue="1"/>
  </conditionalFormatting>
  <conditionalFormatting sqref="K47:L47 K55:L55 K59:L59">
    <cfRule type="duplicateValues" dxfId="220" priority="446" stopIfTrue="1"/>
  </conditionalFormatting>
  <conditionalFormatting sqref="K87:L87">
    <cfRule type="duplicateValues" dxfId="219" priority="4" stopIfTrue="1"/>
  </conditionalFormatting>
  <conditionalFormatting sqref="K91:L91">
    <cfRule type="duplicateValues" dxfId="218" priority="3" stopIfTrue="1"/>
  </conditionalFormatting>
  <conditionalFormatting sqref="K95:L95 K23:L23 K99:L99 K103:L103">
    <cfRule type="duplicateValues" dxfId="217" priority="448" stopIfTrue="1"/>
  </conditionalFormatting>
  <conditionalFormatting sqref="K51:L51">
    <cfRule type="duplicateValues" dxfId="216" priority="2" stopIfTrue="1"/>
  </conditionalFormatting>
  <conditionalFormatting sqref="K43:L43">
    <cfRule type="duplicateValues" dxfId="215" priority="1" stopIfTrue="1"/>
  </conditionalFormatting>
  <pageMargins left="0.59055118110236204" right="0" top="0.98425196850393704" bottom="0.78740157480314998" header="0.511811023622047" footer="0.511811023622047"/>
  <pageSetup paperSize="9" scale="82" orientation="landscape" r:id="rId1"/>
  <headerFooter alignWithMargins="0">
    <oddFooter>&amp;R&amp;P</oddFooter>
  </headerFooter>
  <rowBreaks count="2" manualBreakCount="2">
    <brk id="40" max="17" man="1"/>
    <brk id="84" max="17" man="1"/>
  </rowBreak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1"/>
  <sheetViews>
    <sheetView showZeros="0" zoomScaleNormal="100" zoomScaleSheetLayoutView="85" workbookViewId="0">
      <selection activeCell="A12" sqref="A12:A15"/>
    </sheetView>
  </sheetViews>
  <sheetFormatPr defaultColWidth="9.109375" defaultRowHeight="13.2" x14ac:dyDescent="0.25"/>
  <cols>
    <col min="1" max="1" width="3.6640625" style="135" customWidth="1"/>
    <col min="2" max="2" width="7.44140625" style="135" customWidth="1"/>
    <col min="3" max="3" width="30.5546875" style="135" customWidth="1"/>
    <col min="4" max="4" width="5.88671875" style="135" customWidth="1"/>
    <col min="5" max="5" width="6.44140625" style="135" customWidth="1"/>
    <col min="6" max="6" width="7" style="135" customWidth="1"/>
    <col min="7" max="7" width="6.5546875" style="135" customWidth="1"/>
    <col min="8" max="8" width="6.6640625" style="135" customWidth="1"/>
    <col min="9" max="9" width="5.6640625" style="135" customWidth="1"/>
    <col min="10" max="10" width="6.6640625" style="135" customWidth="1"/>
    <col min="11" max="11" width="13" style="135" customWidth="1"/>
    <col min="12" max="12" width="4.6640625" style="135" customWidth="1"/>
    <col min="13" max="13" width="7" style="135" customWidth="1"/>
    <col min="14" max="15" width="7.33203125" style="135" customWidth="1"/>
    <col min="16" max="17" width="8.6640625" style="135" bestFit="1" customWidth="1"/>
    <col min="18" max="18" width="9.5546875" style="135" bestFit="1" customWidth="1"/>
    <col min="19" max="16384" width="9.109375" style="135"/>
  </cols>
  <sheetData>
    <row r="1" spans="1:18" x14ac:dyDescent="0.25">
      <c r="C1" s="66" t="s">
        <v>1805</v>
      </c>
      <c r="D1" s="545"/>
      <c r="E1" s="545"/>
      <c r="F1" s="545"/>
      <c r="G1" s="545"/>
    </row>
    <row r="3" spans="1:18" ht="15" customHeight="1" x14ac:dyDescent="0.25">
      <c r="A3" s="546"/>
      <c r="B3" s="546"/>
      <c r="C3" s="135" t="s">
        <v>1710</v>
      </c>
      <c r="D3" s="226"/>
      <c r="E3" s="226"/>
      <c r="F3" s="226"/>
      <c r="G3" s="226"/>
      <c r="H3" s="226"/>
      <c r="I3" s="226"/>
      <c r="J3" s="226"/>
      <c r="K3" s="226"/>
      <c r="L3" s="226"/>
      <c r="M3" s="226"/>
      <c r="N3" s="226"/>
      <c r="O3" s="226"/>
      <c r="P3" s="226"/>
      <c r="Q3" s="226"/>
      <c r="R3" s="226"/>
    </row>
    <row r="4" spans="1:18" ht="15" customHeight="1" x14ac:dyDescent="0.25">
      <c r="C4" s="20"/>
      <c r="D4" s="545"/>
      <c r="E4" s="545"/>
      <c r="F4" s="545"/>
      <c r="G4" s="545"/>
      <c r="H4" s="545"/>
      <c r="I4" s="545"/>
      <c r="J4" s="545"/>
      <c r="K4" s="545"/>
      <c r="L4" s="545"/>
      <c r="M4" s="545"/>
      <c r="N4" s="545"/>
      <c r="O4" s="545"/>
      <c r="P4" s="545"/>
      <c r="Q4" s="545"/>
      <c r="R4" s="545"/>
    </row>
    <row r="5" spans="1:18" ht="15" customHeight="1" x14ac:dyDescent="0.25">
      <c r="C5" s="229"/>
      <c r="D5" s="229"/>
      <c r="E5" s="229"/>
      <c r="F5" s="229"/>
      <c r="G5" s="229"/>
      <c r="H5" s="229"/>
      <c r="I5" s="229"/>
      <c r="J5" s="229"/>
      <c r="K5" s="229"/>
      <c r="L5" s="229"/>
      <c r="M5" s="229"/>
      <c r="N5" s="229"/>
      <c r="O5" s="229"/>
      <c r="P5" s="229"/>
      <c r="Q5" s="229"/>
    </row>
    <row r="6" spans="1:18" ht="13.8" x14ac:dyDescent="0.25">
      <c r="A6" s="548" t="s">
        <v>1687</v>
      </c>
      <c r="B6" s="548"/>
      <c r="C6" s="548"/>
      <c r="D6" s="548"/>
      <c r="E6" s="548"/>
      <c r="F6" s="548"/>
      <c r="G6" s="548"/>
      <c r="H6" s="548"/>
      <c r="I6" s="548"/>
      <c r="J6" s="548"/>
      <c r="K6" s="548"/>
      <c r="L6" s="548"/>
      <c r="M6" s="548"/>
      <c r="N6" s="548"/>
      <c r="O6" s="548"/>
      <c r="P6" s="548"/>
      <c r="Q6" s="548"/>
    </row>
    <row r="7" spans="1:18" ht="15" customHeight="1" x14ac:dyDescent="0.25">
      <c r="A7" s="18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</row>
    <row r="8" spans="1:18" ht="13.8" x14ac:dyDescent="0.25">
      <c r="A8" s="21"/>
      <c r="J8" s="546" t="s">
        <v>17</v>
      </c>
      <c r="K8" s="546"/>
      <c r="L8" s="547" t="s">
        <v>18</v>
      </c>
      <c r="M8" s="547"/>
      <c r="N8" s="547"/>
      <c r="O8" s="547"/>
      <c r="P8" s="157">
        <v>2011.82</v>
      </c>
    </row>
    <row r="9" spans="1:18" ht="13.8" x14ac:dyDescent="0.25">
      <c r="A9" s="549" t="s">
        <v>15</v>
      </c>
      <c r="B9" s="549"/>
      <c r="C9" s="549"/>
      <c r="D9" s="549"/>
      <c r="E9" s="549"/>
      <c r="F9" s="551">
        <f>P105</f>
        <v>2530.4992948078448</v>
      </c>
      <c r="G9" s="552"/>
      <c r="H9" s="22" t="s">
        <v>16</v>
      </c>
      <c r="L9" s="547" t="s">
        <v>19</v>
      </c>
      <c r="M9" s="547"/>
      <c r="N9" s="547"/>
      <c r="O9" s="547"/>
      <c r="P9" s="157">
        <v>2823.48</v>
      </c>
    </row>
    <row r="10" spans="1:18" ht="13.8" x14ac:dyDescent="0.25">
      <c r="A10" s="549" t="s">
        <v>323</v>
      </c>
      <c r="B10" s="549"/>
      <c r="C10" s="549"/>
      <c r="D10" s="549"/>
      <c r="E10" s="549"/>
      <c r="F10" s="551">
        <f>P95</f>
        <v>500.8</v>
      </c>
      <c r="G10" s="552"/>
      <c r="H10" s="22" t="s">
        <v>16</v>
      </c>
      <c r="K10" s="554" t="s">
        <v>20</v>
      </c>
      <c r="L10" s="554"/>
      <c r="M10" s="554"/>
      <c r="N10" s="554"/>
      <c r="O10" s="554"/>
      <c r="P10" s="229">
        <v>1.0571999999999999</v>
      </c>
    </row>
    <row r="11" spans="1:18" ht="13.8" x14ac:dyDescent="0.25">
      <c r="A11" s="21"/>
      <c r="K11" s="19"/>
      <c r="L11" s="19"/>
      <c r="M11" s="19"/>
      <c r="N11" s="19"/>
      <c r="O11" s="19"/>
      <c r="P11" s="229"/>
    </row>
    <row r="12" spans="1:18" ht="22.5" customHeight="1" x14ac:dyDescent="0.25">
      <c r="A12" s="553" t="s">
        <v>0</v>
      </c>
      <c r="B12" s="550" t="s">
        <v>1</v>
      </c>
      <c r="C12" s="553" t="s">
        <v>2</v>
      </c>
      <c r="D12" s="550" t="s">
        <v>3</v>
      </c>
      <c r="E12" s="550" t="s">
        <v>4</v>
      </c>
      <c r="F12" s="550" t="s">
        <v>5</v>
      </c>
      <c r="G12" s="553" t="s">
        <v>6</v>
      </c>
      <c r="H12" s="553"/>
      <c r="I12" s="553"/>
      <c r="J12" s="553"/>
      <c r="K12" s="553"/>
      <c r="L12" s="553"/>
      <c r="M12" s="553"/>
      <c r="N12" s="553"/>
      <c r="O12" s="553"/>
      <c r="P12" s="553" t="s">
        <v>7</v>
      </c>
      <c r="Q12" s="553" t="s">
        <v>8</v>
      </c>
      <c r="R12" s="44" t="s">
        <v>8</v>
      </c>
    </row>
    <row r="13" spans="1:18" ht="13.5" customHeight="1" x14ac:dyDescent="0.25">
      <c r="A13" s="553"/>
      <c r="B13" s="550"/>
      <c r="C13" s="553"/>
      <c r="D13" s="550"/>
      <c r="E13" s="550"/>
      <c r="F13" s="550"/>
      <c r="G13" s="553"/>
      <c r="H13" s="553"/>
      <c r="I13" s="553"/>
      <c r="J13" s="553"/>
      <c r="K13" s="553"/>
      <c r="L13" s="553"/>
      <c r="M13" s="553"/>
      <c r="N13" s="553"/>
      <c r="O13" s="553"/>
      <c r="P13" s="553"/>
      <c r="Q13" s="553"/>
      <c r="R13" s="44" t="s">
        <v>9</v>
      </c>
    </row>
    <row r="14" spans="1:18" ht="20.25" customHeight="1" x14ac:dyDescent="0.25">
      <c r="A14" s="553"/>
      <c r="B14" s="550"/>
      <c r="C14" s="553"/>
      <c r="D14" s="550"/>
      <c r="E14" s="550"/>
      <c r="F14" s="550"/>
      <c r="G14" s="553" t="s">
        <v>10</v>
      </c>
      <c r="H14" s="553"/>
      <c r="I14" s="553" t="s">
        <v>11</v>
      </c>
      <c r="J14" s="553"/>
      <c r="K14" s="553" t="s">
        <v>12</v>
      </c>
      <c r="L14" s="553"/>
      <c r="M14" s="553"/>
      <c r="N14" s="553"/>
      <c r="O14" s="553"/>
      <c r="P14" s="553"/>
      <c r="Q14" s="553"/>
      <c r="R14" s="45">
        <f>P10</f>
        <v>1.0571999999999999</v>
      </c>
    </row>
    <row r="15" spans="1:18" s="23" customFormat="1" ht="39.6" x14ac:dyDescent="0.25">
      <c r="A15" s="553"/>
      <c r="B15" s="550"/>
      <c r="C15" s="553"/>
      <c r="D15" s="550"/>
      <c r="E15" s="550"/>
      <c r="F15" s="550"/>
      <c r="G15" s="230" t="s">
        <v>84</v>
      </c>
      <c r="H15" s="230" t="s">
        <v>83</v>
      </c>
      <c r="I15" s="230" t="s">
        <v>84</v>
      </c>
      <c r="J15" s="230" t="s">
        <v>83</v>
      </c>
      <c r="K15" s="231" t="s">
        <v>26</v>
      </c>
      <c r="L15" s="230" t="s">
        <v>82</v>
      </c>
      <c r="M15" s="231" t="s">
        <v>13</v>
      </c>
      <c r="N15" s="231" t="s">
        <v>81</v>
      </c>
      <c r="O15" s="230" t="s">
        <v>7</v>
      </c>
      <c r="P15" s="137" t="s">
        <v>80</v>
      </c>
      <c r="Q15" s="49" t="s">
        <v>80</v>
      </c>
      <c r="R15" s="228" t="s">
        <v>80</v>
      </c>
    </row>
    <row r="16" spans="1:18" s="23" customFormat="1" x14ac:dyDescent="0.25">
      <c r="A16" s="46">
        <v>1</v>
      </c>
      <c r="B16" s="46">
        <v>2</v>
      </c>
      <c r="C16" s="46">
        <v>3</v>
      </c>
      <c r="D16" s="46">
        <v>4</v>
      </c>
      <c r="E16" s="46">
        <v>5</v>
      </c>
      <c r="F16" s="46">
        <v>6</v>
      </c>
      <c r="G16" s="46">
        <v>7</v>
      </c>
      <c r="H16" s="46">
        <v>8</v>
      </c>
      <c r="I16" s="46">
        <v>9</v>
      </c>
      <c r="J16" s="46">
        <v>10</v>
      </c>
      <c r="K16" s="46">
        <v>11</v>
      </c>
      <c r="L16" s="46">
        <v>12</v>
      </c>
      <c r="M16" s="46">
        <v>13</v>
      </c>
      <c r="N16" s="46">
        <v>14</v>
      </c>
      <c r="O16" s="46">
        <v>15</v>
      </c>
      <c r="P16" s="46">
        <v>16</v>
      </c>
      <c r="Q16" s="46">
        <v>17</v>
      </c>
      <c r="R16" s="46">
        <v>18</v>
      </c>
    </row>
    <row r="17" spans="1:18" s="23" customFormat="1" ht="12.75" customHeight="1" x14ac:dyDescent="0.25">
      <c r="A17" s="485">
        <v>1</v>
      </c>
      <c r="B17" s="506" t="s">
        <v>1397</v>
      </c>
      <c r="C17" s="506" t="s">
        <v>1398</v>
      </c>
      <c r="D17" s="485" t="s">
        <v>72</v>
      </c>
      <c r="E17" s="485">
        <v>1</v>
      </c>
      <c r="F17" s="436">
        <f>H17+J17+R17</f>
        <v>94.918133999999995</v>
      </c>
      <c r="G17" s="480">
        <v>17.7</v>
      </c>
      <c r="H17" s="419">
        <f>G17*$P$8/1000</f>
        <v>35.609214000000001</v>
      </c>
      <c r="I17" s="480"/>
      <c r="J17" s="419">
        <f>I17*$P$9/1000</f>
        <v>0</v>
      </c>
      <c r="K17" s="113" t="s">
        <v>1425</v>
      </c>
      <c r="L17" s="113" t="s">
        <v>72</v>
      </c>
      <c r="M17" s="113">
        <v>1</v>
      </c>
      <c r="N17" s="227">
        <v>55</v>
      </c>
      <c r="O17" s="141">
        <f t="shared" ref="O17:O80" si="0">M17*N17</f>
        <v>55</v>
      </c>
      <c r="P17" s="419">
        <f>E17*F17</f>
        <v>94.918133999999995</v>
      </c>
      <c r="Q17" s="419">
        <f>SUM(O17:O20)</f>
        <v>55</v>
      </c>
      <c r="R17" s="419">
        <f>Q17*1.02*$R$14</f>
        <v>59.308919999999993</v>
      </c>
    </row>
    <row r="18" spans="1:18" s="23" customFormat="1" x14ac:dyDescent="0.25">
      <c r="A18" s="485"/>
      <c r="B18" s="506"/>
      <c r="C18" s="506"/>
      <c r="D18" s="485"/>
      <c r="E18" s="485"/>
      <c r="F18" s="436"/>
      <c r="G18" s="480"/>
      <c r="H18" s="419"/>
      <c r="I18" s="480"/>
      <c r="J18" s="419"/>
      <c r="K18" s="113"/>
      <c r="L18" s="113"/>
      <c r="M18" s="113"/>
      <c r="N18" s="227"/>
      <c r="O18" s="141">
        <f t="shared" si="0"/>
        <v>0</v>
      </c>
      <c r="P18" s="419"/>
      <c r="Q18" s="419"/>
      <c r="R18" s="419"/>
    </row>
    <row r="19" spans="1:18" s="23" customFormat="1" x14ac:dyDescent="0.25">
      <c r="A19" s="485"/>
      <c r="B19" s="506"/>
      <c r="C19" s="506"/>
      <c r="D19" s="485"/>
      <c r="E19" s="485"/>
      <c r="F19" s="436"/>
      <c r="G19" s="480"/>
      <c r="H19" s="419"/>
      <c r="I19" s="480"/>
      <c r="J19" s="419"/>
      <c r="K19" s="113"/>
      <c r="L19" s="113"/>
      <c r="M19" s="181"/>
      <c r="N19" s="227"/>
      <c r="O19" s="141">
        <f t="shared" si="0"/>
        <v>0</v>
      </c>
      <c r="P19" s="419"/>
      <c r="Q19" s="419"/>
      <c r="R19" s="419"/>
    </row>
    <row r="20" spans="1:18" s="23" customFormat="1" x14ac:dyDescent="0.25">
      <c r="A20" s="485"/>
      <c r="B20" s="506"/>
      <c r="C20" s="506"/>
      <c r="D20" s="485"/>
      <c r="E20" s="485"/>
      <c r="F20" s="436"/>
      <c r="G20" s="480"/>
      <c r="H20" s="419"/>
      <c r="I20" s="480"/>
      <c r="J20" s="419"/>
      <c r="K20" s="113"/>
      <c r="L20" s="113"/>
      <c r="M20" s="113"/>
      <c r="N20" s="227"/>
      <c r="O20" s="141">
        <f t="shared" si="0"/>
        <v>0</v>
      </c>
      <c r="P20" s="419"/>
      <c r="Q20" s="419"/>
      <c r="R20" s="419"/>
    </row>
    <row r="21" spans="1:18" s="23" customFormat="1" x14ac:dyDescent="0.25">
      <c r="A21" s="485">
        <v>2</v>
      </c>
      <c r="B21" s="506" t="s">
        <v>93</v>
      </c>
      <c r="C21" s="506" t="s">
        <v>1399</v>
      </c>
      <c r="D21" s="485" t="s">
        <v>72</v>
      </c>
      <c r="E21" s="485">
        <v>1</v>
      </c>
      <c r="F21" s="436">
        <f>H21+J21+R21</f>
        <v>56.073887999999997</v>
      </c>
      <c r="G21" s="480"/>
      <c r="H21" s="419">
        <f>G21*$P$8/1000</f>
        <v>0</v>
      </c>
      <c r="I21" s="480"/>
      <c r="J21" s="419">
        <f>I21*$P$9/1000</f>
        <v>0</v>
      </c>
      <c r="K21" s="113" t="s">
        <v>1426</v>
      </c>
      <c r="L21" s="113" t="s">
        <v>72</v>
      </c>
      <c r="M21" s="113">
        <v>1</v>
      </c>
      <c r="N21" s="227">
        <v>52</v>
      </c>
      <c r="O21" s="141">
        <f t="shared" si="0"/>
        <v>52</v>
      </c>
      <c r="P21" s="419">
        <f>E21*F21</f>
        <v>56.073887999999997</v>
      </c>
      <c r="Q21" s="419">
        <f>SUM(O21:O24)</f>
        <v>52</v>
      </c>
      <c r="R21" s="419">
        <f>Q21*1.02*$R$14</f>
        <v>56.073887999999997</v>
      </c>
    </row>
    <row r="22" spans="1:18" s="23" customFormat="1" x14ac:dyDescent="0.25">
      <c r="A22" s="485"/>
      <c r="B22" s="506"/>
      <c r="C22" s="506"/>
      <c r="D22" s="485"/>
      <c r="E22" s="485"/>
      <c r="F22" s="436"/>
      <c r="G22" s="480"/>
      <c r="H22" s="419"/>
      <c r="I22" s="480"/>
      <c r="J22" s="419"/>
      <c r="K22" s="113"/>
      <c r="L22" s="113"/>
      <c r="M22" s="113"/>
      <c r="N22" s="227"/>
      <c r="O22" s="141">
        <f t="shared" si="0"/>
        <v>0</v>
      </c>
      <c r="P22" s="419"/>
      <c r="Q22" s="419"/>
      <c r="R22" s="419"/>
    </row>
    <row r="23" spans="1:18" s="23" customFormat="1" x14ac:dyDescent="0.25">
      <c r="A23" s="485"/>
      <c r="B23" s="506"/>
      <c r="C23" s="506"/>
      <c r="D23" s="485"/>
      <c r="E23" s="485"/>
      <c r="F23" s="436"/>
      <c r="G23" s="480"/>
      <c r="H23" s="419"/>
      <c r="I23" s="480"/>
      <c r="J23" s="419"/>
      <c r="K23" s="113"/>
      <c r="L23" s="113"/>
      <c r="M23" s="181"/>
      <c r="N23" s="227"/>
      <c r="O23" s="141">
        <f t="shared" si="0"/>
        <v>0</v>
      </c>
      <c r="P23" s="419"/>
      <c r="Q23" s="419"/>
      <c r="R23" s="419"/>
    </row>
    <row r="24" spans="1:18" s="23" customFormat="1" x14ac:dyDescent="0.25">
      <c r="A24" s="485"/>
      <c r="B24" s="506"/>
      <c r="C24" s="506"/>
      <c r="D24" s="485"/>
      <c r="E24" s="485"/>
      <c r="F24" s="436"/>
      <c r="G24" s="480"/>
      <c r="H24" s="419"/>
      <c r="I24" s="480"/>
      <c r="J24" s="419"/>
      <c r="K24" s="113"/>
      <c r="L24" s="113"/>
      <c r="M24" s="113"/>
      <c r="N24" s="227"/>
      <c r="O24" s="141">
        <f t="shared" si="0"/>
        <v>0</v>
      </c>
      <c r="P24" s="419"/>
      <c r="Q24" s="419"/>
      <c r="R24" s="419"/>
    </row>
    <row r="25" spans="1:18" s="23" customFormat="1" x14ac:dyDescent="0.25">
      <c r="A25" s="485">
        <v>3</v>
      </c>
      <c r="B25" s="506" t="s">
        <v>257</v>
      </c>
      <c r="C25" s="485" t="s">
        <v>1400</v>
      </c>
      <c r="D25" s="485" t="s">
        <v>72</v>
      </c>
      <c r="E25" s="485">
        <v>80</v>
      </c>
      <c r="F25" s="436">
        <f>H25+J25+R25</f>
        <v>4.4662615999999993</v>
      </c>
      <c r="G25" s="480">
        <v>0.88</v>
      </c>
      <c r="H25" s="419">
        <f>G25*$P$8/1000</f>
        <v>1.7704016</v>
      </c>
      <c r="I25" s="624"/>
      <c r="J25" s="419">
        <f>I25*$P$9/1000</f>
        <v>0</v>
      </c>
      <c r="K25" s="113" t="s">
        <v>258</v>
      </c>
      <c r="L25" s="257" t="s">
        <v>72</v>
      </c>
      <c r="M25" s="257">
        <v>1</v>
      </c>
      <c r="N25" s="227">
        <v>2.5</v>
      </c>
      <c r="O25" s="141">
        <f t="shared" si="0"/>
        <v>2.5</v>
      </c>
      <c r="P25" s="419">
        <f>E25*F25</f>
        <v>357.30092799999994</v>
      </c>
      <c r="Q25" s="419">
        <f>SUM(O25:O28)</f>
        <v>2.5</v>
      </c>
      <c r="R25" s="419">
        <f>Q25*1.02*$R$14</f>
        <v>2.6958599999999997</v>
      </c>
    </row>
    <row r="26" spans="1:18" s="23" customFormat="1" x14ac:dyDescent="0.25">
      <c r="A26" s="485"/>
      <c r="B26" s="506"/>
      <c r="C26" s="485"/>
      <c r="D26" s="485"/>
      <c r="E26" s="485"/>
      <c r="F26" s="436"/>
      <c r="G26" s="480"/>
      <c r="H26" s="419"/>
      <c r="I26" s="624"/>
      <c r="J26" s="419"/>
      <c r="K26" s="113"/>
      <c r="L26" s="113"/>
      <c r="M26" s="113"/>
      <c r="N26" s="227"/>
      <c r="O26" s="141">
        <f t="shared" si="0"/>
        <v>0</v>
      </c>
      <c r="P26" s="419"/>
      <c r="Q26" s="419"/>
      <c r="R26" s="419"/>
    </row>
    <row r="27" spans="1:18" s="23" customFormat="1" x14ac:dyDescent="0.25">
      <c r="A27" s="485"/>
      <c r="B27" s="506"/>
      <c r="C27" s="485"/>
      <c r="D27" s="485"/>
      <c r="E27" s="485"/>
      <c r="F27" s="436"/>
      <c r="G27" s="480"/>
      <c r="H27" s="419"/>
      <c r="I27" s="624"/>
      <c r="J27" s="419"/>
      <c r="K27" s="113"/>
      <c r="L27" s="113"/>
      <c r="M27" s="181"/>
      <c r="N27" s="227"/>
      <c r="O27" s="141">
        <f t="shared" si="0"/>
        <v>0</v>
      </c>
      <c r="P27" s="419"/>
      <c r="Q27" s="419"/>
      <c r="R27" s="419"/>
    </row>
    <row r="28" spans="1:18" s="23" customFormat="1" x14ac:dyDescent="0.25">
      <c r="A28" s="485"/>
      <c r="B28" s="506"/>
      <c r="C28" s="485"/>
      <c r="D28" s="485"/>
      <c r="E28" s="485"/>
      <c r="F28" s="436"/>
      <c r="G28" s="480"/>
      <c r="H28" s="419"/>
      <c r="I28" s="624"/>
      <c r="J28" s="419"/>
      <c r="K28" s="113"/>
      <c r="L28" s="113"/>
      <c r="M28" s="113"/>
      <c r="N28" s="227"/>
      <c r="O28" s="141">
        <f t="shared" si="0"/>
        <v>0</v>
      </c>
      <c r="P28" s="419"/>
      <c r="Q28" s="419"/>
      <c r="R28" s="419"/>
    </row>
    <row r="29" spans="1:18" s="23" customFormat="1" x14ac:dyDescent="0.25">
      <c r="A29" s="485">
        <v>4</v>
      </c>
      <c r="B29" s="506" t="s">
        <v>257</v>
      </c>
      <c r="C29" s="485" t="s">
        <v>1401</v>
      </c>
      <c r="D29" s="485" t="s">
        <v>72</v>
      </c>
      <c r="E29" s="485">
        <v>72</v>
      </c>
      <c r="F29" s="436">
        <f>H29+J29+R29</f>
        <v>4.4662615999999993</v>
      </c>
      <c r="G29" s="480">
        <v>0.88</v>
      </c>
      <c r="H29" s="419">
        <f>G29*$P$8/1000</f>
        <v>1.7704016</v>
      </c>
      <c r="I29" s="624"/>
      <c r="J29" s="419">
        <f>I29*$P$9/1000</f>
        <v>0</v>
      </c>
      <c r="K29" s="113" t="s">
        <v>258</v>
      </c>
      <c r="L29" s="257" t="s">
        <v>72</v>
      </c>
      <c r="M29" s="257">
        <v>1</v>
      </c>
      <c r="N29" s="227">
        <v>2.5</v>
      </c>
      <c r="O29" s="141">
        <f t="shared" si="0"/>
        <v>2.5</v>
      </c>
      <c r="P29" s="419">
        <f>E29*F29</f>
        <v>321.57083519999992</v>
      </c>
      <c r="Q29" s="419">
        <f>SUM(O29:O32)</f>
        <v>2.5</v>
      </c>
      <c r="R29" s="419">
        <f>Q29*1.02*$R$14</f>
        <v>2.6958599999999997</v>
      </c>
    </row>
    <row r="30" spans="1:18" s="23" customFormat="1" x14ac:dyDescent="0.25">
      <c r="A30" s="485"/>
      <c r="B30" s="506"/>
      <c r="C30" s="485"/>
      <c r="D30" s="485"/>
      <c r="E30" s="485"/>
      <c r="F30" s="436"/>
      <c r="G30" s="480"/>
      <c r="H30" s="419"/>
      <c r="I30" s="624"/>
      <c r="J30" s="419"/>
      <c r="K30" s="113"/>
      <c r="L30" s="113"/>
      <c r="M30" s="113"/>
      <c r="N30" s="227"/>
      <c r="O30" s="141">
        <f t="shared" si="0"/>
        <v>0</v>
      </c>
      <c r="P30" s="419"/>
      <c r="Q30" s="419"/>
      <c r="R30" s="419"/>
    </row>
    <row r="31" spans="1:18" s="23" customFormat="1" x14ac:dyDescent="0.25">
      <c r="A31" s="485"/>
      <c r="B31" s="506"/>
      <c r="C31" s="485"/>
      <c r="D31" s="485"/>
      <c r="E31" s="485"/>
      <c r="F31" s="436"/>
      <c r="G31" s="480"/>
      <c r="H31" s="419"/>
      <c r="I31" s="624"/>
      <c r="J31" s="419"/>
      <c r="K31" s="113"/>
      <c r="L31" s="113"/>
      <c r="M31" s="181"/>
      <c r="N31" s="227"/>
      <c r="O31" s="141">
        <f t="shared" si="0"/>
        <v>0</v>
      </c>
      <c r="P31" s="419"/>
      <c r="Q31" s="419"/>
      <c r="R31" s="419"/>
    </row>
    <row r="32" spans="1:18" s="23" customFormat="1" x14ac:dyDescent="0.25">
      <c r="A32" s="485"/>
      <c r="B32" s="506"/>
      <c r="C32" s="485"/>
      <c r="D32" s="485"/>
      <c r="E32" s="485"/>
      <c r="F32" s="436"/>
      <c r="G32" s="480"/>
      <c r="H32" s="419"/>
      <c r="I32" s="624"/>
      <c r="J32" s="419"/>
      <c r="K32" s="113"/>
      <c r="L32" s="113"/>
      <c r="M32" s="113"/>
      <c r="N32" s="227"/>
      <c r="O32" s="141">
        <f t="shared" si="0"/>
        <v>0</v>
      </c>
      <c r="P32" s="419"/>
      <c r="Q32" s="419"/>
      <c r="R32" s="419"/>
    </row>
    <row r="33" spans="1:18" s="23" customFormat="1" x14ac:dyDescent="0.25">
      <c r="A33" s="485">
        <v>5</v>
      </c>
      <c r="B33" s="506" t="s">
        <v>1402</v>
      </c>
      <c r="C33" s="506" t="s">
        <v>1403</v>
      </c>
      <c r="D33" s="485" t="s">
        <v>72</v>
      </c>
      <c r="E33" s="485">
        <v>3</v>
      </c>
      <c r="F33" s="436">
        <f>H33+J33+R33</f>
        <v>4.5869707999999996</v>
      </c>
      <c r="G33" s="480">
        <v>0.94</v>
      </c>
      <c r="H33" s="419">
        <f>G33*$P$8/1000</f>
        <v>1.8911107999999999</v>
      </c>
      <c r="I33" s="480"/>
      <c r="J33" s="419">
        <f>I33*$P$9/1000</f>
        <v>0</v>
      </c>
      <c r="K33" s="113" t="s">
        <v>1427</v>
      </c>
      <c r="L33" s="257" t="s">
        <v>72</v>
      </c>
      <c r="M33" s="257">
        <v>1</v>
      </c>
      <c r="N33" s="227">
        <v>2.5</v>
      </c>
      <c r="O33" s="141">
        <f t="shared" si="0"/>
        <v>2.5</v>
      </c>
      <c r="P33" s="419">
        <f>E33*F33</f>
        <v>13.760912399999999</v>
      </c>
      <c r="Q33" s="419">
        <f>SUM(O33:O36)</f>
        <v>2.5</v>
      </c>
      <c r="R33" s="419">
        <f>Q33*1.02*$R$14</f>
        <v>2.6958599999999997</v>
      </c>
    </row>
    <row r="34" spans="1:18" s="23" customFormat="1" x14ac:dyDescent="0.25">
      <c r="A34" s="485"/>
      <c r="B34" s="506"/>
      <c r="C34" s="506"/>
      <c r="D34" s="485"/>
      <c r="E34" s="485"/>
      <c r="F34" s="436"/>
      <c r="G34" s="480"/>
      <c r="H34" s="419"/>
      <c r="I34" s="480"/>
      <c r="J34" s="419"/>
      <c r="K34" s="113"/>
      <c r="L34" s="113"/>
      <c r="M34" s="113"/>
      <c r="N34" s="227"/>
      <c r="O34" s="141">
        <f t="shared" si="0"/>
        <v>0</v>
      </c>
      <c r="P34" s="419"/>
      <c r="Q34" s="419"/>
      <c r="R34" s="419"/>
    </row>
    <row r="35" spans="1:18" s="23" customFormat="1" x14ac:dyDescent="0.25">
      <c r="A35" s="485"/>
      <c r="B35" s="506"/>
      <c r="C35" s="506"/>
      <c r="D35" s="485"/>
      <c r="E35" s="485"/>
      <c r="F35" s="436"/>
      <c r="G35" s="480"/>
      <c r="H35" s="419"/>
      <c r="I35" s="480"/>
      <c r="J35" s="419"/>
      <c r="K35" s="113"/>
      <c r="L35" s="113"/>
      <c r="M35" s="181"/>
      <c r="N35" s="227"/>
      <c r="O35" s="141">
        <f t="shared" si="0"/>
        <v>0</v>
      </c>
      <c r="P35" s="419"/>
      <c r="Q35" s="419"/>
      <c r="R35" s="419"/>
    </row>
    <row r="36" spans="1:18" s="23" customFormat="1" x14ac:dyDescent="0.25">
      <c r="A36" s="485"/>
      <c r="B36" s="506"/>
      <c r="C36" s="506"/>
      <c r="D36" s="485"/>
      <c r="E36" s="485"/>
      <c r="F36" s="436"/>
      <c r="G36" s="480"/>
      <c r="H36" s="419"/>
      <c r="I36" s="480"/>
      <c r="J36" s="419"/>
      <c r="K36" s="113"/>
      <c r="L36" s="113"/>
      <c r="M36" s="113"/>
      <c r="N36" s="227"/>
      <c r="O36" s="141">
        <f t="shared" si="0"/>
        <v>0</v>
      </c>
      <c r="P36" s="419"/>
      <c r="Q36" s="419"/>
      <c r="R36" s="419"/>
    </row>
    <row r="37" spans="1:18" s="23" customFormat="1" x14ac:dyDescent="0.25">
      <c r="A37" s="485">
        <v>6</v>
      </c>
      <c r="B37" s="506" t="s">
        <v>1404</v>
      </c>
      <c r="C37" s="506" t="s">
        <v>1405</v>
      </c>
      <c r="D37" s="485" t="s">
        <v>72</v>
      </c>
      <c r="E37" s="485">
        <v>3</v>
      </c>
      <c r="F37" s="436">
        <f>H37+J37+R37</f>
        <v>5.64438</v>
      </c>
      <c r="G37" s="480">
        <v>1.68</v>
      </c>
      <c r="H37" s="419">
        <f>G37*$P$8/1000</f>
        <v>3.3798575999999998</v>
      </c>
      <c r="I37" s="480"/>
      <c r="J37" s="419">
        <f>I37*$P$9/1000</f>
        <v>0</v>
      </c>
      <c r="K37" s="113" t="s">
        <v>1428</v>
      </c>
      <c r="L37" s="257" t="s">
        <v>72</v>
      </c>
      <c r="M37" s="257">
        <v>1</v>
      </c>
      <c r="N37" s="227">
        <v>2.1</v>
      </c>
      <c r="O37" s="141">
        <f t="shared" si="0"/>
        <v>2.1</v>
      </c>
      <c r="P37" s="419">
        <f>E37*F37</f>
        <v>16.933140000000002</v>
      </c>
      <c r="Q37" s="419">
        <f>SUM(O37:O40)</f>
        <v>2.1</v>
      </c>
      <c r="R37" s="419">
        <f>Q37*1.02*$R$14</f>
        <v>2.2645224000000002</v>
      </c>
    </row>
    <row r="38" spans="1:18" s="23" customFormat="1" x14ac:dyDescent="0.25">
      <c r="A38" s="485"/>
      <c r="B38" s="506"/>
      <c r="C38" s="506"/>
      <c r="D38" s="485"/>
      <c r="E38" s="485"/>
      <c r="F38" s="436"/>
      <c r="G38" s="480"/>
      <c r="H38" s="419"/>
      <c r="I38" s="480"/>
      <c r="J38" s="419"/>
      <c r="K38" s="113"/>
      <c r="L38" s="113"/>
      <c r="M38" s="113"/>
      <c r="N38" s="227"/>
      <c r="O38" s="141">
        <f t="shared" si="0"/>
        <v>0</v>
      </c>
      <c r="P38" s="419"/>
      <c r="Q38" s="419"/>
      <c r="R38" s="419"/>
    </row>
    <row r="39" spans="1:18" s="23" customFormat="1" x14ac:dyDescent="0.25">
      <c r="A39" s="485"/>
      <c r="B39" s="506"/>
      <c r="C39" s="506"/>
      <c r="D39" s="485"/>
      <c r="E39" s="485"/>
      <c r="F39" s="436"/>
      <c r="G39" s="480"/>
      <c r="H39" s="419"/>
      <c r="I39" s="480"/>
      <c r="J39" s="419"/>
      <c r="K39" s="113"/>
      <c r="L39" s="113"/>
      <c r="M39" s="181"/>
      <c r="N39" s="227"/>
      <c r="O39" s="141">
        <f t="shared" si="0"/>
        <v>0</v>
      </c>
      <c r="P39" s="419"/>
      <c r="Q39" s="419"/>
      <c r="R39" s="419"/>
    </row>
    <row r="40" spans="1:18" s="23" customFormat="1" x14ac:dyDescent="0.25">
      <c r="A40" s="485"/>
      <c r="B40" s="506"/>
      <c r="C40" s="506"/>
      <c r="D40" s="485"/>
      <c r="E40" s="485"/>
      <c r="F40" s="436"/>
      <c r="G40" s="480"/>
      <c r="H40" s="419"/>
      <c r="I40" s="480"/>
      <c r="J40" s="419"/>
      <c r="K40" s="113"/>
      <c r="L40" s="113"/>
      <c r="M40" s="113"/>
      <c r="N40" s="227"/>
      <c r="O40" s="141">
        <f t="shared" si="0"/>
        <v>0</v>
      </c>
      <c r="P40" s="419"/>
      <c r="Q40" s="419"/>
      <c r="R40" s="419"/>
    </row>
    <row r="41" spans="1:18" s="23" customFormat="1" x14ac:dyDescent="0.25">
      <c r="A41" s="485">
        <v>7</v>
      </c>
      <c r="B41" s="506" t="s">
        <v>1406</v>
      </c>
      <c r="C41" s="506" t="s">
        <v>1407</v>
      </c>
      <c r="D41" s="485" t="s">
        <v>78</v>
      </c>
      <c r="E41" s="485">
        <v>1720</v>
      </c>
      <c r="F41" s="436">
        <f>H41+J41+R41</f>
        <v>0.22826523040800001</v>
      </c>
      <c r="G41" s="480">
        <v>7.4999999999999997E-2</v>
      </c>
      <c r="H41" s="419">
        <f>G41*$P$8/1000</f>
        <v>0.15088649999999998</v>
      </c>
      <c r="I41" s="480"/>
      <c r="J41" s="419">
        <f>I41*$P$9/1000</f>
        <v>0</v>
      </c>
      <c r="K41" s="227" t="s">
        <v>264</v>
      </c>
      <c r="L41" s="227" t="s">
        <v>78</v>
      </c>
      <c r="M41" s="227">
        <v>1.02</v>
      </c>
      <c r="N41" s="227">
        <v>6.7000000000000004E-2</v>
      </c>
      <c r="O41" s="141">
        <f t="shared" si="0"/>
        <v>6.8340000000000012E-2</v>
      </c>
      <c r="P41" s="419">
        <f>E41*F41</f>
        <v>392.61619630176</v>
      </c>
      <c r="Q41" s="419">
        <f>SUM(O41:O44)</f>
        <v>6.8340000000000012E-2</v>
      </c>
      <c r="R41" s="419">
        <f>Q41*1.02*1.05*$R$14</f>
        <v>7.7378730408000015E-2</v>
      </c>
    </row>
    <row r="42" spans="1:18" s="23" customFormat="1" x14ac:dyDescent="0.25">
      <c r="A42" s="485"/>
      <c r="B42" s="506"/>
      <c r="C42" s="506"/>
      <c r="D42" s="485"/>
      <c r="E42" s="485"/>
      <c r="F42" s="436"/>
      <c r="G42" s="480"/>
      <c r="H42" s="419"/>
      <c r="I42" s="480"/>
      <c r="J42" s="419"/>
      <c r="K42" s="113"/>
      <c r="L42" s="113"/>
      <c r="M42" s="113"/>
      <c r="N42" s="227"/>
      <c r="O42" s="141">
        <f t="shared" si="0"/>
        <v>0</v>
      </c>
      <c r="P42" s="419"/>
      <c r="Q42" s="419"/>
      <c r="R42" s="419"/>
    </row>
    <row r="43" spans="1:18" s="23" customFormat="1" x14ac:dyDescent="0.25">
      <c r="A43" s="485"/>
      <c r="B43" s="506"/>
      <c r="C43" s="506"/>
      <c r="D43" s="485"/>
      <c r="E43" s="485"/>
      <c r="F43" s="436"/>
      <c r="G43" s="480"/>
      <c r="H43" s="419"/>
      <c r="I43" s="480"/>
      <c r="J43" s="419"/>
      <c r="K43" s="113"/>
      <c r="L43" s="113"/>
      <c r="M43" s="181"/>
      <c r="N43" s="227"/>
      <c r="O43" s="141">
        <f t="shared" si="0"/>
        <v>0</v>
      </c>
      <c r="P43" s="419"/>
      <c r="Q43" s="419"/>
      <c r="R43" s="419"/>
    </row>
    <row r="44" spans="1:18" s="23" customFormat="1" x14ac:dyDescent="0.25">
      <c r="A44" s="485"/>
      <c r="B44" s="506"/>
      <c r="C44" s="506"/>
      <c r="D44" s="485"/>
      <c r="E44" s="485"/>
      <c r="F44" s="436"/>
      <c r="G44" s="480"/>
      <c r="H44" s="419"/>
      <c r="I44" s="480"/>
      <c r="J44" s="419"/>
      <c r="K44" s="113"/>
      <c r="L44" s="113"/>
      <c r="M44" s="113"/>
      <c r="N44" s="227"/>
      <c r="O44" s="141">
        <f t="shared" si="0"/>
        <v>0</v>
      </c>
      <c r="P44" s="419"/>
      <c r="Q44" s="419"/>
      <c r="R44" s="419"/>
    </row>
    <row r="45" spans="1:18" s="23" customFormat="1" ht="12.75" customHeight="1" x14ac:dyDescent="0.25">
      <c r="A45" s="485">
        <v>8</v>
      </c>
      <c r="B45" s="506" t="s">
        <v>1406</v>
      </c>
      <c r="C45" s="506" t="s">
        <v>1408</v>
      </c>
      <c r="D45" s="485" t="s">
        <v>78</v>
      </c>
      <c r="E45" s="485">
        <v>48</v>
      </c>
      <c r="F45" s="436">
        <f>H45+J45+R45</f>
        <v>0.35876965631999996</v>
      </c>
      <c r="G45" s="480">
        <v>7.4999999999999997E-2</v>
      </c>
      <c r="H45" s="419">
        <f>G45*$P$8/1000</f>
        <v>0.15088649999999998</v>
      </c>
      <c r="I45" s="480"/>
      <c r="J45" s="419">
        <f>I45*$P$9/1000</f>
        <v>0</v>
      </c>
      <c r="K45" s="227" t="s">
        <v>264</v>
      </c>
      <c r="L45" s="227" t="s">
        <v>78</v>
      </c>
      <c r="M45" s="227">
        <v>1.02</v>
      </c>
      <c r="N45" s="227">
        <v>0.18</v>
      </c>
      <c r="O45" s="141">
        <f t="shared" si="0"/>
        <v>0.18359999999999999</v>
      </c>
      <c r="P45" s="419">
        <f>E45*F45</f>
        <v>17.220943503359997</v>
      </c>
      <c r="Q45" s="419">
        <f>SUM(O45:O48)</f>
        <v>0.18359999999999999</v>
      </c>
      <c r="R45" s="419">
        <f>Q45*1.02*1.05*$R$14</f>
        <v>0.20788315631999998</v>
      </c>
    </row>
    <row r="46" spans="1:18" s="23" customFormat="1" x14ac:dyDescent="0.25">
      <c r="A46" s="485"/>
      <c r="B46" s="506"/>
      <c r="C46" s="506"/>
      <c r="D46" s="485"/>
      <c r="E46" s="485"/>
      <c r="F46" s="436"/>
      <c r="G46" s="480"/>
      <c r="H46" s="419"/>
      <c r="I46" s="480"/>
      <c r="J46" s="419"/>
      <c r="K46" s="113"/>
      <c r="L46" s="113"/>
      <c r="M46" s="113"/>
      <c r="N46" s="227"/>
      <c r="O46" s="141">
        <f t="shared" si="0"/>
        <v>0</v>
      </c>
      <c r="P46" s="419"/>
      <c r="Q46" s="419"/>
      <c r="R46" s="419"/>
    </row>
    <row r="47" spans="1:18" s="23" customFormat="1" x14ac:dyDescent="0.25">
      <c r="A47" s="485"/>
      <c r="B47" s="506"/>
      <c r="C47" s="506"/>
      <c r="D47" s="485"/>
      <c r="E47" s="485"/>
      <c r="F47" s="436"/>
      <c r="G47" s="480"/>
      <c r="H47" s="419"/>
      <c r="I47" s="480"/>
      <c r="J47" s="419"/>
      <c r="K47" s="113"/>
      <c r="L47" s="113"/>
      <c r="M47" s="181"/>
      <c r="N47" s="227"/>
      <c r="O47" s="141">
        <f t="shared" si="0"/>
        <v>0</v>
      </c>
      <c r="P47" s="419"/>
      <c r="Q47" s="419"/>
      <c r="R47" s="419"/>
    </row>
    <row r="48" spans="1:18" s="23" customFormat="1" x14ac:dyDescent="0.25">
      <c r="A48" s="485"/>
      <c r="B48" s="506"/>
      <c r="C48" s="506"/>
      <c r="D48" s="485"/>
      <c r="E48" s="485"/>
      <c r="F48" s="436"/>
      <c r="G48" s="480"/>
      <c r="H48" s="419"/>
      <c r="I48" s="480"/>
      <c r="J48" s="419"/>
      <c r="K48" s="113"/>
      <c r="L48" s="113"/>
      <c r="M48" s="113"/>
      <c r="N48" s="227"/>
      <c r="O48" s="141">
        <f t="shared" si="0"/>
        <v>0</v>
      </c>
      <c r="P48" s="419"/>
      <c r="Q48" s="419"/>
      <c r="R48" s="419"/>
    </row>
    <row r="49" spans="1:18" s="23" customFormat="1" x14ac:dyDescent="0.25">
      <c r="A49" s="485">
        <v>9</v>
      </c>
      <c r="B49" s="506" t="s">
        <v>93</v>
      </c>
      <c r="C49" s="506" t="s">
        <v>1409</v>
      </c>
      <c r="D49" s="577" t="s">
        <v>72</v>
      </c>
      <c r="E49" s="485">
        <v>8</v>
      </c>
      <c r="F49" s="436">
        <f>H49+J49+R49</f>
        <v>7.9258284000000003</v>
      </c>
      <c r="G49" s="480"/>
      <c r="H49" s="419">
        <f>G49*$P$8/1000</f>
        <v>0</v>
      </c>
      <c r="I49" s="480"/>
      <c r="J49" s="419">
        <f>I49*$P$9/1000</f>
        <v>0</v>
      </c>
      <c r="K49" s="113" t="s">
        <v>1429</v>
      </c>
      <c r="L49" s="257" t="s">
        <v>72</v>
      </c>
      <c r="M49" s="257">
        <v>1</v>
      </c>
      <c r="N49" s="227">
        <v>7</v>
      </c>
      <c r="O49" s="141">
        <f t="shared" si="0"/>
        <v>7</v>
      </c>
      <c r="P49" s="419">
        <f>E49*F49</f>
        <v>63.406627200000003</v>
      </c>
      <c r="Q49" s="419">
        <f>SUM(O49:O52)</f>
        <v>7</v>
      </c>
      <c r="R49" s="419">
        <f>Q49*1.02*1.05*$R$14</f>
        <v>7.9258284000000003</v>
      </c>
    </row>
    <row r="50" spans="1:18" s="23" customFormat="1" x14ac:dyDescent="0.25">
      <c r="A50" s="485"/>
      <c r="B50" s="506"/>
      <c r="C50" s="506"/>
      <c r="D50" s="577"/>
      <c r="E50" s="485"/>
      <c r="F50" s="436"/>
      <c r="G50" s="480"/>
      <c r="H50" s="419"/>
      <c r="I50" s="480"/>
      <c r="J50" s="419"/>
      <c r="K50" s="113"/>
      <c r="L50" s="113"/>
      <c r="M50" s="113"/>
      <c r="N50" s="227"/>
      <c r="O50" s="141">
        <f t="shared" si="0"/>
        <v>0</v>
      </c>
      <c r="P50" s="419"/>
      <c r="Q50" s="419"/>
      <c r="R50" s="419"/>
    </row>
    <row r="51" spans="1:18" s="23" customFormat="1" x14ac:dyDescent="0.25">
      <c r="A51" s="485"/>
      <c r="B51" s="506"/>
      <c r="C51" s="506"/>
      <c r="D51" s="577"/>
      <c r="E51" s="485"/>
      <c r="F51" s="436"/>
      <c r="G51" s="480"/>
      <c r="H51" s="419"/>
      <c r="I51" s="480"/>
      <c r="J51" s="419"/>
      <c r="K51" s="113"/>
      <c r="L51" s="113"/>
      <c r="M51" s="181"/>
      <c r="N51" s="227"/>
      <c r="O51" s="141">
        <f t="shared" si="0"/>
        <v>0</v>
      </c>
      <c r="P51" s="419"/>
      <c r="Q51" s="419"/>
      <c r="R51" s="419"/>
    </row>
    <row r="52" spans="1:18" s="23" customFormat="1" x14ac:dyDescent="0.25">
      <c r="A52" s="485"/>
      <c r="B52" s="506"/>
      <c r="C52" s="506"/>
      <c r="D52" s="577"/>
      <c r="E52" s="485"/>
      <c r="F52" s="436"/>
      <c r="G52" s="480"/>
      <c r="H52" s="419"/>
      <c r="I52" s="480"/>
      <c r="J52" s="419"/>
      <c r="K52" s="113"/>
      <c r="L52" s="113"/>
      <c r="M52" s="113"/>
      <c r="N52" s="227"/>
      <c r="O52" s="141">
        <f t="shared" si="0"/>
        <v>0</v>
      </c>
      <c r="P52" s="419"/>
      <c r="Q52" s="419"/>
      <c r="R52" s="419"/>
    </row>
    <row r="53" spans="1:18" s="23" customFormat="1" x14ac:dyDescent="0.25">
      <c r="A53" s="485">
        <v>10</v>
      </c>
      <c r="B53" s="506" t="s">
        <v>1410</v>
      </c>
      <c r="C53" s="506" t="s">
        <v>1411</v>
      </c>
      <c r="D53" s="577" t="s">
        <v>97</v>
      </c>
      <c r="E53" s="485">
        <v>3</v>
      </c>
      <c r="F53" s="436">
        <f>H53+J53+R53</f>
        <v>30.3189712</v>
      </c>
      <c r="G53" s="480">
        <v>1.58</v>
      </c>
      <c r="H53" s="419">
        <f>G53*$P$8/1000</f>
        <v>3.1786756</v>
      </c>
      <c r="I53" s="480">
        <v>0.79</v>
      </c>
      <c r="J53" s="419">
        <f>I53*$P$9/1000</f>
        <v>2.2305492</v>
      </c>
      <c r="K53" s="113" t="s">
        <v>1430</v>
      </c>
      <c r="L53" s="257" t="s">
        <v>72</v>
      </c>
      <c r="M53" s="257">
        <v>1</v>
      </c>
      <c r="N53" s="227">
        <v>22</v>
      </c>
      <c r="O53" s="141">
        <f t="shared" si="0"/>
        <v>22</v>
      </c>
      <c r="P53" s="419">
        <f>E53*F53</f>
        <v>90.956913600000007</v>
      </c>
      <c r="Q53" s="419">
        <f>SUM(O53:O56)</f>
        <v>22</v>
      </c>
      <c r="R53" s="419">
        <f>Q53*1.02*1.05*$R$14</f>
        <v>24.9097464</v>
      </c>
    </row>
    <row r="54" spans="1:18" s="23" customFormat="1" x14ac:dyDescent="0.25">
      <c r="A54" s="485"/>
      <c r="B54" s="506"/>
      <c r="C54" s="506"/>
      <c r="D54" s="577"/>
      <c r="E54" s="485"/>
      <c r="F54" s="436"/>
      <c r="G54" s="480"/>
      <c r="H54" s="419"/>
      <c r="I54" s="480"/>
      <c r="J54" s="419"/>
      <c r="K54" s="113"/>
      <c r="L54" s="113"/>
      <c r="M54" s="113"/>
      <c r="N54" s="227"/>
      <c r="O54" s="141">
        <f t="shared" si="0"/>
        <v>0</v>
      </c>
      <c r="P54" s="419"/>
      <c r="Q54" s="419"/>
      <c r="R54" s="419"/>
    </row>
    <row r="55" spans="1:18" s="23" customFormat="1" x14ac:dyDescent="0.25">
      <c r="A55" s="485"/>
      <c r="B55" s="506"/>
      <c r="C55" s="506"/>
      <c r="D55" s="577"/>
      <c r="E55" s="485"/>
      <c r="F55" s="436"/>
      <c r="G55" s="480"/>
      <c r="H55" s="419"/>
      <c r="I55" s="480"/>
      <c r="J55" s="419"/>
      <c r="K55" s="113"/>
      <c r="L55" s="113"/>
      <c r="M55" s="181"/>
      <c r="N55" s="227"/>
      <c r="O55" s="141">
        <f t="shared" si="0"/>
        <v>0</v>
      </c>
      <c r="P55" s="419"/>
      <c r="Q55" s="419"/>
      <c r="R55" s="419"/>
    </row>
    <row r="56" spans="1:18" s="23" customFormat="1" x14ac:dyDescent="0.25">
      <c r="A56" s="485"/>
      <c r="B56" s="506"/>
      <c r="C56" s="506"/>
      <c r="D56" s="577"/>
      <c r="E56" s="485"/>
      <c r="F56" s="436"/>
      <c r="G56" s="480"/>
      <c r="H56" s="419"/>
      <c r="I56" s="480"/>
      <c r="J56" s="419"/>
      <c r="K56" s="113"/>
      <c r="L56" s="113"/>
      <c r="M56" s="113"/>
      <c r="N56" s="227"/>
      <c r="O56" s="141">
        <f t="shared" si="0"/>
        <v>0</v>
      </c>
      <c r="P56" s="419"/>
      <c r="Q56" s="419"/>
      <c r="R56" s="419"/>
    </row>
    <row r="57" spans="1:18" s="23" customFormat="1" x14ac:dyDescent="0.25">
      <c r="A57" s="485">
        <v>11</v>
      </c>
      <c r="B57" s="506" t="s">
        <v>1412</v>
      </c>
      <c r="C57" s="506" t="s">
        <v>1413</v>
      </c>
      <c r="D57" s="577" t="s">
        <v>97</v>
      </c>
      <c r="E57" s="485">
        <v>8</v>
      </c>
      <c r="F57" s="436">
        <f>H57+J57+R57</f>
        <v>19.951237159999998</v>
      </c>
      <c r="G57" s="480">
        <v>0.34899999999999998</v>
      </c>
      <c r="H57" s="419">
        <f>G57*$P$8/1000</f>
        <v>0.7021251799999999</v>
      </c>
      <c r="I57" s="480">
        <v>0.30099999999999999</v>
      </c>
      <c r="J57" s="419">
        <f>I57*$P$9/1000</f>
        <v>0.84986748000000001</v>
      </c>
      <c r="K57" s="227" t="s">
        <v>273</v>
      </c>
      <c r="L57" s="113" t="s">
        <v>72</v>
      </c>
      <c r="M57" s="113">
        <v>1</v>
      </c>
      <c r="N57" s="227">
        <v>16</v>
      </c>
      <c r="O57" s="141">
        <f t="shared" si="0"/>
        <v>16</v>
      </c>
      <c r="P57" s="419">
        <f>E57*F57</f>
        <v>159.60989727999998</v>
      </c>
      <c r="Q57" s="419">
        <f>SUM(O57:O60)</f>
        <v>16.25</v>
      </c>
      <c r="R57" s="419">
        <f>Q57*1.02*1.05*$R$14</f>
        <v>18.399244499999998</v>
      </c>
    </row>
    <row r="58" spans="1:18" s="23" customFormat="1" x14ac:dyDescent="0.25">
      <c r="A58" s="485"/>
      <c r="B58" s="506"/>
      <c r="C58" s="506"/>
      <c r="D58" s="577"/>
      <c r="E58" s="485"/>
      <c r="F58" s="436"/>
      <c r="G58" s="480"/>
      <c r="H58" s="419"/>
      <c r="I58" s="480"/>
      <c r="J58" s="419"/>
      <c r="K58" s="113"/>
      <c r="L58" s="113"/>
      <c r="M58" s="113"/>
      <c r="N58" s="227"/>
      <c r="O58" s="141">
        <f t="shared" si="0"/>
        <v>0</v>
      </c>
      <c r="P58" s="419"/>
      <c r="Q58" s="419"/>
      <c r="R58" s="419"/>
    </row>
    <row r="59" spans="1:18" s="23" customFormat="1" x14ac:dyDescent="0.25">
      <c r="A59" s="485"/>
      <c r="B59" s="506"/>
      <c r="C59" s="506"/>
      <c r="D59" s="577"/>
      <c r="E59" s="485"/>
      <c r="F59" s="436"/>
      <c r="G59" s="480"/>
      <c r="H59" s="419"/>
      <c r="I59" s="480"/>
      <c r="J59" s="419"/>
      <c r="K59" s="113" t="s">
        <v>1431</v>
      </c>
      <c r="L59" s="113" t="s">
        <v>72</v>
      </c>
      <c r="M59" s="258">
        <v>1</v>
      </c>
      <c r="N59" s="227">
        <v>0.25</v>
      </c>
      <c r="O59" s="141">
        <f t="shared" si="0"/>
        <v>0.25</v>
      </c>
      <c r="P59" s="419"/>
      <c r="Q59" s="419"/>
      <c r="R59" s="419"/>
    </row>
    <row r="60" spans="1:18" s="23" customFormat="1" x14ac:dyDescent="0.25">
      <c r="A60" s="485"/>
      <c r="B60" s="506"/>
      <c r="C60" s="506"/>
      <c r="D60" s="577"/>
      <c r="E60" s="485"/>
      <c r="F60" s="436"/>
      <c r="G60" s="480"/>
      <c r="H60" s="419"/>
      <c r="I60" s="480"/>
      <c r="J60" s="419"/>
      <c r="K60" s="113"/>
      <c r="L60" s="113"/>
      <c r="M60" s="113"/>
      <c r="N60" s="227"/>
      <c r="O60" s="141">
        <f t="shared" si="0"/>
        <v>0</v>
      </c>
      <c r="P60" s="419"/>
      <c r="Q60" s="419"/>
      <c r="R60" s="419"/>
    </row>
    <row r="61" spans="1:18" s="23" customFormat="1" x14ac:dyDescent="0.25">
      <c r="A61" s="485">
        <v>12</v>
      </c>
      <c r="B61" s="506" t="s">
        <v>1414</v>
      </c>
      <c r="C61" s="506" t="s">
        <v>1415</v>
      </c>
      <c r="D61" s="577" t="s">
        <v>72</v>
      </c>
      <c r="E61" s="485">
        <v>60</v>
      </c>
      <c r="F61" s="436">
        <f>H61+J61+R61</f>
        <v>0.74437339999999996</v>
      </c>
      <c r="G61" s="480">
        <v>0.37</v>
      </c>
      <c r="H61" s="419">
        <f>G61*$P$8/1000</f>
        <v>0.74437339999999996</v>
      </c>
      <c r="I61" s="480"/>
      <c r="J61" s="419">
        <f>I61*$P$9/1000</f>
        <v>0</v>
      </c>
      <c r="K61" s="113"/>
      <c r="L61" s="113"/>
      <c r="M61" s="113"/>
      <c r="N61" s="227"/>
      <c r="O61" s="141">
        <f t="shared" si="0"/>
        <v>0</v>
      </c>
      <c r="P61" s="419">
        <f>E61*F61</f>
        <v>44.662403999999995</v>
      </c>
      <c r="Q61" s="419">
        <f>SUM(O61:O64)</f>
        <v>0</v>
      </c>
      <c r="R61" s="419">
        <f>Q61*1.02*1.05*$R$14</f>
        <v>0</v>
      </c>
    </row>
    <row r="62" spans="1:18" s="23" customFormat="1" x14ac:dyDescent="0.25">
      <c r="A62" s="485"/>
      <c r="B62" s="506"/>
      <c r="C62" s="506"/>
      <c r="D62" s="577"/>
      <c r="E62" s="485"/>
      <c r="F62" s="436"/>
      <c r="G62" s="480"/>
      <c r="H62" s="419"/>
      <c r="I62" s="480"/>
      <c r="J62" s="419"/>
      <c r="K62" s="113"/>
      <c r="L62" s="113"/>
      <c r="M62" s="113"/>
      <c r="N62" s="227"/>
      <c r="O62" s="141">
        <f t="shared" si="0"/>
        <v>0</v>
      </c>
      <c r="P62" s="419"/>
      <c r="Q62" s="419"/>
      <c r="R62" s="419"/>
    </row>
    <row r="63" spans="1:18" s="23" customFormat="1" x14ac:dyDescent="0.25">
      <c r="A63" s="485"/>
      <c r="B63" s="506"/>
      <c r="C63" s="506"/>
      <c r="D63" s="577"/>
      <c r="E63" s="485"/>
      <c r="F63" s="436"/>
      <c r="G63" s="480"/>
      <c r="H63" s="419"/>
      <c r="I63" s="480"/>
      <c r="J63" s="419"/>
      <c r="K63" s="113"/>
      <c r="L63" s="113"/>
      <c r="M63" s="181"/>
      <c r="N63" s="227"/>
      <c r="O63" s="141">
        <f t="shared" si="0"/>
        <v>0</v>
      </c>
      <c r="P63" s="419"/>
      <c r="Q63" s="419"/>
      <c r="R63" s="419"/>
    </row>
    <row r="64" spans="1:18" s="23" customFormat="1" x14ac:dyDescent="0.25">
      <c r="A64" s="485"/>
      <c r="B64" s="506"/>
      <c r="C64" s="506"/>
      <c r="D64" s="577"/>
      <c r="E64" s="485"/>
      <c r="F64" s="436"/>
      <c r="G64" s="480"/>
      <c r="H64" s="419"/>
      <c r="I64" s="480"/>
      <c r="J64" s="419"/>
      <c r="K64" s="113"/>
      <c r="L64" s="113"/>
      <c r="M64" s="113"/>
      <c r="N64" s="227"/>
      <c r="O64" s="141">
        <f t="shared" si="0"/>
        <v>0</v>
      </c>
      <c r="P64" s="419"/>
      <c r="Q64" s="419"/>
      <c r="R64" s="419"/>
    </row>
    <row r="65" spans="1:18" s="23" customFormat="1" x14ac:dyDescent="0.25">
      <c r="A65" s="485">
        <v>13</v>
      </c>
      <c r="B65" s="506" t="s">
        <v>369</v>
      </c>
      <c r="C65" s="506" t="s">
        <v>1416</v>
      </c>
      <c r="D65" s="577" t="s">
        <v>72</v>
      </c>
      <c r="E65" s="485">
        <v>20</v>
      </c>
      <c r="F65" s="436">
        <f>H65+J65+R65</f>
        <v>1.0360872999999999</v>
      </c>
      <c r="G65" s="480">
        <v>0.51500000000000001</v>
      </c>
      <c r="H65" s="419">
        <f>G65*$P$8/1000</f>
        <v>1.0360872999999999</v>
      </c>
      <c r="I65" s="480"/>
      <c r="J65" s="419">
        <f>I65*$P$9/1000</f>
        <v>0</v>
      </c>
      <c r="K65" s="113"/>
      <c r="L65" s="113"/>
      <c r="M65" s="113"/>
      <c r="N65" s="227"/>
      <c r="O65" s="141">
        <f t="shared" si="0"/>
        <v>0</v>
      </c>
      <c r="P65" s="419">
        <f>E65*F65</f>
        <v>20.721746</v>
      </c>
      <c r="Q65" s="419">
        <f>SUM(O65:O68)</f>
        <v>0</v>
      </c>
      <c r="R65" s="419">
        <f>Q65*1.02*1.05*$R$14</f>
        <v>0</v>
      </c>
    </row>
    <row r="66" spans="1:18" s="23" customFormat="1" x14ac:dyDescent="0.25">
      <c r="A66" s="485"/>
      <c r="B66" s="506"/>
      <c r="C66" s="506"/>
      <c r="D66" s="577"/>
      <c r="E66" s="485"/>
      <c r="F66" s="436"/>
      <c r="G66" s="480"/>
      <c r="H66" s="419"/>
      <c r="I66" s="480"/>
      <c r="J66" s="419"/>
      <c r="K66" s="113"/>
      <c r="L66" s="113"/>
      <c r="M66" s="113"/>
      <c r="N66" s="227"/>
      <c r="O66" s="141">
        <f t="shared" si="0"/>
        <v>0</v>
      </c>
      <c r="P66" s="419"/>
      <c r="Q66" s="419"/>
      <c r="R66" s="419"/>
    </row>
    <row r="67" spans="1:18" s="23" customFormat="1" x14ac:dyDescent="0.25">
      <c r="A67" s="485"/>
      <c r="B67" s="506"/>
      <c r="C67" s="506"/>
      <c r="D67" s="577"/>
      <c r="E67" s="485"/>
      <c r="F67" s="436"/>
      <c r="G67" s="480"/>
      <c r="H67" s="419"/>
      <c r="I67" s="480"/>
      <c r="J67" s="419"/>
      <c r="K67" s="113"/>
      <c r="L67" s="113"/>
      <c r="M67" s="181"/>
      <c r="N67" s="227"/>
      <c r="O67" s="141">
        <f t="shared" si="0"/>
        <v>0</v>
      </c>
      <c r="P67" s="419"/>
      <c r="Q67" s="419"/>
      <c r="R67" s="419"/>
    </row>
    <row r="68" spans="1:18" s="23" customFormat="1" x14ac:dyDescent="0.25">
      <c r="A68" s="485"/>
      <c r="B68" s="506"/>
      <c r="C68" s="506"/>
      <c r="D68" s="577"/>
      <c r="E68" s="485"/>
      <c r="F68" s="436"/>
      <c r="G68" s="480"/>
      <c r="H68" s="419"/>
      <c r="I68" s="480"/>
      <c r="J68" s="419"/>
      <c r="K68" s="113"/>
      <c r="L68" s="113"/>
      <c r="M68" s="113"/>
      <c r="N68" s="227"/>
      <c r="O68" s="141">
        <f t="shared" si="0"/>
        <v>0</v>
      </c>
      <c r="P68" s="419"/>
      <c r="Q68" s="419"/>
      <c r="R68" s="419"/>
    </row>
    <row r="69" spans="1:18" s="23" customFormat="1" x14ac:dyDescent="0.25">
      <c r="A69" s="485">
        <v>14</v>
      </c>
      <c r="B69" s="506" t="s">
        <v>1417</v>
      </c>
      <c r="C69" s="506" t="s">
        <v>1418</v>
      </c>
      <c r="D69" s="485" t="s">
        <v>78</v>
      </c>
      <c r="E69" s="485">
        <v>80</v>
      </c>
      <c r="F69" s="436">
        <f>H69+J69+R69</f>
        <v>0.64252241599999993</v>
      </c>
      <c r="G69" s="480">
        <v>0.19</v>
      </c>
      <c r="H69" s="419">
        <f>G69*$P$8/1000</f>
        <v>0.38224579999999997</v>
      </c>
      <c r="I69" s="480">
        <v>0.02</v>
      </c>
      <c r="J69" s="419">
        <f>I69*$P$9/1000</f>
        <v>5.6469600000000002E-2</v>
      </c>
      <c r="K69" s="113" t="s">
        <v>1432</v>
      </c>
      <c r="L69" s="227" t="s">
        <v>78</v>
      </c>
      <c r="M69" s="227">
        <v>1</v>
      </c>
      <c r="N69" s="227">
        <v>0.18</v>
      </c>
      <c r="O69" s="141">
        <f t="shared" si="0"/>
        <v>0.18</v>
      </c>
      <c r="P69" s="419">
        <f>E69*F69</f>
        <v>51.401793279999993</v>
      </c>
      <c r="Q69" s="419">
        <f>SUM(O69:O72)</f>
        <v>0.18</v>
      </c>
      <c r="R69" s="419">
        <f>Q69*1.02*1.05*$R$14</f>
        <v>0.20380701599999995</v>
      </c>
    </row>
    <row r="70" spans="1:18" s="23" customFormat="1" x14ac:dyDescent="0.25">
      <c r="A70" s="485"/>
      <c r="B70" s="506"/>
      <c r="C70" s="506"/>
      <c r="D70" s="485"/>
      <c r="E70" s="485"/>
      <c r="F70" s="436"/>
      <c r="G70" s="480"/>
      <c r="H70" s="419"/>
      <c r="I70" s="480"/>
      <c r="J70" s="419"/>
      <c r="K70" s="113"/>
      <c r="L70" s="113"/>
      <c r="M70" s="113"/>
      <c r="N70" s="227"/>
      <c r="O70" s="141">
        <f t="shared" si="0"/>
        <v>0</v>
      </c>
      <c r="P70" s="419"/>
      <c r="Q70" s="419"/>
      <c r="R70" s="419"/>
    </row>
    <row r="71" spans="1:18" s="23" customFormat="1" x14ac:dyDescent="0.25">
      <c r="A71" s="485"/>
      <c r="B71" s="506"/>
      <c r="C71" s="506"/>
      <c r="D71" s="485"/>
      <c r="E71" s="485"/>
      <c r="F71" s="436"/>
      <c r="G71" s="480"/>
      <c r="H71" s="419"/>
      <c r="I71" s="480"/>
      <c r="J71" s="419"/>
      <c r="K71" s="113"/>
      <c r="L71" s="113"/>
      <c r="M71" s="181"/>
      <c r="N71" s="227"/>
      <c r="O71" s="141">
        <f t="shared" si="0"/>
        <v>0</v>
      </c>
      <c r="P71" s="419"/>
      <c r="Q71" s="419"/>
      <c r="R71" s="419"/>
    </row>
    <row r="72" spans="1:18" s="23" customFormat="1" x14ac:dyDescent="0.25">
      <c r="A72" s="485"/>
      <c r="B72" s="506"/>
      <c r="C72" s="506"/>
      <c r="D72" s="485"/>
      <c r="E72" s="485"/>
      <c r="F72" s="436"/>
      <c r="G72" s="480"/>
      <c r="H72" s="419"/>
      <c r="I72" s="480"/>
      <c r="J72" s="419"/>
      <c r="K72" s="113"/>
      <c r="L72" s="113"/>
      <c r="M72" s="113"/>
      <c r="N72" s="227"/>
      <c r="O72" s="141">
        <f t="shared" si="0"/>
        <v>0</v>
      </c>
      <c r="P72" s="419"/>
      <c r="Q72" s="419"/>
      <c r="R72" s="419"/>
    </row>
    <row r="73" spans="1:18" s="23" customFormat="1" x14ac:dyDescent="0.25">
      <c r="A73" s="485">
        <v>15</v>
      </c>
      <c r="B73" s="506" t="s">
        <v>1417</v>
      </c>
      <c r="C73" s="506" t="s">
        <v>1419</v>
      </c>
      <c r="D73" s="485" t="s">
        <v>78</v>
      </c>
      <c r="E73" s="485">
        <v>160</v>
      </c>
      <c r="F73" s="436">
        <f>H73+J73+R73</f>
        <v>0.51797368399999999</v>
      </c>
      <c r="G73" s="480">
        <v>0.19</v>
      </c>
      <c r="H73" s="419">
        <f>G73*$P$8/1000</f>
        <v>0.38224579999999997</v>
      </c>
      <c r="I73" s="480">
        <v>0.02</v>
      </c>
      <c r="J73" s="419">
        <f>I73*$P$9/1000</f>
        <v>5.6469600000000002E-2</v>
      </c>
      <c r="K73" s="113" t="s">
        <v>1432</v>
      </c>
      <c r="L73" s="227" t="s">
        <v>78</v>
      </c>
      <c r="M73" s="227">
        <v>1</v>
      </c>
      <c r="N73" s="227">
        <v>7.0000000000000007E-2</v>
      </c>
      <c r="O73" s="141">
        <f t="shared" si="0"/>
        <v>7.0000000000000007E-2</v>
      </c>
      <c r="P73" s="419">
        <f>E73*F73</f>
        <v>82.875789440000005</v>
      </c>
      <c r="Q73" s="419">
        <f>SUM(O73:O76)</f>
        <v>7.0000000000000007E-2</v>
      </c>
      <c r="R73" s="419">
        <f>Q73*1.02*1.05*$R$14</f>
        <v>7.9258283999999998E-2</v>
      </c>
    </row>
    <row r="74" spans="1:18" s="23" customFormat="1" x14ac:dyDescent="0.25">
      <c r="A74" s="485"/>
      <c r="B74" s="506"/>
      <c r="C74" s="506"/>
      <c r="D74" s="485"/>
      <c r="E74" s="485"/>
      <c r="F74" s="436"/>
      <c r="G74" s="480"/>
      <c r="H74" s="419"/>
      <c r="I74" s="480"/>
      <c r="J74" s="419"/>
      <c r="K74" s="113"/>
      <c r="L74" s="113"/>
      <c r="M74" s="113"/>
      <c r="N74" s="227"/>
      <c r="O74" s="141">
        <f t="shared" si="0"/>
        <v>0</v>
      </c>
      <c r="P74" s="419"/>
      <c r="Q74" s="419"/>
      <c r="R74" s="419"/>
    </row>
    <row r="75" spans="1:18" s="23" customFormat="1" x14ac:dyDescent="0.25">
      <c r="A75" s="485"/>
      <c r="B75" s="506"/>
      <c r="C75" s="506"/>
      <c r="D75" s="485"/>
      <c r="E75" s="485"/>
      <c r="F75" s="436"/>
      <c r="G75" s="480"/>
      <c r="H75" s="419"/>
      <c r="I75" s="480"/>
      <c r="J75" s="419"/>
      <c r="K75" s="113"/>
      <c r="L75" s="113"/>
      <c r="M75" s="181"/>
      <c r="N75" s="227"/>
      <c r="O75" s="141">
        <f t="shared" si="0"/>
        <v>0</v>
      </c>
      <c r="P75" s="419"/>
      <c r="Q75" s="419"/>
      <c r="R75" s="419"/>
    </row>
    <row r="76" spans="1:18" s="23" customFormat="1" x14ac:dyDescent="0.25">
      <c r="A76" s="485"/>
      <c r="B76" s="506"/>
      <c r="C76" s="506"/>
      <c r="D76" s="485"/>
      <c r="E76" s="485"/>
      <c r="F76" s="436"/>
      <c r="G76" s="480"/>
      <c r="H76" s="419"/>
      <c r="I76" s="480"/>
      <c r="J76" s="419"/>
      <c r="K76" s="113"/>
      <c r="L76" s="113"/>
      <c r="M76" s="113"/>
      <c r="N76" s="227"/>
      <c r="O76" s="141">
        <f t="shared" si="0"/>
        <v>0</v>
      </c>
      <c r="P76" s="419"/>
      <c r="Q76" s="419"/>
      <c r="R76" s="419"/>
    </row>
    <row r="77" spans="1:18" s="23" customFormat="1" x14ac:dyDescent="0.25">
      <c r="A77" s="485">
        <v>16</v>
      </c>
      <c r="B77" s="506" t="s">
        <v>93</v>
      </c>
      <c r="C77" s="506" t="s">
        <v>1420</v>
      </c>
      <c r="D77" s="577" t="s">
        <v>72</v>
      </c>
      <c r="E77" s="485">
        <v>800</v>
      </c>
      <c r="F77" s="436">
        <f>H77+J77+R77</f>
        <v>0.22645224000000003</v>
      </c>
      <c r="G77" s="480"/>
      <c r="H77" s="419">
        <f>G77*$P$8/1000</f>
        <v>0</v>
      </c>
      <c r="I77" s="480"/>
      <c r="J77" s="419">
        <f>I77*$P$9/1000</f>
        <v>0</v>
      </c>
      <c r="K77" s="113" t="s">
        <v>1433</v>
      </c>
      <c r="L77" s="113" t="s">
        <v>72</v>
      </c>
      <c r="M77" s="113">
        <v>1</v>
      </c>
      <c r="N77" s="227">
        <v>0.2</v>
      </c>
      <c r="O77" s="141">
        <f t="shared" si="0"/>
        <v>0.2</v>
      </c>
      <c r="P77" s="419">
        <f>E77*F77</f>
        <v>181.16179200000002</v>
      </c>
      <c r="Q77" s="419">
        <f>SUM(O77:O80)</f>
        <v>0.2</v>
      </c>
      <c r="R77" s="419">
        <f>Q77*1.02*1.05*$R$14</f>
        <v>0.22645224000000003</v>
      </c>
    </row>
    <row r="78" spans="1:18" s="23" customFormat="1" x14ac:dyDescent="0.25">
      <c r="A78" s="485"/>
      <c r="B78" s="506"/>
      <c r="C78" s="506"/>
      <c r="D78" s="577"/>
      <c r="E78" s="485"/>
      <c r="F78" s="436"/>
      <c r="G78" s="480"/>
      <c r="H78" s="419"/>
      <c r="I78" s="480"/>
      <c r="J78" s="419"/>
      <c r="K78" s="113"/>
      <c r="L78" s="113"/>
      <c r="M78" s="113"/>
      <c r="N78" s="227"/>
      <c r="O78" s="141">
        <f t="shared" si="0"/>
        <v>0</v>
      </c>
      <c r="P78" s="419"/>
      <c r="Q78" s="419"/>
      <c r="R78" s="419"/>
    </row>
    <row r="79" spans="1:18" s="23" customFormat="1" x14ac:dyDescent="0.25">
      <c r="A79" s="485"/>
      <c r="B79" s="506"/>
      <c r="C79" s="506"/>
      <c r="D79" s="577"/>
      <c r="E79" s="485"/>
      <c r="F79" s="436"/>
      <c r="G79" s="480"/>
      <c r="H79" s="419"/>
      <c r="I79" s="480"/>
      <c r="J79" s="419"/>
      <c r="K79" s="113"/>
      <c r="L79" s="113"/>
      <c r="M79" s="181"/>
      <c r="N79" s="227"/>
      <c r="O79" s="141">
        <f t="shared" si="0"/>
        <v>0</v>
      </c>
      <c r="P79" s="419"/>
      <c r="Q79" s="419"/>
      <c r="R79" s="419"/>
    </row>
    <row r="80" spans="1:18" s="23" customFormat="1" x14ac:dyDescent="0.25">
      <c r="A80" s="485"/>
      <c r="B80" s="506"/>
      <c r="C80" s="506"/>
      <c r="D80" s="577"/>
      <c r="E80" s="485"/>
      <c r="F80" s="436"/>
      <c r="G80" s="480"/>
      <c r="H80" s="419"/>
      <c r="I80" s="480"/>
      <c r="J80" s="419"/>
      <c r="K80" s="113"/>
      <c r="L80" s="113"/>
      <c r="M80" s="113"/>
      <c r="N80" s="227"/>
      <c r="O80" s="141">
        <f t="shared" si="0"/>
        <v>0</v>
      </c>
      <c r="P80" s="419"/>
      <c r="Q80" s="419"/>
      <c r="R80" s="419"/>
    </row>
    <row r="81" spans="1:18" s="23" customFormat="1" x14ac:dyDescent="0.25">
      <c r="A81" s="485">
        <v>17</v>
      </c>
      <c r="B81" s="506" t="s">
        <v>451</v>
      </c>
      <c r="C81" s="506" t="s">
        <v>1421</v>
      </c>
      <c r="D81" s="485" t="s">
        <v>78</v>
      </c>
      <c r="E81" s="485">
        <v>90</v>
      </c>
      <c r="F81" s="436">
        <f>H81+J81+R81</f>
        <v>0.37298099159999998</v>
      </c>
      <c r="G81" s="624">
        <v>7.6499999999999999E-2</v>
      </c>
      <c r="H81" s="419">
        <f>G81*$P$8/1000</f>
        <v>0.15390422999999998</v>
      </c>
      <c r="I81" s="624">
        <v>2.2000000000000001E-3</v>
      </c>
      <c r="J81" s="419">
        <f>I81*$P$9/1000</f>
        <v>6.2116560000000003E-3</v>
      </c>
      <c r="K81" s="227" t="s">
        <v>1434</v>
      </c>
      <c r="L81" s="227" t="s">
        <v>78</v>
      </c>
      <c r="M81" s="227">
        <v>1</v>
      </c>
      <c r="N81" s="227">
        <v>0.188</v>
      </c>
      <c r="O81" s="141">
        <f t="shared" ref="O81:O92" si="1">M81*N81</f>
        <v>0.188</v>
      </c>
      <c r="P81" s="419">
        <f>E81*F81</f>
        <v>33.568289243999999</v>
      </c>
      <c r="Q81" s="419">
        <f>SUM(O81:O84)</f>
        <v>0.188</v>
      </c>
      <c r="R81" s="419">
        <f>Q81*1.02*1.05*$R$14</f>
        <v>0.21286510560000002</v>
      </c>
    </row>
    <row r="82" spans="1:18" s="23" customFormat="1" x14ac:dyDescent="0.25">
      <c r="A82" s="485"/>
      <c r="B82" s="506"/>
      <c r="C82" s="506"/>
      <c r="D82" s="485"/>
      <c r="E82" s="485"/>
      <c r="F82" s="436"/>
      <c r="G82" s="624"/>
      <c r="H82" s="419"/>
      <c r="I82" s="624"/>
      <c r="J82" s="419"/>
      <c r="K82" s="113"/>
      <c r="L82" s="113"/>
      <c r="M82" s="113"/>
      <c r="N82" s="227"/>
      <c r="O82" s="141">
        <f t="shared" si="1"/>
        <v>0</v>
      </c>
      <c r="P82" s="419"/>
      <c r="Q82" s="419"/>
      <c r="R82" s="419"/>
    </row>
    <row r="83" spans="1:18" s="23" customFormat="1" x14ac:dyDescent="0.25">
      <c r="A83" s="485"/>
      <c r="B83" s="506"/>
      <c r="C83" s="506"/>
      <c r="D83" s="485"/>
      <c r="E83" s="485"/>
      <c r="F83" s="436"/>
      <c r="G83" s="624"/>
      <c r="H83" s="419"/>
      <c r="I83" s="624"/>
      <c r="J83" s="419"/>
      <c r="K83" s="113"/>
      <c r="L83" s="113"/>
      <c r="M83" s="181"/>
      <c r="N83" s="227"/>
      <c r="O83" s="141">
        <f t="shared" si="1"/>
        <v>0</v>
      </c>
      <c r="P83" s="419"/>
      <c r="Q83" s="419"/>
      <c r="R83" s="419"/>
    </row>
    <row r="84" spans="1:18" s="23" customFormat="1" x14ac:dyDescent="0.25">
      <c r="A84" s="485"/>
      <c r="B84" s="506"/>
      <c r="C84" s="506"/>
      <c r="D84" s="485"/>
      <c r="E84" s="485"/>
      <c r="F84" s="436"/>
      <c r="G84" s="624"/>
      <c r="H84" s="419"/>
      <c r="I84" s="624"/>
      <c r="J84" s="419"/>
      <c r="K84" s="113"/>
      <c r="L84" s="113"/>
      <c r="M84" s="113"/>
      <c r="N84" s="227"/>
      <c r="O84" s="141">
        <f t="shared" si="1"/>
        <v>0</v>
      </c>
      <c r="P84" s="419"/>
      <c r="Q84" s="419"/>
      <c r="R84" s="419"/>
    </row>
    <row r="85" spans="1:18" s="23" customFormat="1" x14ac:dyDescent="0.25">
      <c r="A85" s="485">
        <v>18</v>
      </c>
      <c r="B85" s="506" t="s">
        <v>1422</v>
      </c>
      <c r="C85" s="506" t="s">
        <v>1423</v>
      </c>
      <c r="D85" s="485" t="s">
        <v>78</v>
      </c>
      <c r="E85" s="485">
        <v>40</v>
      </c>
      <c r="F85" s="436">
        <f>H85+J85+R85</f>
        <v>0.43815797519999994</v>
      </c>
      <c r="G85" s="624">
        <v>8.8499999999999995E-2</v>
      </c>
      <c r="H85" s="419">
        <f>G85*$P$8/1000</f>
        <v>0.17804606999999997</v>
      </c>
      <c r="I85" s="624">
        <v>3.5000000000000001E-3</v>
      </c>
      <c r="J85" s="419">
        <f>I85*$P$9/1000</f>
        <v>9.8821800000000008E-3</v>
      </c>
      <c r="K85" s="227" t="s">
        <v>1434</v>
      </c>
      <c r="L85" s="227" t="s">
        <v>78</v>
      </c>
      <c r="M85" s="227">
        <v>1</v>
      </c>
      <c r="N85" s="227">
        <v>0.221</v>
      </c>
      <c r="O85" s="141">
        <f t="shared" si="1"/>
        <v>0.221</v>
      </c>
      <c r="P85" s="419">
        <f>E85*F85</f>
        <v>17.526319007999998</v>
      </c>
      <c r="Q85" s="419">
        <f>SUM(O85:O88)</f>
        <v>0.221</v>
      </c>
      <c r="R85" s="419">
        <f>Q85*1.02*1.05*$R$14</f>
        <v>0.25022972519999997</v>
      </c>
    </row>
    <row r="86" spans="1:18" s="23" customFormat="1" x14ac:dyDescent="0.25">
      <c r="A86" s="485"/>
      <c r="B86" s="506"/>
      <c r="C86" s="506"/>
      <c r="D86" s="485"/>
      <c r="E86" s="485"/>
      <c r="F86" s="436"/>
      <c r="G86" s="624"/>
      <c r="H86" s="419"/>
      <c r="I86" s="624"/>
      <c r="J86" s="419"/>
      <c r="K86" s="113"/>
      <c r="L86" s="113"/>
      <c r="M86" s="113"/>
      <c r="N86" s="227"/>
      <c r="O86" s="141">
        <f t="shared" si="1"/>
        <v>0</v>
      </c>
      <c r="P86" s="419"/>
      <c r="Q86" s="419"/>
      <c r="R86" s="419"/>
    </row>
    <row r="87" spans="1:18" s="23" customFormat="1" x14ac:dyDescent="0.25">
      <c r="A87" s="485"/>
      <c r="B87" s="506"/>
      <c r="C87" s="506"/>
      <c r="D87" s="485"/>
      <c r="E87" s="485"/>
      <c r="F87" s="436"/>
      <c r="G87" s="624"/>
      <c r="H87" s="419"/>
      <c r="I87" s="624"/>
      <c r="J87" s="419"/>
      <c r="K87" s="113"/>
      <c r="L87" s="113"/>
      <c r="M87" s="181"/>
      <c r="N87" s="227"/>
      <c r="O87" s="141">
        <f t="shared" si="1"/>
        <v>0</v>
      </c>
      <c r="P87" s="419"/>
      <c r="Q87" s="419"/>
      <c r="R87" s="419"/>
    </row>
    <row r="88" spans="1:18" s="23" customFormat="1" x14ac:dyDescent="0.25">
      <c r="A88" s="485"/>
      <c r="B88" s="506"/>
      <c r="C88" s="506"/>
      <c r="D88" s="485"/>
      <c r="E88" s="485"/>
      <c r="F88" s="436"/>
      <c r="G88" s="624"/>
      <c r="H88" s="419"/>
      <c r="I88" s="624"/>
      <c r="J88" s="419"/>
      <c r="K88" s="113"/>
      <c r="L88" s="113"/>
      <c r="M88" s="113"/>
      <c r="N88" s="227"/>
      <c r="O88" s="141">
        <f t="shared" si="1"/>
        <v>0</v>
      </c>
      <c r="P88" s="419"/>
      <c r="Q88" s="419"/>
      <c r="R88" s="419"/>
    </row>
    <row r="89" spans="1:18" s="23" customFormat="1" x14ac:dyDescent="0.25">
      <c r="A89" s="485">
        <v>19</v>
      </c>
      <c r="B89" s="506" t="s">
        <v>1406</v>
      </c>
      <c r="C89" s="506" t="s">
        <v>1424</v>
      </c>
      <c r="D89" s="485" t="s">
        <v>78</v>
      </c>
      <c r="E89" s="485">
        <v>340</v>
      </c>
      <c r="F89" s="436">
        <f>H89+J89+R89</f>
        <v>0.28947527087999997</v>
      </c>
      <c r="G89" s="480">
        <v>7.4999999999999997E-2</v>
      </c>
      <c r="H89" s="419">
        <f>G89*$P$8/1000</f>
        <v>0.15088649999999998</v>
      </c>
      <c r="I89" s="480"/>
      <c r="J89" s="419">
        <f>I89*$P$9/1000</f>
        <v>0</v>
      </c>
      <c r="K89" s="227" t="s">
        <v>264</v>
      </c>
      <c r="L89" s="227" t="s">
        <v>78</v>
      </c>
      <c r="M89" s="227">
        <v>1.02</v>
      </c>
      <c r="N89" s="227">
        <v>0.12</v>
      </c>
      <c r="O89" s="141">
        <f t="shared" si="1"/>
        <v>0.12239999999999999</v>
      </c>
      <c r="P89" s="419">
        <f>E89*F89</f>
        <v>98.421592099199984</v>
      </c>
      <c r="Q89" s="419">
        <f>SUM(O89:O92)</f>
        <v>0.12239999999999999</v>
      </c>
      <c r="R89" s="419">
        <f>Q89*1.02*1.05*$R$14</f>
        <v>0.13858877087999999</v>
      </c>
    </row>
    <row r="90" spans="1:18" s="23" customFormat="1" x14ac:dyDescent="0.25">
      <c r="A90" s="485"/>
      <c r="B90" s="506"/>
      <c r="C90" s="506"/>
      <c r="D90" s="485"/>
      <c r="E90" s="485"/>
      <c r="F90" s="436"/>
      <c r="G90" s="480"/>
      <c r="H90" s="419"/>
      <c r="I90" s="480"/>
      <c r="J90" s="419"/>
      <c r="K90" s="113"/>
      <c r="L90" s="113"/>
      <c r="M90" s="113"/>
      <c r="N90" s="227"/>
      <c r="O90" s="141">
        <f t="shared" si="1"/>
        <v>0</v>
      </c>
      <c r="P90" s="419"/>
      <c r="Q90" s="419"/>
      <c r="R90" s="419"/>
    </row>
    <row r="91" spans="1:18" s="23" customFormat="1" x14ac:dyDescent="0.25">
      <c r="A91" s="485"/>
      <c r="B91" s="506"/>
      <c r="C91" s="506"/>
      <c r="D91" s="485"/>
      <c r="E91" s="485"/>
      <c r="F91" s="436"/>
      <c r="G91" s="480"/>
      <c r="H91" s="419"/>
      <c r="I91" s="480"/>
      <c r="J91" s="419"/>
      <c r="K91" s="113"/>
      <c r="L91" s="113"/>
      <c r="M91" s="181"/>
      <c r="N91" s="227"/>
      <c r="O91" s="141">
        <f t="shared" si="1"/>
        <v>0</v>
      </c>
      <c r="P91" s="419"/>
      <c r="Q91" s="419"/>
      <c r="R91" s="419"/>
    </row>
    <row r="92" spans="1:18" s="23" customFormat="1" x14ac:dyDescent="0.25">
      <c r="A92" s="485"/>
      <c r="B92" s="506"/>
      <c r="C92" s="506"/>
      <c r="D92" s="485"/>
      <c r="E92" s="485"/>
      <c r="F92" s="436"/>
      <c r="G92" s="480"/>
      <c r="H92" s="419"/>
      <c r="I92" s="480"/>
      <c r="J92" s="419"/>
      <c r="K92" s="113"/>
      <c r="L92" s="113"/>
      <c r="M92" s="113"/>
      <c r="N92" s="227"/>
      <c r="O92" s="141">
        <f t="shared" si="1"/>
        <v>0</v>
      </c>
      <c r="P92" s="419"/>
      <c r="Q92" s="419"/>
      <c r="R92" s="419"/>
    </row>
    <row r="93" spans="1:18" s="136" customFormat="1" ht="12.75" customHeight="1" x14ac:dyDescent="0.25">
      <c r="C93" s="136" t="s">
        <v>21</v>
      </c>
      <c r="F93" s="132"/>
      <c r="G93" s="132"/>
      <c r="H93" s="132"/>
      <c r="I93" s="132"/>
      <c r="J93" s="132"/>
      <c r="K93" s="132"/>
      <c r="L93" s="132"/>
      <c r="M93" s="132"/>
      <c r="N93" s="132"/>
      <c r="O93" s="132"/>
      <c r="P93" s="133">
        <f>SUM(P17:P92)</f>
        <v>2114.7081405563199</v>
      </c>
      <c r="Q93" s="132"/>
      <c r="R93" s="134"/>
    </row>
    <row r="94" spans="1:18" s="136" customFormat="1" ht="3" customHeight="1" x14ac:dyDescent="0.25">
      <c r="F94" s="132"/>
      <c r="G94" s="132"/>
      <c r="H94" s="132"/>
      <c r="I94" s="132"/>
      <c r="J94" s="132"/>
      <c r="K94" s="132"/>
      <c r="L94" s="132"/>
      <c r="M94" s="132"/>
      <c r="N94" s="132"/>
      <c r="O94" s="132"/>
      <c r="P94" s="133"/>
      <c r="Q94" s="132"/>
      <c r="R94" s="134"/>
    </row>
    <row r="95" spans="1:18" s="136" customFormat="1" ht="12.75" customHeight="1" x14ac:dyDescent="0.25">
      <c r="C95" s="136" t="s">
        <v>314</v>
      </c>
      <c r="F95" s="132"/>
      <c r="G95" s="132"/>
      <c r="H95" s="132"/>
      <c r="I95" s="132"/>
      <c r="J95" s="132"/>
      <c r="K95" s="132"/>
      <c r="L95" s="132"/>
      <c r="M95" s="132"/>
      <c r="N95" s="132"/>
      <c r="O95" s="132"/>
      <c r="P95" s="133">
        <f>O17*E17+O21*E21+O25*E25+O29*E29+O33*E33+O37*E37</f>
        <v>500.8</v>
      </c>
      <c r="Q95" s="132"/>
      <c r="R95" s="134"/>
    </row>
    <row r="96" spans="1:18" s="136" customFormat="1" ht="3" customHeight="1" x14ac:dyDescent="0.25">
      <c r="F96" s="132"/>
      <c r="G96" s="132"/>
      <c r="H96" s="132"/>
      <c r="I96" s="132"/>
      <c r="J96" s="132"/>
      <c r="K96" s="132"/>
      <c r="L96" s="132"/>
      <c r="M96" s="132"/>
      <c r="N96" s="132"/>
      <c r="O96" s="132"/>
      <c r="P96" s="133"/>
      <c r="Q96" s="132"/>
      <c r="R96" s="134"/>
    </row>
    <row r="97" spans="2:18" s="136" customFormat="1" ht="12.75" customHeight="1" x14ac:dyDescent="0.25">
      <c r="C97" s="136" t="s">
        <v>315</v>
      </c>
      <c r="F97" s="132"/>
      <c r="G97" s="132"/>
      <c r="H97" s="132"/>
      <c r="I97" s="132"/>
      <c r="J97" s="132"/>
      <c r="K97" s="132"/>
      <c r="L97" s="132"/>
      <c r="M97" s="132"/>
      <c r="N97" s="132"/>
      <c r="O97" s="132"/>
      <c r="P97" s="133">
        <f>P93-P95</f>
        <v>1613.9081405563199</v>
      </c>
      <c r="Q97" s="132"/>
      <c r="R97" s="134"/>
    </row>
    <row r="98" spans="2:18" s="136" customFormat="1" ht="3" customHeight="1" x14ac:dyDescent="0.25">
      <c r="F98" s="132"/>
      <c r="G98" s="132"/>
      <c r="H98" s="132"/>
      <c r="I98" s="132"/>
      <c r="J98" s="132"/>
      <c r="K98" s="132"/>
      <c r="L98" s="132"/>
      <c r="M98" s="132"/>
      <c r="N98" s="132"/>
      <c r="O98" s="132"/>
      <c r="P98" s="133"/>
      <c r="Q98" s="132"/>
      <c r="R98" s="134"/>
    </row>
    <row r="99" spans="2:18" s="136" customFormat="1" ht="12.75" customHeight="1" x14ac:dyDescent="0.25">
      <c r="C99" s="136" t="s">
        <v>22</v>
      </c>
      <c r="P99" s="133">
        <f>P97*13.3%</f>
        <v>214.64978269399057</v>
      </c>
      <c r="Q99" s="92"/>
      <c r="R99" s="92"/>
    </row>
    <row r="100" spans="2:18" s="136" customFormat="1" ht="3" customHeight="1" x14ac:dyDescent="0.25">
      <c r="P100" s="133"/>
      <c r="Q100" s="92"/>
      <c r="R100" s="92"/>
    </row>
    <row r="101" spans="2:18" s="136" customFormat="1" ht="12.75" customHeight="1" x14ac:dyDescent="0.25">
      <c r="C101" s="136" t="s">
        <v>21</v>
      </c>
      <c r="P101" s="133">
        <f>SUM(P97:P99)</f>
        <v>1828.5579232503105</v>
      </c>
      <c r="Q101" s="92"/>
      <c r="R101" s="92"/>
    </row>
    <row r="102" spans="2:18" s="136" customFormat="1" ht="3" customHeight="1" x14ac:dyDescent="0.25">
      <c r="P102" s="133"/>
      <c r="Q102" s="92"/>
      <c r="R102" s="92"/>
    </row>
    <row r="103" spans="2:18" s="136" customFormat="1" ht="12.75" customHeight="1" x14ac:dyDescent="0.25">
      <c r="C103" s="136" t="s">
        <v>23</v>
      </c>
      <c r="P103" s="133">
        <f>P101*11%</f>
        <v>201.14137155753417</v>
      </c>
    </row>
    <row r="104" spans="2:18" s="136" customFormat="1" ht="3" customHeight="1" x14ac:dyDescent="0.25">
      <c r="P104" s="133"/>
    </row>
    <row r="105" spans="2:18" s="136" customFormat="1" ht="12.75" customHeight="1" x14ac:dyDescent="0.25">
      <c r="C105" s="136" t="s">
        <v>21</v>
      </c>
      <c r="P105" s="133">
        <f>SUM(P101:P103)+P95</f>
        <v>2530.4992948078448</v>
      </c>
    </row>
    <row r="106" spans="2:18" s="136" customFormat="1" ht="12.75" customHeight="1" x14ac:dyDescent="0.25">
      <c r="P106" s="133"/>
    </row>
    <row r="107" spans="2:18" s="136" customFormat="1" ht="12.75" customHeight="1" x14ac:dyDescent="0.25">
      <c r="B107" s="93"/>
      <c r="C107" s="93"/>
      <c r="D107" s="93"/>
      <c r="E107" s="93"/>
      <c r="F107" s="93"/>
      <c r="G107" s="93"/>
      <c r="H107" s="575" t="s">
        <v>316</v>
      </c>
      <c r="I107" s="575"/>
      <c r="J107" s="575"/>
      <c r="K107" s="575"/>
      <c r="L107" s="575"/>
      <c r="M107" s="575"/>
      <c r="N107" s="575"/>
      <c r="O107" s="575"/>
      <c r="P107" s="575"/>
      <c r="Q107" s="575"/>
      <c r="R107" s="93"/>
    </row>
    <row r="108" spans="2:18" ht="12.75" customHeight="1" x14ac:dyDescent="0.25"/>
    <row r="109" spans="2:18" ht="12.75" customHeight="1" x14ac:dyDescent="0.25"/>
    <row r="110" spans="2:18" ht="12.75" customHeight="1" x14ac:dyDescent="0.25"/>
    <row r="111" spans="2:18" ht="12.75" customHeight="1" x14ac:dyDescent="0.25"/>
    <row r="112" spans="2:18" ht="12.75" customHeight="1" x14ac:dyDescent="0.25"/>
    <row r="113" ht="12.75" customHeight="1" x14ac:dyDescent="0.25"/>
    <row r="114" ht="12.75" customHeight="1" x14ac:dyDescent="0.25"/>
    <row r="115" ht="12.75" customHeight="1" x14ac:dyDescent="0.25"/>
    <row r="116" ht="12.75" customHeight="1" x14ac:dyDescent="0.25"/>
    <row r="117" ht="12.75" customHeight="1" x14ac:dyDescent="0.25"/>
    <row r="118" ht="12.75" customHeight="1" x14ac:dyDescent="0.25"/>
    <row r="119" ht="12.75" customHeight="1" x14ac:dyDescent="0.25"/>
    <row r="120" ht="12.75" customHeight="1" x14ac:dyDescent="0.25"/>
    <row r="121" ht="12.75" customHeight="1" x14ac:dyDescent="0.25"/>
    <row r="122" ht="12.75" customHeight="1" x14ac:dyDescent="0.25"/>
    <row r="123" ht="12.75" customHeight="1" x14ac:dyDescent="0.25"/>
    <row r="124" ht="12.75" customHeight="1" x14ac:dyDescent="0.25"/>
    <row r="125" ht="12.75" customHeight="1" x14ac:dyDescent="0.25"/>
    <row r="126" ht="12.75" customHeight="1" x14ac:dyDescent="0.25"/>
    <row r="127" ht="12.75" customHeight="1" x14ac:dyDescent="0.25"/>
    <row r="128" ht="12.75" customHeight="1" x14ac:dyDescent="0.25"/>
    <row r="129" ht="12.75" customHeight="1" x14ac:dyDescent="0.25"/>
    <row r="130" ht="12.75" customHeight="1" x14ac:dyDescent="0.25"/>
    <row r="131" ht="12.75" customHeight="1" x14ac:dyDescent="0.25"/>
    <row r="132" ht="12.75" customHeight="1" x14ac:dyDescent="0.25"/>
    <row r="133" ht="12.75" customHeight="1" x14ac:dyDescent="0.25"/>
    <row r="134" ht="12.75" customHeight="1" x14ac:dyDescent="0.25"/>
    <row r="135" ht="12.75" customHeight="1" x14ac:dyDescent="0.25"/>
    <row r="136" ht="12.75" customHeight="1" x14ac:dyDescent="0.25"/>
    <row r="137" ht="12.75" customHeight="1" x14ac:dyDescent="0.25"/>
    <row r="138" ht="12.75" customHeight="1" x14ac:dyDescent="0.25"/>
    <row r="139" ht="12.75" customHeight="1" x14ac:dyDescent="0.25"/>
    <row r="140" ht="12.75" customHeight="1" x14ac:dyDescent="0.25"/>
    <row r="142" ht="3" customHeight="1" x14ac:dyDescent="0.25"/>
    <row r="143" ht="12.75" customHeight="1" x14ac:dyDescent="0.25"/>
    <row r="144" ht="3.75" customHeight="1" x14ac:dyDescent="0.25"/>
    <row r="146" spans="1:18" ht="3" customHeight="1" x14ac:dyDescent="0.25"/>
    <row r="147" spans="1:18" ht="12.75" customHeight="1" x14ac:dyDescent="0.25"/>
    <row r="148" spans="1:18" ht="3.75" customHeight="1" x14ac:dyDescent="0.25"/>
    <row r="151" spans="1:18" s="60" customFormat="1" x14ac:dyDescent="0.25">
      <c r="A151" s="135"/>
      <c r="B151" s="135"/>
      <c r="C151" s="135"/>
      <c r="D151" s="135"/>
      <c r="E151" s="135"/>
      <c r="F151" s="135"/>
      <c r="G151" s="135"/>
      <c r="H151" s="135"/>
      <c r="I151" s="135"/>
      <c r="J151" s="135"/>
      <c r="K151" s="135"/>
      <c r="L151" s="135"/>
      <c r="M151" s="135"/>
      <c r="N151" s="135"/>
      <c r="O151" s="135"/>
      <c r="P151" s="135"/>
      <c r="Q151" s="135"/>
      <c r="R151" s="135"/>
    </row>
  </sheetData>
  <mergeCells count="272">
    <mergeCell ref="F89:F92"/>
    <mergeCell ref="G89:G92"/>
    <mergeCell ref="H89:H92"/>
    <mergeCell ref="I89:I92"/>
    <mergeCell ref="J89:J92"/>
    <mergeCell ref="P89:P92"/>
    <mergeCell ref="Q89:Q92"/>
    <mergeCell ref="R89:R92"/>
    <mergeCell ref="G85:G88"/>
    <mergeCell ref="H85:H88"/>
    <mergeCell ref="I85:I88"/>
    <mergeCell ref="J85:J88"/>
    <mergeCell ref="P85:P88"/>
    <mergeCell ref="Q85:Q88"/>
    <mergeCell ref="F85:F88"/>
    <mergeCell ref="F81:F84"/>
    <mergeCell ref="G81:G84"/>
    <mergeCell ref="H81:H84"/>
    <mergeCell ref="I81:I84"/>
    <mergeCell ref="J81:J84"/>
    <mergeCell ref="P81:P84"/>
    <mergeCell ref="Q81:Q84"/>
    <mergeCell ref="R81:R84"/>
    <mergeCell ref="G77:G80"/>
    <mergeCell ref="H77:H80"/>
    <mergeCell ref="I77:I80"/>
    <mergeCell ref="J77:J80"/>
    <mergeCell ref="P77:P80"/>
    <mergeCell ref="Q77:Q80"/>
    <mergeCell ref="F77:F80"/>
    <mergeCell ref="F73:F76"/>
    <mergeCell ref="G73:G76"/>
    <mergeCell ref="H73:H76"/>
    <mergeCell ref="I73:I76"/>
    <mergeCell ref="J73:J76"/>
    <mergeCell ref="P73:P76"/>
    <mergeCell ref="Q73:Q76"/>
    <mergeCell ref="R73:R76"/>
    <mergeCell ref="G69:G72"/>
    <mergeCell ref="H69:H72"/>
    <mergeCell ref="I69:I72"/>
    <mergeCell ref="J69:J72"/>
    <mergeCell ref="P69:P72"/>
    <mergeCell ref="Q69:Q72"/>
    <mergeCell ref="F69:F72"/>
    <mergeCell ref="F65:F68"/>
    <mergeCell ref="G65:G68"/>
    <mergeCell ref="H65:H68"/>
    <mergeCell ref="I65:I68"/>
    <mergeCell ref="J65:J68"/>
    <mergeCell ref="P65:P68"/>
    <mergeCell ref="Q65:Q68"/>
    <mergeCell ref="R65:R68"/>
    <mergeCell ref="G61:G64"/>
    <mergeCell ref="H61:H64"/>
    <mergeCell ref="I61:I64"/>
    <mergeCell ref="J61:J64"/>
    <mergeCell ref="P61:P64"/>
    <mergeCell ref="Q61:Q64"/>
    <mergeCell ref="F61:F64"/>
    <mergeCell ref="F57:F60"/>
    <mergeCell ref="G57:G60"/>
    <mergeCell ref="H57:H60"/>
    <mergeCell ref="I57:I60"/>
    <mergeCell ref="J57:J60"/>
    <mergeCell ref="P57:P60"/>
    <mergeCell ref="Q57:Q60"/>
    <mergeCell ref="R57:R60"/>
    <mergeCell ref="G53:G56"/>
    <mergeCell ref="H53:H56"/>
    <mergeCell ref="I53:I56"/>
    <mergeCell ref="J53:J56"/>
    <mergeCell ref="P53:P56"/>
    <mergeCell ref="Q53:Q56"/>
    <mergeCell ref="F53:F56"/>
    <mergeCell ref="A53:A56"/>
    <mergeCell ref="B53:B56"/>
    <mergeCell ref="C53:C56"/>
    <mergeCell ref="D53:D56"/>
    <mergeCell ref="E53:E56"/>
    <mergeCell ref="A57:A60"/>
    <mergeCell ref="B57:B60"/>
    <mergeCell ref="C57:C60"/>
    <mergeCell ref="D57:D60"/>
    <mergeCell ref="E57:E60"/>
    <mergeCell ref="A85:A88"/>
    <mergeCell ref="B85:B88"/>
    <mergeCell ref="C85:C88"/>
    <mergeCell ref="D85:D88"/>
    <mergeCell ref="E85:E88"/>
    <mergeCell ref="A89:A92"/>
    <mergeCell ref="B89:B92"/>
    <mergeCell ref="C89:C92"/>
    <mergeCell ref="D89:D92"/>
    <mergeCell ref="E89:E92"/>
    <mergeCell ref="A77:A80"/>
    <mergeCell ref="B77:B80"/>
    <mergeCell ref="C77:C80"/>
    <mergeCell ref="D77:D80"/>
    <mergeCell ref="E77:E80"/>
    <mergeCell ref="A81:A84"/>
    <mergeCell ref="B81:B84"/>
    <mergeCell ref="C81:C84"/>
    <mergeCell ref="D81:D84"/>
    <mergeCell ref="E81:E84"/>
    <mergeCell ref="A69:A72"/>
    <mergeCell ref="B69:B72"/>
    <mergeCell ref="C69:C72"/>
    <mergeCell ref="D69:D72"/>
    <mergeCell ref="E69:E72"/>
    <mergeCell ref="A73:A76"/>
    <mergeCell ref="B73:B76"/>
    <mergeCell ref="C73:C76"/>
    <mergeCell ref="D73:D76"/>
    <mergeCell ref="E73:E76"/>
    <mergeCell ref="A61:A64"/>
    <mergeCell ref="B61:B64"/>
    <mergeCell ref="C61:C64"/>
    <mergeCell ref="D61:D64"/>
    <mergeCell ref="E61:E64"/>
    <mergeCell ref="A65:A68"/>
    <mergeCell ref="B65:B68"/>
    <mergeCell ref="C65:C68"/>
    <mergeCell ref="D65:D68"/>
    <mergeCell ref="E65:E68"/>
    <mergeCell ref="H107:Q107"/>
    <mergeCell ref="R49:R52"/>
    <mergeCell ref="G49:G52"/>
    <mergeCell ref="H49:H52"/>
    <mergeCell ref="I49:I52"/>
    <mergeCell ref="J49:J52"/>
    <mergeCell ref="P49:P52"/>
    <mergeCell ref="Q49:Q52"/>
    <mergeCell ref="J45:J48"/>
    <mergeCell ref="P45:P48"/>
    <mergeCell ref="Q45:Q48"/>
    <mergeCell ref="R45:R48"/>
    <mergeCell ref="R53:R56"/>
    <mergeCell ref="R61:R64"/>
    <mergeCell ref="R69:R72"/>
    <mergeCell ref="R77:R80"/>
    <mergeCell ref="R85:R88"/>
    <mergeCell ref="A49:A52"/>
    <mergeCell ref="B49:B52"/>
    <mergeCell ref="C49:C52"/>
    <mergeCell ref="D49:D52"/>
    <mergeCell ref="E49:E52"/>
    <mergeCell ref="F49:F52"/>
    <mergeCell ref="R41:R44"/>
    <mergeCell ref="A45:A48"/>
    <mergeCell ref="B45:B48"/>
    <mergeCell ref="C45:C48"/>
    <mergeCell ref="D45:D48"/>
    <mergeCell ref="E45:E48"/>
    <mergeCell ref="F45:F48"/>
    <mergeCell ref="G45:G48"/>
    <mergeCell ref="H45:H48"/>
    <mergeCell ref="I45:I48"/>
    <mergeCell ref="G41:G44"/>
    <mergeCell ref="H41:H44"/>
    <mergeCell ref="I41:I44"/>
    <mergeCell ref="J41:J44"/>
    <mergeCell ref="P41:P44"/>
    <mergeCell ref="Q41:Q44"/>
    <mergeCell ref="D29:D32"/>
    <mergeCell ref="E29:E32"/>
    <mergeCell ref="F29:F32"/>
    <mergeCell ref="G29:G32"/>
    <mergeCell ref="J37:J40"/>
    <mergeCell ref="P37:P40"/>
    <mergeCell ref="Q37:Q40"/>
    <mergeCell ref="R37:R40"/>
    <mergeCell ref="A41:A44"/>
    <mergeCell ref="B41:B44"/>
    <mergeCell ref="C41:C44"/>
    <mergeCell ref="D41:D44"/>
    <mergeCell ref="E41:E44"/>
    <mergeCell ref="F41:F44"/>
    <mergeCell ref="A37:A40"/>
    <mergeCell ref="B37:B40"/>
    <mergeCell ref="C37:C40"/>
    <mergeCell ref="D37:D40"/>
    <mergeCell ref="E37:E40"/>
    <mergeCell ref="F37:F40"/>
    <mergeCell ref="G37:G40"/>
    <mergeCell ref="H37:H40"/>
    <mergeCell ref="I37:I40"/>
    <mergeCell ref="A33:A36"/>
    <mergeCell ref="B33:B36"/>
    <mergeCell ref="C33:C36"/>
    <mergeCell ref="D33:D36"/>
    <mergeCell ref="E33:E36"/>
    <mergeCell ref="F33:F36"/>
    <mergeCell ref="R33:R36"/>
    <mergeCell ref="G33:G36"/>
    <mergeCell ref="H33:H36"/>
    <mergeCell ref="I33:I36"/>
    <mergeCell ref="J33:J36"/>
    <mergeCell ref="P33:P36"/>
    <mergeCell ref="Q33:Q36"/>
    <mergeCell ref="H29:H32"/>
    <mergeCell ref="I29:I32"/>
    <mergeCell ref="Q21:Q24"/>
    <mergeCell ref="R21:R24"/>
    <mergeCell ref="A25:A28"/>
    <mergeCell ref="B25:B28"/>
    <mergeCell ref="C25:C28"/>
    <mergeCell ref="D25:D28"/>
    <mergeCell ref="E25:E28"/>
    <mergeCell ref="F25:F28"/>
    <mergeCell ref="R25:R28"/>
    <mergeCell ref="G25:G28"/>
    <mergeCell ref="H25:H28"/>
    <mergeCell ref="I25:I28"/>
    <mergeCell ref="J25:J28"/>
    <mergeCell ref="P25:P28"/>
    <mergeCell ref="Q25:Q28"/>
    <mergeCell ref="J29:J32"/>
    <mergeCell ref="P29:P32"/>
    <mergeCell ref="Q29:Q32"/>
    <mergeCell ref="R29:R32"/>
    <mergeCell ref="A29:A32"/>
    <mergeCell ref="B29:B32"/>
    <mergeCell ref="C29:C32"/>
    <mergeCell ref="R17:R20"/>
    <mergeCell ref="A21:A24"/>
    <mergeCell ref="B21:B24"/>
    <mergeCell ref="C21:C24"/>
    <mergeCell ref="D21:D24"/>
    <mergeCell ref="E21:E24"/>
    <mergeCell ref="F21:F24"/>
    <mergeCell ref="G21:G24"/>
    <mergeCell ref="H21:H24"/>
    <mergeCell ref="I21:I24"/>
    <mergeCell ref="G17:G20"/>
    <mergeCell ref="H17:H20"/>
    <mergeCell ref="I17:I20"/>
    <mergeCell ref="J17:J20"/>
    <mergeCell ref="P17:P20"/>
    <mergeCell ref="Q17:Q20"/>
    <mergeCell ref="A17:A20"/>
    <mergeCell ref="B17:B20"/>
    <mergeCell ref="C17:C20"/>
    <mergeCell ref="D17:D20"/>
    <mergeCell ref="E17:E20"/>
    <mergeCell ref="F17:F20"/>
    <mergeCell ref="J21:J24"/>
    <mergeCell ref="P21:P24"/>
    <mergeCell ref="G12:O13"/>
    <mergeCell ref="P12:P14"/>
    <mergeCell ref="Q12:Q14"/>
    <mergeCell ref="G14:H14"/>
    <mergeCell ref="I14:J14"/>
    <mergeCell ref="K14:O14"/>
    <mergeCell ref="A12:A15"/>
    <mergeCell ref="B12:B15"/>
    <mergeCell ref="C12:C15"/>
    <mergeCell ref="D12:D15"/>
    <mergeCell ref="E12:E15"/>
    <mergeCell ref="F12:F15"/>
    <mergeCell ref="A9:E9"/>
    <mergeCell ref="F9:G9"/>
    <mergeCell ref="L9:O9"/>
    <mergeCell ref="A10:E10"/>
    <mergeCell ref="F10:G10"/>
    <mergeCell ref="K10:O10"/>
    <mergeCell ref="D1:G1"/>
    <mergeCell ref="A3:B3"/>
    <mergeCell ref="D4:R4"/>
    <mergeCell ref="A6:Q6"/>
    <mergeCell ref="J8:K8"/>
    <mergeCell ref="L8:O8"/>
  </mergeCells>
  <conditionalFormatting sqref="K23:L23">
    <cfRule type="duplicateValues" dxfId="214" priority="4" stopIfTrue="1"/>
  </conditionalFormatting>
  <conditionalFormatting sqref="K31:L31">
    <cfRule type="duplicateValues" dxfId="213" priority="3" stopIfTrue="1"/>
  </conditionalFormatting>
  <conditionalFormatting sqref="K39:L39">
    <cfRule type="duplicateValues" dxfId="212" priority="2" stopIfTrue="1"/>
  </conditionalFormatting>
  <conditionalFormatting sqref="K51:L51 K55:L55 K59:L59 K63:L63 K67:L67 K71:L71 K75:L75 K79:L79 K83:L83 K87:L87 K91:L91">
    <cfRule type="duplicateValues" dxfId="211" priority="399" stopIfTrue="1"/>
  </conditionalFormatting>
  <conditionalFormatting sqref="K19:L19 K23:L23 K27:L27 K31:L31 K35:L35 K39:L39 K43:L43 K47:L47 K51:L51 K55:L55 K59:L59 K63:L63 K67:L67 K71:L71 K75:L75 K79:L79 K83:L83 K87:L87 K91:L91">
    <cfRule type="duplicateValues" dxfId="210" priority="410" stopIfTrue="1"/>
  </conditionalFormatting>
  <pageMargins left="0.59055118110236204" right="0" top="0.98425196850393704" bottom="0.78740157480314998" header="0.511811023622047" footer="0.511811023622047"/>
  <pageSetup paperSize="9" scale="90" orientation="landscape" r:id="rId1"/>
  <headerFooter alignWithMargins="0">
    <oddFooter>&amp;R&amp;P</oddFooter>
  </headerFooter>
  <rowBreaks count="2" manualBreakCount="2">
    <brk id="36" max="17" man="1"/>
    <brk id="76" max="17" man="1"/>
  </rowBreaks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9"/>
  <sheetViews>
    <sheetView showZeros="0" zoomScaleNormal="100" zoomScaleSheetLayoutView="85" workbookViewId="0">
      <selection activeCell="A12" sqref="A12:A15"/>
    </sheetView>
  </sheetViews>
  <sheetFormatPr defaultColWidth="9.109375" defaultRowHeight="13.2" x14ac:dyDescent="0.25"/>
  <cols>
    <col min="1" max="1" width="3.6640625" style="135" customWidth="1"/>
    <col min="2" max="2" width="7.44140625" style="135" customWidth="1"/>
    <col min="3" max="3" width="30.5546875" style="135" customWidth="1"/>
    <col min="4" max="4" width="5.88671875" style="135" customWidth="1"/>
    <col min="5" max="5" width="6.44140625" style="135" customWidth="1"/>
    <col min="6" max="6" width="7" style="135" customWidth="1"/>
    <col min="7" max="7" width="6.5546875" style="135" customWidth="1"/>
    <col min="8" max="8" width="6.6640625" style="135" customWidth="1"/>
    <col min="9" max="9" width="5.6640625" style="135" customWidth="1"/>
    <col min="10" max="10" width="6.6640625" style="135" customWidth="1"/>
    <col min="11" max="11" width="13" style="135" customWidth="1"/>
    <col min="12" max="12" width="4.6640625" style="135" customWidth="1"/>
    <col min="13" max="13" width="7" style="135" customWidth="1"/>
    <col min="14" max="15" width="7.33203125" style="135" customWidth="1"/>
    <col min="16" max="17" width="8.6640625" style="135" bestFit="1" customWidth="1"/>
    <col min="18" max="18" width="9.5546875" style="135" bestFit="1" customWidth="1"/>
    <col min="19" max="16384" width="9.109375" style="135"/>
  </cols>
  <sheetData>
    <row r="1" spans="1:18" x14ac:dyDescent="0.25">
      <c r="C1" s="66" t="s">
        <v>1805</v>
      </c>
      <c r="D1" s="545"/>
      <c r="E1" s="545"/>
      <c r="F1" s="545"/>
      <c r="G1" s="545"/>
    </row>
    <row r="3" spans="1:18" ht="15" customHeight="1" x14ac:dyDescent="0.25">
      <c r="A3" s="546"/>
      <c r="B3" s="546"/>
      <c r="C3" s="135" t="s">
        <v>1710</v>
      </c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</row>
    <row r="4" spans="1:18" ht="15" customHeight="1" x14ac:dyDescent="0.25">
      <c r="C4" s="20"/>
      <c r="D4" s="545"/>
      <c r="E4" s="545"/>
      <c r="F4" s="545"/>
      <c r="G4" s="545"/>
      <c r="H4" s="545"/>
      <c r="I4" s="545"/>
      <c r="J4" s="545"/>
      <c r="K4" s="545"/>
      <c r="L4" s="545"/>
      <c r="M4" s="545"/>
      <c r="N4" s="545"/>
      <c r="O4" s="545"/>
      <c r="P4" s="545"/>
      <c r="Q4" s="545"/>
      <c r="R4" s="545"/>
    </row>
    <row r="5" spans="1:18" ht="15" customHeight="1" x14ac:dyDescent="0.25">
      <c r="C5" s="327"/>
      <c r="D5" s="327"/>
      <c r="E5" s="327"/>
      <c r="F5" s="327"/>
      <c r="G5" s="327"/>
      <c r="H5" s="327"/>
      <c r="I5" s="327"/>
      <c r="J5" s="327"/>
      <c r="K5" s="327"/>
      <c r="L5" s="327"/>
      <c r="M5" s="327"/>
      <c r="N5" s="327"/>
      <c r="O5" s="327"/>
      <c r="P5" s="327"/>
      <c r="Q5" s="327"/>
    </row>
    <row r="6" spans="1:18" ht="13.8" x14ac:dyDescent="0.25">
      <c r="A6" s="548" t="s">
        <v>1798</v>
      </c>
      <c r="B6" s="548"/>
      <c r="C6" s="548"/>
      <c r="D6" s="548"/>
      <c r="E6" s="548"/>
      <c r="F6" s="548"/>
      <c r="G6" s="548"/>
      <c r="H6" s="548"/>
      <c r="I6" s="548"/>
      <c r="J6" s="548"/>
      <c r="K6" s="548"/>
      <c r="L6" s="548"/>
      <c r="M6" s="548"/>
      <c r="N6" s="548"/>
      <c r="O6" s="548"/>
      <c r="P6" s="548"/>
      <c r="Q6" s="548"/>
    </row>
    <row r="7" spans="1:18" ht="15" customHeight="1" x14ac:dyDescent="0.25">
      <c r="A7" s="18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</row>
    <row r="8" spans="1:18" ht="13.8" x14ac:dyDescent="0.25">
      <c r="A8" s="21"/>
      <c r="J8" s="546" t="s">
        <v>17</v>
      </c>
      <c r="K8" s="546"/>
      <c r="L8" s="547" t="s">
        <v>18</v>
      </c>
      <c r="M8" s="547"/>
      <c r="N8" s="547"/>
      <c r="O8" s="547"/>
      <c r="P8" s="157">
        <v>2011.82</v>
      </c>
    </row>
    <row r="9" spans="1:18" ht="13.8" x14ac:dyDescent="0.25">
      <c r="A9" s="549" t="s">
        <v>15</v>
      </c>
      <c r="B9" s="549"/>
      <c r="C9" s="549"/>
      <c r="D9" s="549"/>
      <c r="E9" s="549"/>
      <c r="F9" s="551">
        <f>P69</f>
        <v>2263.0855806941127</v>
      </c>
      <c r="G9" s="552"/>
      <c r="H9" s="22" t="s">
        <v>16</v>
      </c>
      <c r="L9" s="547" t="s">
        <v>19</v>
      </c>
      <c r="M9" s="547"/>
      <c r="N9" s="547"/>
      <c r="O9" s="547"/>
      <c r="P9" s="157">
        <v>2823.48</v>
      </c>
    </row>
    <row r="10" spans="1:18" ht="13.8" x14ac:dyDescent="0.25">
      <c r="A10" s="21"/>
      <c r="K10" s="554" t="s">
        <v>20</v>
      </c>
      <c r="L10" s="554"/>
      <c r="M10" s="554"/>
      <c r="N10" s="554"/>
      <c r="O10" s="554"/>
      <c r="P10" s="327">
        <v>1.0571999999999999</v>
      </c>
    </row>
    <row r="11" spans="1:18" ht="13.8" x14ac:dyDescent="0.25">
      <c r="A11" s="21"/>
      <c r="K11" s="19"/>
      <c r="L11" s="19"/>
      <c r="M11" s="19"/>
      <c r="N11" s="19"/>
      <c r="O11" s="19"/>
      <c r="P11" s="327"/>
    </row>
    <row r="12" spans="1:18" ht="22.5" customHeight="1" x14ac:dyDescent="0.25">
      <c r="A12" s="553" t="s">
        <v>0</v>
      </c>
      <c r="B12" s="550" t="s">
        <v>1</v>
      </c>
      <c r="C12" s="553" t="s">
        <v>2</v>
      </c>
      <c r="D12" s="550" t="s">
        <v>3</v>
      </c>
      <c r="E12" s="550" t="s">
        <v>4</v>
      </c>
      <c r="F12" s="550" t="s">
        <v>5</v>
      </c>
      <c r="G12" s="553" t="s">
        <v>6</v>
      </c>
      <c r="H12" s="553"/>
      <c r="I12" s="553"/>
      <c r="J12" s="553"/>
      <c r="K12" s="553"/>
      <c r="L12" s="553"/>
      <c r="M12" s="553"/>
      <c r="N12" s="553"/>
      <c r="O12" s="553"/>
      <c r="P12" s="553" t="s">
        <v>7</v>
      </c>
      <c r="Q12" s="553" t="s">
        <v>8</v>
      </c>
      <c r="R12" s="44" t="s">
        <v>8</v>
      </c>
    </row>
    <row r="13" spans="1:18" ht="13.5" customHeight="1" x14ac:dyDescent="0.25">
      <c r="A13" s="553"/>
      <c r="B13" s="550"/>
      <c r="C13" s="553"/>
      <c r="D13" s="550"/>
      <c r="E13" s="550"/>
      <c r="F13" s="550"/>
      <c r="G13" s="553"/>
      <c r="H13" s="553"/>
      <c r="I13" s="553"/>
      <c r="J13" s="553"/>
      <c r="K13" s="553"/>
      <c r="L13" s="553"/>
      <c r="M13" s="553"/>
      <c r="N13" s="553"/>
      <c r="O13" s="553"/>
      <c r="P13" s="553"/>
      <c r="Q13" s="553"/>
      <c r="R13" s="44" t="s">
        <v>9</v>
      </c>
    </row>
    <row r="14" spans="1:18" ht="20.25" customHeight="1" x14ac:dyDescent="0.25">
      <c r="A14" s="553"/>
      <c r="B14" s="550"/>
      <c r="C14" s="553"/>
      <c r="D14" s="550"/>
      <c r="E14" s="550"/>
      <c r="F14" s="550"/>
      <c r="G14" s="553" t="s">
        <v>10</v>
      </c>
      <c r="H14" s="553"/>
      <c r="I14" s="553" t="s">
        <v>11</v>
      </c>
      <c r="J14" s="553"/>
      <c r="K14" s="553" t="s">
        <v>12</v>
      </c>
      <c r="L14" s="553"/>
      <c r="M14" s="553"/>
      <c r="N14" s="553"/>
      <c r="O14" s="553"/>
      <c r="P14" s="553"/>
      <c r="Q14" s="553"/>
      <c r="R14" s="45">
        <f>P10</f>
        <v>1.0571999999999999</v>
      </c>
    </row>
    <row r="15" spans="1:18" s="23" customFormat="1" ht="39.6" x14ac:dyDescent="0.25">
      <c r="A15" s="553"/>
      <c r="B15" s="550"/>
      <c r="C15" s="553"/>
      <c r="D15" s="550"/>
      <c r="E15" s="550"/>
      <c r="F15" s="550"/>
      <c r="G15" s="328" t="s">
        <v>84</v>
      </c>
      <c r="H15" s="328" t="s">
        <v>83</v>
      </c>
      <c r="I15" s="328" t="s">
        <v>84</v>
      </c>
      <c r="J15" s="328" t="s">
        <v>83</v>
      </c>
      <c r="K15" s="329" t="s">
        <v>26</v>
      </c>
      <c r="L15" s="328" t="s">
        <v>82</v>
      </c>
      <c r="M15" s="329" t="s">
        <v>13</v>
      </c>
      <c r="N15" s="329" t="s">
        <v>81</v>
      </c>
      <c r="O15" s="328" t="s">
        <v>7</v>
      </c>
      <c r="P15" s="137" t="s">
        <v>80</v>
      </c>
      <c r="Q15" s="49" t="s">
        <v>80</v>
      </c>
      <c r="R15" s="323" t="s">
        <v>80</v>
      </c>
    </row>
    <row r="16" spans="1:18" s="23" customFormat="1" x14ac:dyDescent="0.25">
      <c r="A16" s="46">
        <v>1</v>
      </c>
      <c r="B16" s="46">
        <v>2</v>
      </c>
      <c r="C16" s="46">
        <v>3</v>
      </c>
      <c r="D16" s="46">
        <v>4</v>
      </c>
      <c r="E16" s="46">
        <v>5</v>
      </c>
      <c r="F16" s="46">
        <v>6</v>
      </c>
      <c r="G16" s="46">
        <v>7</v>
      </c>
      <c r="H16" s="46">
        <v>8</v>
      </c>
      <c r="I16" s="46">
        <v>9</v>
      </c>
      <c r="J16" s="46">
        <v>10</v>
      </c>
      <c r="K16" s="46">
        <v>11</v>
      </c>
      <c r="L16" s="46">
        <v>12</v>
      </c>
      <c r="M16" s="46">
        <v>13</v>
      </c>
      <c r="N16" s="46">
        <v>14</v>
      </c>
      <c r="O16" s="46">
        <v>15</v>
      </c>
      <c r="P16" s="46">
        <v>16</v>
      </c>
      <c r="Q16" s="46">
        <v>17</v>
      </c>
      <c r="R16" s="46">
        <v>18</v>
      </c>
    </row>
    <row r="17" spans="1:18" s="23" customFormat="1" x14ac:dyDescent="0.25">
      <c r="A17" s="393">
        <v>1</v>
      </c>
      <c r="B17" s="399" t="s">
        <v>1767</v>
      </c>
      <c r="C17" s="399" t="s">
        <v>1768</v>
      </c>
      <c r="D17" s="428" t="s">
        <v>79</v>
      </c>
      <c r="E17" s="446">
        <v>11.75</v>
      </c>
      <c r="F17" s="436">
        <f>H17+J17+R17</f>
        <v>5.568726870399999</v>
      </c>
      <c r="G17" s="437">
        <v>0.17</v>
      </c>
      <c r="H17" s="419">
        <f>G17*$P$8/1000</f>
        <v>0.34200940000000002</v>
      </c>
      <c r="I17" s="437">
        <v>0.13</v>
      </c>
      <c r="J17" s="419">
        <f>I17*$P$9/1000</f>
        <v>0.36705240000000006</v>
      </c>
      <c r="K17" s="139" t="s">
        <v>1769</v>
      </c>
      <c r="L17" s="139" t="s">
        <v>79</v>
      </c>
      <c r="M17" s="139">
        <v>1.05</v>
      </c>
      <c r="N17" s="321">
        <v>4.2919999999999998</v>
      </c>
      <c r="O17" s="141">
        <f t="shared" ref="O17:O60" si="0">M17*N17</f>
        <v>4.5065999999999997</v>
      </c>
      <c r="P17" s="419">
        <f>E17*F17</f>
        <v>65.432540727199992</v>
      </c>
      <c r="Q17" s="419">
        <f>SUM(O17:O20)</f>
        <v>4.5065999999999997</v>
      </c>
      <c r="R17" s="419">
        <f>Q17*1.02*$R$14</f>
        <v>4.8596650703999993</v>
      </c>
    </row>
    <row r="18" spans="1:18" s="23" customFormat="1" x14ac:dyDescent="0.25">
      <c r="A18" s="394"/>
      <c r="B18" s="399"/>
      <c r="C18" s="399"/>
      <c r="D18" s="428"/>
      <c r="E18" s="446"/>
      <c r="F18" s="436"/>
      <c r="G18" s="437"/>
      <c r="H18" s="419"/>
      <c r="I18" s="437"/>
      <c r="J18" s="419"/>
      <c r="K18" s="139"/>
      <c r="L18" s="139"/>
      <c r="M18" s="139"/>
      <c r="N18" s="321"/>
      <c r="O18" s="141">
        <f t="shared" si="0"/>
        <v>0</v>
      </c>
      <c r="P18" s="419"/>
      <c r="Q18" s="419"/>
      <c r="R18" s="419"/>
    </row>
    <row r="19" spans="1:18" s="23" customFormat="1" x14ac:dyDescent="0.25">
      <c r="A19" s="394"/>
      <c r="B19" s="399"/>
      <c r="C19" s="399"/>
      <c r="D19" s="428"/>
      <c r="E19" s="446"/>
      <c r="F19" s="436"/>
      <c r="G19" s="437"/>
      <c r="H19" s="419"/>
      <c r="I19" s="437"/>
      <c r="J19" s="419"/>
      <c r="K19" s="139"/>
      <c r="L19" s="139"/>
      <c r="M19" s="255"/>
      <c r="N19" s="321"/>
      <c r="O19" s="141">
        <f t="shared" si="0"/>
        <v>0</v>
      </c>
      <c r="P19" s="419"/>
      <c r="Q19" s="419"/>
      <c r="R19" s="419"/>
    </row>
    <row r="20" spans="1:18" s="23" customFormat="1" x14ac:dyDescent="0.25">
      <c r="A20" s="395"/>
      <c r="B20" s="399"/>
      <c r="C20" s="399"/>
      <c r="D20" s="428"/>
      <c r="E20" s="446"/>
      <c r="F20" s="436"/>
      <c r="G20" s="437"/>
      <c r="H20" s="419"/>
      <c r="I20" s="437"/>
      <c r="J20" s="419"/>
      <c r="K20" s="139"/>
      <c r="L20" s="139"/>
      <c r="M20" s="139"/>
      <c r="N20" s="321"/>
      <c r="O20" s="141">
        <f t="shared" si="0"/>
        <v>0</v>
      </c>
      <c r="P20" s="419"/>
      <c r="Q20" s="419"/>
      <c r="R20" s="419"/>
    </row>
    <row r="21" spans="1:18" ht="12.75" customHeight="1" x14ac:dyDescent="0.25">
      <c r="A21" s="393">
        <v>2</v>
      </c>
      <c r="B21" s="399" t="s">
        <v>1767</v>
      </c>
      <c r="C21" s="399" t="s">
        <v>1770</v>
      </c>
      <c r="D21" s="428" t="s">
        <v>79</v>
      </c>
      <c r="E21" s="446">
        <v>23.5</v>
      </c>
      <c r="F21" s="436">
        <f>H21+J21+R21</f>
        <v>6.5594554204</v>
      </c>
      <c r="G21" s="437">
        <v>0.17</v>
      </c>
      <c r="H21" s="419">
        <f>G21*$P$8/1000</f>
        <v>0.34200940000000002</v>
      </c>
      <c r="I21" s="437">
        <v>0.13</v>
      </c>
      <c r="J21" s="419">
        <f>I21*$P$9/1000</f>
        <v>0.36705240000000006</v>
      </c>
      <c r="K21" s="139" t="s">
        <v>1771</v>
      </c>
      <c r="L21" s="139" t="s">
        <v>79</v>
      </c>
      <c r="M21" s="139">
        <v>1.05</v>
      </c>
      <c r="N21" s="321">
        <v>5.1669999999999998</v>
      </c>
      <c r="O21" s="141">
        <f t="shared" si="0"/>
        <v>5.4253499999999999</v>
      </c>
      <c r="P21" s="419">
        <f>E21*F21</f>
        <v>154.1472023794</v>
      </c>
      <c r="Q21" s="419">
        <f>SUM(O21:O24)</f>
        <v>5.4253499999999999</v>
      </c>
      <c r="R21" s="419">
        <f>Q21*1.02*$R$14</f>
        <v>5.8503936204000002</v>
      </c>
    </row>
    <row r="22" spans="1:18" ht="12.75" customHeight="1" x14ac:dyDescent="0.25">
      <c r="A22" s="394"/>
      <c r="B22" s="399"/>
      <c r="C22" s="399"/>
      <c r="D22" s="428"/>
      <c r="E22" s="446"/>
      <c r="F22" s="436"/>
      <c r="G22" s="437"/>
      <c r="H22" s="419"/>
      <c r="I22" s="437"/>
      <c r="J22" s="419"/>
      <c r="K22" s="139"/>
      <c r="L22" s="139"/>
      <c r="M22" s="139"/>
      <c r="N22" s="321"/>
      <c r="O22" s="141">
        <f t="shared" si="0"/>
        <v>0</v>
      </c>
      <c r="P22" s="419"/>
      <c r="Q22" s="419"/>
      <c r="R22" s="419"/>
    </row>
    <row r="23" spans="1:18" ht="12.75" customHeight="1" x14ac:dyDescent="0.25">
      <c r="A23" s="394"/>
      <c r="B23" s="399"/>
      <c r="C23" s="399"/>
      <c r="D23" s="428"/>
      <c r="E23" s="446"/>
      <c r="F23" s="436"/>
      <c r="G23" s="437"/>
      <c r="H23" s="419"/>
      <c r="I23" s="437"/>
      <c r="J23" s="419"/>
      <c r="K23" s="139"/>
      <c r="L23" s="139"/>
      <c r="M23" s="142"/>
      <c r="N23" s="321"/>
      <c r="O23" s="141">
        <f t="shared" si="0"/>
        <v>0</v>
      </c>
      <c r="P23" s="419"/>
      <c r="Q23" s="419"/>
      <c r="R23" s="419"/>
    </row>
    <row r="24" spans="1:18" ht="12.75" customHeight="1" x14ac:dyDescent="0.25">
      <c r="A24" s="395"/>
      <c r="B24" s="399"/>
      <c r="C24" s="399"/>
      <c r="D24" s="428"/>
      <c r="E24" s="446"/>
      <c r="F24" s="436"/>
      <c r="G24" s="437"/>
      <c r="H24" s="419"/>
      <c r="I24" s="437"/>
      <c r="J24" s="419"/>
      <c r="K24" s="139"/>
      <c r="L24" s="139"/>
      <c r="M24" s="139"/>
      <c r="N24" s="321"/>
      <c r="O24" s="141">
        <f t="shared" si="0"/>
        <v>0</v>
      </c>
      <c r="P24" s="419"/>
      <c r="Q24" s="419"/>
      <c r="R24" s="419"/>
    </row>
    <row r="25" spans="1:18" ht="12.75" customHeight="1" x14ac:dyDescent="0.25">
      <c r="A25" s="393">
        <v>3</v>
      </c>
      <c r="B25" s="399" t="s">
        <v>1767</v>
      </c>
      <c r="C25" s="399" t="s">
        <v>1772</v>
      </c>
      <c r="D25" s="428" t="s">
        <v>79</v>
      </c>
      <c r="E25" s="446">
        <v>76.8</v>
      </c>
      <c r="F25" s="436">
        <f>H25+J25+R25</f>
        <v>2.9735842000000003</v>
      </c>
      <c r="G25" s="437">
        <v>0.17</v>
      </c>
      <c r="H25" s="419">
        <f>G25*$P$8/1000</f>
        <v>0.34200940000000002</v>
      </c>
      <c r="I25" s="437">
        <v>0.13</v>
      </c>
      <c r="J25" s="419">
        <f>I25*$P$9/1000</f>
        <v>0.36705240000000006</v>
      </c>
      <c r="K25" s="139" t="s">
        <v>1773</v>
      </c>
      <c r="L25" s="139" t="s">
        <v>79</v>
      </c>
      <c r="M25" s="139">
        <v>1.05</v>
      </c>
      <c r="N25" s="321">
        <v>2</v>
      </c>
      <c r="O25" s="141">
        <f t="shared" si="0"/>
        <v>2.1</v>
      </c>
      <c r="P25" s="419">
        <f>E25*F25</f>
        <v>228.37126656000001</v>
      </c>
      <c r="Q25" s="419">
        <f>SUM(O25:O28)</f>
        <v>2.1</v>
      </c>
      <c r="R25" s="419">
        <f>Q25*1.02*$R$14</f>
        <v>2.2645224000000002</v>
      </c>
    </row>
    <row r="26" spans="1:18" ht="12.75" customHeight="1" x14ac:dyDescent="0.25">
      <c r="A26" s="394"/>
      <c r="B26" s="399"/>
      <c r="C26" s="399"/>
      <c r="D26" s="428"/>
      <c r="E26" s="446"/>
      <c r="F26" s="436"/>
      <c r="G26" s="437"/>
      <c r="H26" s="419"/>
      <c r="I26" s="437"/>
      <c r="J26" s="419"/>
      <c r="K26" s="139"/>
      <c r="L26" s="139"/>
      <c r="M26" s="139"/>
      <c r="N26" s="321"/>
      <c r="O26" s="141">
        <f t="shared" si="0"/>
        <v>0</v>
      </c>
      <c r="P26" s="419"/>
      <c r="Q26" s="419"/>
      <c r="R26" s="419"/>
    </row>
    <row r="27" spans="1:18" ht="12.75" customHeight="1" x14ac:dyDescent="0.25">
      <c r="A27" s="394"/>
      <c r="B27" s="399"/>
      <c r="C27" s="399"/>
      <c r="D27" s="428"/>
      <c r="E27" s="446"/>
      <c r="F27" s="436"/>
      <c r="G27" s="437"/>
      <c r="H27" s="419"/>
      <c r="I27" s="437"/>
      <c r="J27" s="419"/>
      <c r="K27" s="139"/>
      <c r="L27" s="139"/>
      <c r="M27" s="142"/>
      <c r="N27" s="321"/>
      <c r="O27" s="141">
        <f t="shared" si="0"/>
        <v>0</v>
      </c>
      <c r="P27" s="419"/>
      <c r="Q27" s="419"/>
      <c r="R27" s="419"/>
    </row>
    <row r="28" spans="1:18" ht="12.75" customHeight="1" x14ac:dyDescent="0.25">
      <c r="A28" s="395"/>
      <c r="B28" s="399"/>
      <c r="C28" s="399"/>
      <c r="D28" s="428"/>
      <c r="E28" s="446"/>
      <c r="F28" s="436"/>
      <c r="G28" s="437"/>
      <c r="H28" s="419"/>
      <c r="I28" s="437"/>
      <c r="J28" s="419"/>
      <c r="K28" s="139"/>
      <c r="L28" s="139"/>
      <c r="M28" s="139"/>
      <c r="N28" s="321"/>
      <c r="O28" s="141">
        <f t="shared" si="0"/>
        <v>0</v>
      </c>
      <c r="P28" s="419"/>
      <c r="Q28" s="419"/>
      <c r="R28" s="419"/>
    </row>
    <row r="29" spans="1:18" ht="12.75" customHeight="1" x14ac:dyDescent="0.25">
      <c r="A29" s="393">
        <v>4</v>
      </c>
      <c r="B29" s="399" t="s">
        <v>376</v>
      </c>
      <c r="C29" s="399" t="s">
        <v>1774</v>
      </c>
      <c r="D29" s="428" t="s">
        <v>79</v>
      </c>
      <c r="E29" s="428">
        <v>1.23</v>
      </c>
      <c r="F29" s="436">
        <f>H29+J29+R29</f>
        <v>4.7559658000000002</v>
      </c>
      <c r="G29" s="437">
        <v>0.89</v>
      </c>
      <c r="H29" s="419">
        <f>G29*$P$8/1000</f>
        <v>1.7905198</v>
      </c>
      <c r="I29" s="437"/>
      <c r="J29" s="419">
        <f>I29*$P$9/1000</f>
        <v>0</v>
      </c>
      <c r="K29" s="139" t="s">
        <v>378</v>
      </c>
      <c r="L29" s="139" t="s">
        <v>79</v>
      </c>
      <c r="M29" s="139">
        <v>1.1000000000000001</v>
      </c>
      <c r="N29" s="321">
        <v>2.5</v>
      </c>
      <c r="O29" s="141">
        <f t="shared" si="0"/>
        <v>2.75</v>
      </c>
      <c r="P29" s="419">
        <f>E29*F29</f>
        <v>5.849837934</v>
      </c>
      <c r="Q29" s="419">
        <f>SUM(O29:O32)</f>
        <v>2.75</v>
      </c>
      <c r="R29" s="419">
        <f>Q29*1.02*$R$14</f>
        <v>2.965446</v>
      </c>
    </row>
    <row r="30" spans="1:18" ht="12.75" customHeight="1" x14ac:dyDescent="0.25">
      <c r="A30" s="394"/>
      <c r="B30" s="399"/>
      <c r="C30" s="399"/>
      <c r="D30" s="428"/>
      <c r="E30" s="428"/>
      <c r="F30" s="436"/>
      <c r="G30" s="437"/>
      <c r="H30" s="419"/>
      <c r="I30" s="437"/>
      <c r="J30" s="419"/>
      <c r="K30" s="139"/>
      <c r="L30" s="139"/>
      <c r="M30" s="139"/>
      <c r="N30" s="321"/>
      <c r="O30" s="141">
        <f t="shared" si="0"/>
        <v>0</v>
      </c>
      <c r="P30" s="419"/>
      <c r="Q30" s="419"/>
      <c r="R30" s="419"/>
    </row>
    <row r="31" spans="1:18" ht="12.75" customHeight="1" x14ac:dyDescent="0.25">
      <c r="A31" s="394"/>
      <c r="B31" s="399"/>
      <c r="C31" s="399"/>
      <c r="D31" s="428"/>
      <c r="E31" s="428"/>
      <c r="F31" s="436"/>
      <c r="G31" s="437"/>
      <c r="H31" s="419"/>
      <c r="I31" s="437"/>
      <c r="J31" s="419"/>
      <c r="K31" s="139"/>
      <c r="L31" s="139"/>
      <c r="M31" s="142"/>
      <c r="N31" s="321"/>
      <c r="O31" s="141">
        <f t="shared" si="0"/>
        <v>0</v>
      </c>
      <c r="P31" s="419"/>
      <c r="Q31" s="419"/>
      <c r="R31" s="419"/>
    </row>
    <row r="32" spans="1:18" ht="12.75" customHeight="1" x14ac:dyDescent="0.25">
      <c r="A32" s="395"/>
      <c r="B32" s="399"/>
      <c r="C32" s="399"/>
      <c r="D32" s="428"/>
      <c r="E32" s="428"/>
      <c r="F32" s="436"/>
      <c r="G32" s="437"/>
      <c r="H32" s="419"/>
      <c r="I32" s="437"/>
      <c r="J32" s="419"/>
      <c r="K32" s="139"/>
      <c r="L32" s="139"/>
      <c r="M32" s="139"/>
      <c r="N32" s="321"/>
      <c r="O32" s="141">
        <f t="shared" si="0"/>
        <v>0</v>
      </c>
      <c r="P32" s="419"/>
      <c r="Q32" s="419"/>
      <c r="R32" s="419"/>
    </row>
    <row r="33" spans="1:18" ht="12.75" customHeight="1" x14ac:dyDescent="0.25">
      <c r="A33" s="393">
        <v>5</v>
      </c>
      <c r="B33" s="399" t="s">
        <v>376</v>
      </c>
      <c r="C33" s="399" t="s">
        <v>1775</v>
      </c>
      <c r="D33" s="428" t="s">
        <v>79</v>
      </c>
      <c r="E33" s="428">
        <v>4.78</v>
      </c>
      <c r="F33" s="436">
        <f>H33+J33+R33</f>
        <v>4.7559658000000002</v>
      </c>
      <c r="G33" s="437">
        <v>0.89</v>
      </c>
      <c r="H33" s="419">
        <f>G33*$P$8/1000</f>
        <v>1.7905198</v>
      </c>
      <c r="I33" s="437"/>
      <c r="J33" s="419">
        <f>I33*$P$9/1000</f>
        <v>0</v>
      </c>
      <c r="K33" s="139" t="s">
        <v>378</v>
      </c>
      <c r="L33" s="139" t="s">
        <v>79</v>
      </c>
      <c r="M33" s="139">
        <v>1.1000000000000001</v>
      </c>
      <c r="N33" s="321">
        <v>2.5</v>
      </c>
      <c r="O33" s="141">
        <f t="shared" si="0"/>
        <v>2.75</v>
      </c>
      <c r="P33" s="419">
        <f>E33*F33</f>
        <v>22.733516524000002</v>
      </c>
      <c r="Q33" s="419">
        <f>SUM(O33:O36)</f>
        <v>2.75</v>
      </c>
      <c r="R33" s="419">
        <f>Q33*1.02*$R$14</f>
        <v>2.965446</v>
      </c>
    </row>
    <row r="34" spans="1:18" ht="12.75" customHeight="1" x14ac:dyDescent="0.25">
      <c r="A34" s="394"/>
      <c r="B34" s="399"/>
      <c r="C34" s="399"/>
      <c r="D34" s="428"/>
      <c r="E34" s="428"/>
      <c r="F34" s="436"/>
      <c r="G34" s="437"/>
      <c r="H34" s="419"/>
      <c r="I34" s="437"/>
      <c r="J34" s="419"/>
      <c r="K34" s="139"/>
      <c r="L34" s="139"/>
      <c r="M34" s="139"/>
      <c r="N34" s="321"/>
      <c r="O34" s="141">
        <f t="shared" si="0"/>
        <v>0</v>
      </c>
      <c r="P34" s="419"/>
      <c r="Q34" s="419"/>
      <c r="R34" s="419"/>
    </row>
    <row r="35" spans="1:18" ht="12.75" customHeight="1" x14ac:dyDescent="0.25">
      <c r="A35" s="394"/>
      <c r="B35" s="399"/>
      <c r="C35" s="399"/>
      <c r="D35" s="428"/>
      <c r="E35" s="428"/>
      <c r="F35" s="436"/>
      <c r="G35" s="437"/>
      <c r="H35" s="419"/>
      <c r="I35" s="437"/>
      <c r="J35" s="419"/>
      <c r="K35" s="139"/>
      <c r="L35" s="139"/>
      <c r="M35" s="142"/>
      <c r="N35" s="321"/>
      <c r="O35" s="141">
        <f t="shared" si="0"/>
        <v>0</v>
      </c>
      <c r="P35" s="419"/>
      <c r="Q35" s="419"/>
      <c r="R35" s="419"/>
    </row>
    <row r="36" spans="1:18" ht="12.75" customHeight="1" x14ac:dyDescent="0.25">
      <c r="A36" s="395"/>
      <c r="B36" s="399"/>
      <c r="C36" s="399"/>
      <c r="D36" s="428"/>
      <c r="E36" s="428"/>
      <c r="F36" s="436"/>
      <c r="G36" s="437"/>
      <c r="H36" s="419"/>
      <c r="I36" s="437"/>
      <c r="J36" s="419"/>
      <c r="K36" s="139"/>
      <c r="L36" s="139"/>
      <c r="M36" s="139"/>
      <c r="N36" s="321"/>
      <c r="O36" s="141">
        <f t="shared" si="0"/>
        <v>0</v>
      </c>
      <c r="P36" s="419"/>
      <c r="Q36" s="419"/>
      <c r="R36" s="419"/>
    </row>
    <row r="37" spans="1:18" ht="12.75" customHeight="1" x14ac:dyDescent="0.25">
      <c r="A37" s="393">
        <v>6</v>
      </c>
      <c r="B37" s="568" t="s">
        <v>93</v>
      </c>
      <c r="C37" s="568" t="s">
        <v>1776</v>
      </c>
      <c r="D37" s="566" t="s">
        <v>63</v>
      </c>
      <c r="E37" s="570">
        <v>54</v>
      </c>
      <c r="F37" s="436">
        <f>H37+J37+R37</f>
        <v>0.86267519999999998</v>
      </c>
      <c r="G37" s="567"/>
      <c r="H37" s="419">
        <f>G37*$P$8/1000</f>
        <v>0</v>
      </c>
      <c r="I37" s="567"/>
      <c r="J37" s="419">
        <f>I37*$P$9/1000</f>
        <v>0</v>
      </c>
      <c r="K37" s="139" t="s">
        <v>1777</v>
      </c>
      <c r="L37" s="139" t="s">
        <v>63</v>
      </c>
      <c r="M37" s="139">
        <v>1</v>
      </c>
      <c r="N37" s="321">
        <v>0.8</v>
      </c>
      <c r="O37" s="141">
        <f t="shared" si="0"/>
        <v>0.8</v>
      </c>
      <c r="P37" s="419">
        <f>E37*F37</f>
        <v>46.584460800000002</v>
      </c>
      <c r="Q37" s="419">
        <f>SUM(O37:O40)</f>
        <v>0.8</v>
      </c>
      <c r="R37" s="419">
        <f>Q37*1.02*$R$14</f>
        <v>0.86267519999999998</v>
      </c>
    </row>
    <row r="38" spans="1:18" ht="12.75" customHeight="1" x14ac:dyDescent="0.25">
      <c r="A38" s="394"/>
      <c r="B38" s="568"/>
      <c r="C38" s="568"/>
      <c r="D38" s="566"/>
      <c r="E38" s="570"/>
      <c r="F38" s="436"/>
      <c r="G38" s="567"/>
      <c r="H38" s="419"/>
      <c r="I38" s="567"/>
      <c r="J38" s="419"/>
      <c r="K38" s="139"/>
      <c r="L38" s="139"/>
      <c r="M38" s="139"/>
      <c r="N38" s="321"/>
      <c r="O38" s="141">
        <f t="shared" si="0"/>
        <v>0</v>
      </c>
      <c r="P38" s="419"/>
      <c r="Q38" s="419"/>
      <c r="R38" s="419"/>
    </row>
    <row r="39" spans="1:18" ht="12.75" customHeight="1" x14ac:dyDescent="0.25">
      <c r="A39" s="394"/>
      <c r="B39" s="568"/>
      <c r="C39" s="568"/>
      <c r="D39" s="566"/>
      <c r="E39" s="570"/>
      <c r="F39" s="436"/>
      <c r="G39" s="567"/>
      <c r="H39" s="419"/>
      <c r="I39" s="567"/>
      <c r="J39" s="419"/>
      <c r="K39" s="139"/>
      <c r="L39" s="139"/>
      <c r="M39" s="142"/>
      <c r="N39" s="321"/>
      <c r="O39" s="141">
        <f t="shared" si="0"/>
        <v>0</v>
      </c>
      <c r="P39" s="419"/>
      <c r="Q39" s="419"/>
      <c r="R39" s="419"/>
    </row>
    <row r="40" spans="1:18" ht="12.75" customHeight="1" x14ac:dyDescent="0.25">
      <c r="A40" s="395"/>
      <c r="B40" s="568"/>
      <c r="C40" s="568"/>
      <c r="D40" s="566"/>
      <c r="E40" s="570"/>
      <c r="F40" s="436"/>
      <c r="G40" s="567"/>
      <c r="H40" s="419"/>
      <c r="I40" s="567"/>
      <c r="J40" s="419"/>
      <c r="K40" s="139"/>
      <c r="L40" s="139"/>
      <c r="M40" s="139"/>
      <c r="N40" s="321"/>
      <c r="O40" s="141">
        <f t="shared" si="0"/>
        <v>0</v>
      </c>
      <c r="P40" s="419"/>
      <c r="Q40" s="419"/>
      <c r="R40" s="419"/>
    </row>
    <row r="41" spans="1:18" ht="12.75" customHeight="1" x14ac:dyDescent="0.25">
      <c r="A41" s="393">
        <v>7</v>
      </c>
      <c r="B41" s="399" t="s">
        <v>1778</v>
      </c>
      <c r="C41" s="399" t="s">
        <v>1783</v>
      </c>
      <c r="D41" s="428" t="s">
        <v>78</v>
      </c>
      <c r="E41" s="446">
        <v>60</v>
      </c>
      <c r="F41" s="436">
        <f>H41+J41+R41</f>
        <v>4.8346358201599999</v>
      </c>
      <c r="G41" s="437">
        <v>0.1</v>
      </c>
      <c r="H41" s="419">
        <f>G41*$P$8/1000</f>
        <v>0.20118200000000003</v>
      </c>
      <c r="I41" s="437">
        <v>0.01</v>
      </c>
      <c r="J41" s="419">
        <f>I41*$P$9/1000</f>
        <v>2.8234800000000001E-2</v>
      </c>
      <c r="K41" s="139" t="s">
        <v>1779</v>
      </c>
      <c r="L41" s="139" t="s">
        <v>78</v>
      </c>
      <c r="M41" s="139">
        <v>1.012</v>
      </c>
      <c r="N41" s="321">
        <v>4.22</v>
      </c>
      <c r="O41" s="141">
        <f t="shared" si="0"/>
        <v>4.2706400000000002</v>
      </c>
      <c r="P41" s="419">
        <f>E41*F41</f>
        <v>290.07814920959999</v>
      </c>
      <c r="Q41" s="419">
        <f>SUM(O41:O44)</f>
        <v>4.2706400000000002</v>
      </c>
      <c r="R41" s="419">
        <f>Q41*1.02*$R$14</f>
        <v>4.6052190201599998</v>
      </c>
    </row>
    <row r="42" spans="1:18" ht="12.75" customHeight="1" x14ac:dyDescent="0.25">
      <c r="A42" s="394"/>
      <c r="B42" s="399"/>
      <c r="C42" s="399"/>
      <c r="D42" s="428"/>
      <c r="E42" s="446"/>
      <c r="F42" s="436"/>
      <c r="G42" s="437"/>
      <c r="H42" s="419"/>
      <c r="I42" s="437"/>
      <c r="J42" s="419"/>
      <c r="K42" s="139"/>
      <c r="L42" s="139"/>
      <c r="M42" s="139"/>
      <c r="N42" s="321"/>
      <c r="O42" s="141">
        <f t="shared" si="0"/>
        <v>0</v>
      </c>
      <c r="P42" s="419"/>
      <c r="Q42" s="419"/>
      <c r="R42" s="419"/>
    </row>
    <row r="43" spans="1:18" ht="12.75" customHeight="1" x14ac:dyDescent="0.25">
      <c r="A43" s="394"/>
      <c r="B43" s="399"/>
      <c r="C43" s="399"/>
      <c r="D43" s="428"/>
      <c r="E43" s="446"/>
      <c r="F43" s="436"/>
      <c r="G43" s="437"/>
      <c r="H43" s="419"/>
      <c r="I43" s="437"/>
      <c r="J43" s="419"/>
      <c r="K43" s="139"/>
      <c r="L43" s="139"/>
      <c r="M43" s="142"/>
      <c r="N43" s="321"/>
      <c r="O43" s="141">
        <f t="shared" si="0"/>
        <v>0</v>
      </c>
      <c r="P43" s="419"/>
      <c r="Q43" s="419"/>
      <c r="R43" s="419"/>
    </row>
    <row r="44" spans="1:18" ht="12.75" customHeight="1" x14ac:dyDescent="0.25">
      <c r="A44" s="395"/>
      <c r="B44" s="399"/>
      <c r="C44" s="399"/>
      <c r="D44" s="428"/>
      <c r="E44" s="446"/>
      <c r="F44" s="436"/>
      <c r="G44" s="437"/>
      <c r="H44" s="419"/>
      <c r="I44" s="437"/>
      <c r="J44" s="419"/>
      <c r="K44" s="139"/>
      <c r="L44" s="139"/>
      <c r="M44" s="139"/>
      <c r="N44" s="321"/>
      <c r="O44" s="141">
        <f t="shared" si="0"/>
        <v>0</v>
      </c>
      <c r="P44" s="419"/>
      <c r="Q44" s="419"/>
      <c r="R44" s="419"/>
    </row>
    <row r="45" spans="1:18" ht="12.75" customHeight="1" x14ac:dyDescent="0.25">
      <c r="A45" s="393">
        <v>8</v>
      </c>
      <c r="B45" s="399" t="s">
        <v>1780</v>
      </c>
      <c r="C45" s="399" t="s">
        <v>1784</v>
      </c>
      <c r="D45" s="428" t="s">
        <v>78</v>
      </c>
      <c r="E45" s="446">
        <v>35</v>
      </c>
      <c r="F45" s="436">
        <f>H45+J45+R45</f>
        <v>4.4512234495999996</v>
      </c>
      <c r="G45" s="437">
        <v>0.25</v>
      </c>
      <c r="H45" s="419">
        <f>G45*$P$8/1000</f>
        <v>0.50295499999999993</v>
      </c>
      <c r="I45" s="437">
        <v>0.11</v>
      </c>
      <c r="J45" s="419">
        <f>I45*$P$9/1000</f>
        <v>0.31058280000000005</v>
      </c>
      <c r="K45" s="139" t="s">
        <v>96</v>
      </c>
      <c r="L45" s="139" t="s">
        <v>78</v>
      </c>
      <c r="M45" s="139">
        <v>1.01</v>
      </c>
      <c r="N45" s="321">
        <v>3.34</v>
      </c>
      <c r="O45" s="141">
        <f t="shared" si="0"/>
        <v>3.3733999999999997</v>
      </c>
      <c r="P45" s="419">
        <f>E45*F45</f>
        <v>155.79282073599998</v>
      </c>
      <c r="Q45" s="419">
        <f>SUM(O45:O48)</f>
        <v>3.3733999999999997</v>
      </c>
      <c r="R45" s="419">
        <f>Q45*1.02*$R$14</f>
        <v>3.6376856495999994</v>
      </c>
    </row>
    <row r="46" spans="1:18" ht="12.75" customHeight="1" x14ac:dyDescent="0.25">
      <c r="A46" s="394"/>
      <c r="B46" s="399"/>
      <c r="C46" s="399"/>
      <c r="D46" s="428"/>
      <c r="E46" s="446"/>
      <c r="F46" s="436"/>
      <c r="G46" s="437"/>
      <c r="H46" s="419"/>
      <c r="I46" s="437"/>
      <c r="J46" s="419"/>
      <c r="K46" s="139"/>
      <c r="L46" s="139"/>
      <c r="M46" s="139"/>
      <c r="N46" s="321"/>
      <c r="O46" s="141">
        <f t="shared" si="0"/>
        <v>0</v>
      </c>
      <c r="P46" s="419"/>
      <c r="Q46" s="419"/>
      <c r="R46" s="419"/>
    </row>
    <row r="47" spans="1:18" ht="12.75" customHeight="1" x14ac:dyDescent="0.25">
      <c r="A47" s="394"/>
      <c r="B47" s="399"/>
      <c r="C47" s="399"/>
      <c r="D47" s="428"/>
      <c r="E47" s="446"/>
      <c r="F47" s="436"/>
      <c r="G47" s="437"/>
      <c r="H47" s="419"/>
      <c r="I47" s="437"/>
      <c r="J47" s="419"/>
      <c r="K47" s="139"/>
      <c r="L47" s="139"/>
      <c r="M47" s="142"/>
      <c r="N47" s="321"/>
      <c r="O47" s="141">
        <f t="shared" si="0"/>
        <v>0</v>
      </c>
      <c r="P47" s="419"/>
      <c r="Q47" s="419"/>
      <c r="R47" s="419"/>
    </row>
    <row r="48" spans="1:18" ht="12.75" customHeight="1" x14ac:dyDescent="0.25">
      <c r="A48" s="395"/>
      <c r="B48" s="399"/>
      <c r="C48" s="399"/>
      <c r="D48" s="428"/>
      <c r="E48" s="446"/>
      <c r="F48" s="436"/>
      <c r="G48" s="437"/>
      <c r="H48" s="419"/>
      <c r="I48" s="437"/>
      <c r="J48" s="419"/>
      <c r="K48" s="139"/>
      <c r="L48" s="139"/>
      <c r="M48" s="139"/>
      <c r="N48" s="321"/>
      <c r="O48" s="141">
        <f t="shared" si="0"/>
        <v>0</v>
      </c>
      <c r="P48" s="419"/>
      <c r="Q48" s="419"/>
      <c r="R48" s="419"/>
    </row>
    <row r="49" spans="1:18" ht="12.75" customHeight="1" x14ac:dyDescent="0.25">
      <c r="A49" s="393">
        <v>9</v>
      </c>
      <c r="B49" s="399" t="s">
        <v>1781</v>
      </c>
      <c r="C49" s="399" t="s">
        <v>1786</v>
      </c>
      <c r="D49" s="428" t="s">
        <v>91</v>
      </c>
      <c r="E49" s="428">
        <v>2.4500000000000002</v>
      </c>
      <c r="F49" s="436">
        <f>H49+J49+R49</f>
        <v>73.571410038848001</v>
      </c>
      <c r="G49" s="437">
        <v>5.14</v>
      </c>
      <c r="H49" s="419">
        <f>G49*$P$8/1000</f>
        <v>10.340754799999999</v>
      </c>
      <c r="I49" s="437">
        <v>2.5299999999999998</v>
      </c>
      <c r="J49" s="419">
        <f>I49*$P$9/1000</f>
        <v>7.1434043999999997</v>
      </c>
      <c r="K49" s="139" t="s">
        <v>392</v>
      </c>
      <c r="L49" s="139" t="s">
        <v>79</v>
      </c>
      <c r="M49" s="139">
        <v>0.53</v>
      </c>
      <c r="N49" s="321">
        <v>65</v>
      </c>
      <c r="O49" s="141">
        <f t="shared" si="0"/>
        <v>34.450000000000003</v>
      </c>
      <c r="P49" s="419">
        <f>E49*F49</f>
        <v>180.24995459517763</v>
      </c>
      <c r="Q49" s="419">
        <f>SUM(O49:O52)</f>
        <v>52.012392000000006</v>
      </c>
      <c r="R49" s="419">
        <f>Q49*1.02*$R$14</f>
        <v>56.087250838848</v>
      </c>
    </row>
    <row r="50" spans="1:18" ht="12.75" customHeight="1" x14ac:dyDescent="0.25">
      <c r="A50" s="394"/>
      <c r="B50" s="399"/>
      <c r="C50" s="399"/>
      <c r="D50" s="428"/>
      <c r="E50" s="428"/>
      <c r="F50" s="436"/>
      <c r="G50" s="437"/>
      <c r="H50" s="419"/>
      <c r="I50" s="437"/>
      <c r="J50" s="419"/>
      <c r="K50" s="139" t="s">
        <v>393</v>
      </c>
      <c r="L50" s="139" t="s">
        <v>79</v>
      </c>
      <c r="M50" s="139">
        <v>0.52400000000000002</v>
      </c>
      <c r="N50" s="321">
        <v>28.058</v>
      </c>
      <c r="O50" s="141">
        <f t="shared" si="0"/>
        <v>14.702392</v>
      </c>
      <c r="P50" s="419"/>
      <c r="Q50" s="419"/>
      <c r="R50" s="419"/>
    </row>
    <row r="51" spans="1:18" ht="12.75" customHeight="1" x14ac:dyDescent="0.25">
      <c r="A51" s="394"/>
      <c r="B51" s="399"/>
      <c r="C51" s="399"/>
      <c r="D51" s="428"/>
      <c r="E51" s="428"/>
      <c r="F51" s="436"/>
      <c r="G51" s="437"/>
      <c r="H51" s="419"/>
      <c r="I51" s="437"/>
      <c r="J51" s="419"/>
      <c r="K51" s="139" t="s">
        <v>110</v>
      </c>
      <c r="L51" s="139" t="s">
        <v>73</v>
      </c>
      <c r="M51" s="59">
        <v>1.0999999999999999E-2</v>
      </c>
      <c r="N51" s="321">
        <v>260</v>
      </c>
      <c r="O51" s="141">
        <f t="shared" si="0"/>
        <v>2.86</v>
      </c>
      <c r="P51" s="419"/>
      <c r="Q51" s="419"/>
      <c r="R51" s="419"/>
    </row>
    <row r="52" spans="1:18" ht="12.75" customHeight="1" x14ac:dyDescent="0.25">
      <c r="A52" s="395"/>
      <c r="B52" s="399"/>
      <c r="C52" s="399"/>
      <c r="D52" s="428"/>
      <c r="E52" s="428"/>
      <c r="F52" s="436"/>
      <c r="G52" s="437"/>
      <c r="H52" s="419"/>
      <c r="I52" s="437"/>
      <c r="J52" s="419"/>
      <c r="K52" s="139"/>
      <c r="L52" s="139"/>
      <c r="M52" s="139"/>
      <c r="N52" s="321"/>
      <c r="O52" s="141">
        <f t="shared" si="0"/>
        <v>0</v>
      </c>
      <c r="P52" s="419"/>
      <c r="Q52" s="419"/>
      <c r="R52" s="419"/>
    </row>
    <row r="53" spans="1:18" ht="12.75" customHeight="1" x14ac:dyDescent="0.25">
      <c r="A53" s="393">
        <v>10</v>
      </c>
      <c r="B53" s="399" t="s">
        <v>1781</v>
      </c>
      <c r="C53" s="399" t="s">
        <v>1785</v>
      </c>
      <c r="D53" s="428" t="s">
        <v>91</v>
      </c>
      <c r="E53" s="428">
        <v>6.2</v>
      </c>
      <c r="F53" s="436">
        <f>H53+J53+R53</f>
        <v>73.571410038848001</v>
      </c>
      <c r="G53" s="437">
        <v>5.14</v>
      </c>
      <c r="H53" s="419">
        <f>G53*$P$8/1000</f>
        <v>10.340754799999999</v>
      </c>
      <c r="I53" s="437">
        <v>2.5299999999999998</v>
      </c>
      <c r="J53" s="419">
        <f>I53*$P$9/1000</f>
        <v>7.1434043999999997</v>
      </c>
      <c r="K53" s="139" t="s">
        <v>392</v>
      </c>
      <c r="L53" s="139" t="s">
        <v>79</v>
      </c>
      <c r="M53" s="139">
        <v>0.53</v>
      </c>
      <c r="N53" s="321">
        <v>65</v>
      </c>
      <c r="O53" s="141">
        <f t="shared" si="0"/>
        <v>34.450000000000003</v>
      </c>
      <c r="P53" s="419">
        <f>E53*F53</f>
        <v>456.14274224085761</v>
      </c>
      <c r="Q53" s="419">
        <f>SUM(O53:O56)</f>
        <v>52.012392000000006</v>
      </c>
      <c r="R53" s="419">
        <f>Q53*1.02*$R$14</f>
        <v>56.087250838848</v>
      </c>
    </row>
    <row r="54" spans="1:18" ht="12.75" customHeight="1" x14ac:dyDescent="0.25">
      <c r="A54" s="394"/>
      <c r="B54" s="399"/>
      <c r="C54" s="399"/>
      <c r="D54" s="428"/>
      <c r="E54" s="428"/>
      <c r="F54" s="436"/>
      <c r="G54" s="437"/>
      <c r="H54" s="419"/>
      <c r="I54" s="437"/>
      <c r="J54" s="419"/>
      <c r="K54" s="139" t="s">
        <v>393</v>
      </c>
      <c r="L54" s="139" t="s">
        <v>79</v>
      </c>
      <c r="M54" s="139">
        <v>0.52400000000000002</v>
      </c>
      <c r="N54" s="321">
        <v>28.058</v>
      </c>
      <c r="O54" s="141">
        <f t="shared" si="0"/>
        <v>14.702392</v>
      </c>
      <c r="P54" s="419"/>
      <c r="Q54" s="419"/>
      <c r="R54" s="419"/>
    </row>
    <row r="55" spans="1:18" ht="12.75" customHeight="1" x14ac:dyDescent="0.25">
      <c r="A55" s="394"/>
      <c r="B55" s="399"/>
      <c r="C55" s="399"/>
      <c r="D55" s="428"/>
      <c r="E55" s="428"/>
      <c r="F55" s="436"/>
      <c r="G55" s="437"/>
      <c r="H55" s="419"/>
      <c r="I55" s="437"/>
      <c r="J55" s="419"/>
      <c r="K55" s="139" t="s">
        <v>110</v>
      </c>
      <c r="L55" s="139" t="s">
        <v>73</v>
      </c>
      <c r="M55" s="59">
        <v>1.0999999999999999E-2</v>
      </c>
      <c r="N55" s="321">
        <v>260</v>
      </c>
      <c r="O55" s="141">
        <f t="shared" si="0"/>
        <v>2.86</v>
      </c>
      <c r="P55" s="419"/>
      <c r="Q55" s="419"/>
      <c r="R55" s="419"/>
    </row>
    <row r="56" spans="1:18" ht="12.75" customHeight="1" x14ac:dyDescent="0.25">
      <c r="A56" s="395"/>
      <c r="B56" s="399"/>
      <c r="C56" s="399"/>
      <c r="D56" s="428"/>
      <c r="E56" s="428"/>
      <c r="F56" s="436"/>
      <c r="G56" s="437"/>
      <c r="H56" s="419"/>
      <c r="I56" s="437"/>
      <c r="J56" s="419"/>
      <c r="K56" s="139"/>
      <c r="L56" s="139"/>
      <c r="M56" s="139"/>
      <c r="N56" s="321"/>
      <c r="O56" s="141">
        <f t="shared" si="0"/>
        <v>0</v>
      </c>
      <c r="P56" s="419"/>
      <c r="Q56" s="419"/>
      <c r="R56" s="419"/>
    </row>
    <row r="57" spans="1:18" ht="12.75" customHeight="1" x14ac:dyDescent="0.25">
      <c r="A57" s="393">
        <v>11</v>
      </c>
      <c r="B57" s="399" t="s">
        <v>93</v>
      </c>
      <c r="C57" s="399" t="s">
        <v>1782</v>
      </c>
      <c r="D57" s="428" t="s">
        <v>72</v>
      </c>
      <c r="E57" s="428">
        <v>4</v>
      </c>
      <c r="F57" s="436">
        <f>H57+J57+R57</f>
        <v>48.525479999999995</v>
      </c>
      <c r="G57" s="437"/>
      <c r="H57" s="419">
        <f>G57*$P$8/1000</f>
        <v>0</v>
      </c>
      <c r="I57" s="437"/>
      <c r="J57" s="419">
        <f>I57*$P$9/1000</f>
        <v>0</v>
      </c>
      <c r="K57" s="139" t="s">
        <v>360</v>
      </c>
      <c r="L57" s="139" t="s">
        <v>72</v>
      </c>
      <c r="M57" s="139">
        <v>1</v>
      </c>
      <c r="N57" s="321">
        <v>45</v>
      </c>
      <c r="O57" s="141">
        <f t="shared" si="0"/>
        <v>45</v>
      </c>
      <c r="P57" s="419">
        <f>E57*F57</f>
        <v>194.10191999999998</v>
      </c>
      <c r="Q57" s="419">
        <f>SUM(O57:O60)</f>
        <v>45</v>
      </c>
      <c r="R57" s="419">
        <f>Q57*1.02*$R$14</f>
        <v>48.525479999999995</v>
      </c>
    </row>
    <row r="58" spans="1:18" ht="12.75" customHeight="1" x14ac:dyDescent="0.25">
      <c r="A58" s="394"/>
      <c r="B58" s="399"/>
      <c r="C58" s="399"/>
      <c r="D58" s="428"/>
      <c r="E58" s="428"/>
      <c r="F58" s="436"/>
      <c r="G58" s="437"/>
      <c r="H58" s="419"/>
      <c r="I58" s="437"/>
      <c r="J58" s="419"/>
      <c r="K58" s="139"/>
      <c r="L58" s="139"/>
      <c r="M58" s="139"/>
      <c r="N58" s="321"/>
      <c r="O58" s="141">
        <f t="shared" si="0"/>
        <v>0</v>
      </c>
      <c r="P58" s="419"/>
      <c r="Q58" s="419"/>
      <c r="R58" s="419"/>
    </row>
    <row r="59" spans="1:18" ht="12.75" customHeight="1" x14ac:dyDescent="0.25">
      <c r="A59" s="394"/>
      <c r="B59" s="399"/>
      <c r="C59" s="399"/>
      <c r="D59" s="428"/>
      <c r="E59" s="428"/>
      <c r="F59" s="436"/>
      <c r="G59" s="437"/>
      <c r="H59" s="419"/>
      <c r="I59" s="437"/>
      <c r="J59" s="419"/>
      <c r="K59" s="139"/>
      <c r="L59" s="139"/>
      <c r="M59" s="142"/>
      <c r="N59" s="321"/>
      <c r="O59" s="141">
        <f t="shared" si="0"/>
        <v>0</v>
      </c>
      <c r="P59" s="419"/>
      <c r="Q59" s="419"/>
      <c r="R59" s="419"/>
    </row>
    <row r="60" spans="1:18" ht="12.75" customHeight="1" x14ac:dyDescent="0.25">
      <c r="A60" s="395"/>
      <c r="B60" s="399"/>
      <c r="C60" s="399"/>
      <c r="D60" s="428"/>
      <c r="E60" s="428"/>
      <c r="F60" s="436"/>
      <c r="G60" s="437"/>
      <c r="H60" s="419"/>
      <c r="I60" s="437"/>
      <c r="J60" s="419"/>
      <c r="K60" s="139"/>
      <c r="L60" s="139"/>
      <c r="M60" s="139"/>
      <c r="N60" s="321"/>
      <c r="O60" s="141">
        <f t="shared" si="0"/>
        <v>0</v>
      </c>
      <c r="P60" s="419"/>
      <c r="Q60" s="419"/>
      <c r="R60" s="419"/>
    </row>
    <row r="61" spans="1:18" ht="12.75" customHeight="1" x14ac:dyDescent="0.25">
      <c r="C61" s="135" t="s">
        <v>21</v>
      </c>
      <c r="F61" s="62"/>
      <c r="G61" s="62"/>
      <c r="H61" s="62"/>
      <c r="I61" s="62"/>
      <c r="J61" s="62"/>
      <c r="K61" s="62"/>
      <c r="L61" s="62"/>
      <c r="M61" s="62"/>
      <c r="N61" s="62"/>
      <c r="O61" s="62"/>
      <c r="P61" s="68">
        <f>SUM(P17:P60)</f>
        <v>1799.4844117062353</v>
      </c>
      <c r="Q61" s="62"/>
      <c r="R61" s="69"/>
    </row>
    <row r="62" spans="1:18" ht="3" customHeight="1" x14ac:dyDescent="0.25">
      <c r="F62" s="62"/>
      <c r="G62" s="62"/>
      <c r="H62" s="62"/>
      <c r="I62" s="62"/>
      <c r="J62" s="62"/>
      <c r="K62" s="62"/>
      <c r="L62" s="62"/>
      <c r="M62" s="62"/>
      <c r="N62" s="62"/>
      <c r="O62" s="62"/>
      <c r="P62" s="68"/>
      <c r="Q62" s="62"/>
      <c r="R62" s="69"/>
    </row>
    <row r="63" spans="1:18" ht="12.75" customHeight="1" x14ac:dyDescent="0.25">
      <c r="C63" s="135" t="s">
        <v>22</v>
      </c>
      <c r="P63" s="68">
        <f>P61*13.3%</f>
        <v>239.33142675692932</v>
      </c>
      <c r="Q63" s="24"/>
      <c r="R63" s="24"/>
    </row>
    <row r="64" spans="1:18" ht="3" customHeight="1" x14ac:dyDescent="0.25">
      <c r="P64" s="68"/>
      <c r="Q64" s="24"/>
      <c r="R64" s="24"/>
    </row>
    <row r="65" spans="1:18" ht="12.75" customHeight="1" x14ac:dyDescent="0.25">
      <c r="C65" s="135" t="s">
        <v>21</v>
      </c>
      <c r="P65" s="68">
        <f>SUM(P61:P63)</f>
        <v>2038.8158384631647</v>
      </c>
      <c r="Q65" s="24"/>
      <c r="R65" s="24"/>
    </row>
    <row r="66" spans="1:18" ht="3" customHeight="1" x14ac:dyDescent="0.25">
      <c r="P66" s="68"/>
      <c r="Q66" s="24"/>
      <c r="R66" s="24"/>
    </row>
    <row r="67" spans="1:18" ht="12.75" customHeight="1" x14ac:dyDescent="0.25">
      <c r="C67" s="135" t="s">
        <v>23</v>
      </c>
      <c r="P67" s="68">
        <f>P65*11%</f>
        <v>224.26974223094811</v>
      </c>
    </row>
    <row r="68" spans="1:18" ht="3" customHeight="1" x14ac:dyDescent="0.25">
      <c r="P68" s="68"/>
    </row>
    <row r="69" spans="1:18" ht="12.75" customHeight="1" x14ac:dyDescent="0.25">
      <c r="C69" s="135" t="s">
        <v>21</v>
      </c>
      <c r="P69" s="68">
        <f>SUM(P65:P67)</f>
        <v>2263.0855806941127</v>
      </c>
    </row>
    <row r="70" spans="1:18" ht="12.75" customHeight="1" x14ac:dyDescent="0.25">
      <c r="P70" s="68"/>
    </row>
    <row r="71" spans="1:18" ht="12.75" customHeight="1" x14ac:dyDescent="0.25">
      <c r="B71" s="60"/>
      <c r="C71" s="60"/>
      <c r="D71" s="60"/>
      <c r="E71" s="60"/>
      <c r="F71" s="60"/>
      <c r="G71" s="60"/>
      <c r="H71" s="625" t="s">
        <v>115</v>
      </c>
      <c r="I71" s="625"/>
      <c r="J71" s="625"/>
      <c r="K71" s="625"/>
      <c r="L71" s="625"/>
      <c r="M71" s="625"/>
      <c r="N71" s="625"/>
      <c r="O71" s="625"/>
      <c r="P71" s="625"/>
      <c r="Q71" s="625"/>
      <c r="R71" s="60"/>
    </row>
    <row r="72" spans="1:18" ht="12.75" customHeight="1" x14ac:dyDescent="0.25"/>
    <row r="73" spans="1:18" ht="12.75" customHeight="1" x14ac:dyDescent="0.25"/>
    <row r="74" spans="1:18" ht="12.75" customHeight="1" x14ac:dyDescent="0.25"/>
    <row r="75" spans="1:18" ht="12.75" customHeight="1" x14ac:dyDescent="0.25">
      <c r="A75" s="60"/>
    </row>
    <row r="76" spans="1:18" ht="12.75" customHeight="1" x14ac:dyDescent="0.25"/>
    <row r="77" spans="1:18" ht="12.75" customHeight="1" x14ac:dyDescent="0.25"/>
    <row r="78" spans="1:18" ht="12.75" customHeight="1" x14ac:dyDescent="0.25"/>
    <row r="79" spans="1:18" ht="12.75" customHeight="1" x14ac:dyDescent="0.25"/>
    <row r="80" spans="1:18" ht="12.75" customHeight="1" x14ac:dyDescent="0.25"/>
    <row r="81" ht="12.75" customHeight="1" x14ac:dyDescent="0.25"/>
    <row r="82" ht="12.75" customHeight="1" x14ac:dyDescent="0.25"/>
    <row r="83" ht="12.75" customHeight="1" x14ac:dyDescent="0.25"/>
    <row r="84" ht="12.75" customHeight="1" x14ac:dyDescent="0.25"/>
    <row r="85" ht="12.75" customHeight="1" x14ac:dyDescent="0.25"/>
    <row r="86" ht="12.75" customHeight="1" x14ac:dyDescent="0.25"/>
    <row r="87" ht="12.75" customHeight="1" x14ac:dyDescent="0.25"/>
    <row r="88" ht="12.75" customHeight="1" x14ac:dyDescent="0.25"/>
    <row r="89" ht="12.75" customHeight="1" x14ac:dyDescent="0.25"/>
    <row r="90" ht="12.75" customHeight="1" x14ac:dyDescent="0.25"/>
    <row r="91" ht="12.75" customHeight="1" x14ac:dyDescent="0.25"/>
    <row r="92" ht="12.75" customHeight="1" x14ac:dyDescent="0.25"/>
    <row r="93" ht="12.75" customHeight="1" x14ac:dyDescent="0.25"/>
    <row r="94" ht="12.75" customHeight="1" x14ac:dyDescent="0.25"/>
    <row r="95" ht="12.75" customHeight="1" x14ac:dyDescent="0.25"/>
    <row r="96" ht="12.75" customHeight="1" x14ac:dyDescent="0.25"/>
    <row r="97" ht="12.75" customHeight="1" x14ac:dyDescent="0.25"/>
    <row r="98" ht="12.75" customHeight="1" x14ac:dyDescent="0.25"/>
    <row r="99" ht="12.75" customHeight="1" x14ac:dyDescent="0.25"/>
    <row r="100" ht="12.75" customHeight="1" x14ac:dyDescent="0.25"/>
    <row r="101" ht="12.75" customHeight="1" x14ac:dyDescent="0.25"/>
    <row r="102" ht="12.75" customHeight="1" x14ac:dyDescent="0.25"/>
    <row r="103" ht="12.75" customHeight="1" x14ac:dyDescent="0.25"/>
    <row r="104" ht="12.75" customHeight="1" x14ac:dyDescent="0.25"/>
    <row r="105" ht="12.75" customHeight="1" x14ac:dyDescent="0.25"/>
    <row r="106" ht="12.75" customHeight="1" x14ac:dyDescent="0.25"/>
    <row r="107" ht="12.75" customHeight="1" x14ac:dyDescent="0.25"/>
    <row r="108" ht="12.75" customHeight="1" x14ac:dyDescent="0.25"/>
    <row r="110" ht="3" customHeight="1" x14ac:dyDescent="0.25"/>
    <row r="111" ht="12.75" customHeight="1" x14ac:dyDescent="0.25"/>
    <row r="112" ht="3.75" customHeight="1" x14ac:dyDescent="0.25"/>
    <row r="114" spans="1:18" ht="3" customHeight="1" x14ac:dyDescent="0.25"/>
    <row r="115" spans="1:18" ht="12.75" customHeight="1" x14ac:dyDescent="0.25"/>
    <row r="116" spans="1:18" ht="3.75" customHeight="1" x14ac:dyDescent="0.25"/>
    <row r="119" spans="1:18" s="60" customFormat="1" x14ac:dyDescent="0.25">
      <c r="A119" s="135"/>
      <c r="B119" s="135"/>
      <c r="C119" s="135"/>
      <c r="D119" s="135"/>
      <c r="E119" s="135"/>
      <c r="F119" s="135"/>
      <c r="G119" s="135"/>
      <c r="H119" s="135"/>
      <c r="I119" s="135"/>
      <c r="J119" s="135"/>
      <c r="K119" s="135"/>
      <c r="L119" s="135"/>
      <c r="M119" s="135"/>
      <c r="N119" s="135"/>
      <c r="O119" s="135"/>
      <c r="P119" s="135"/>
      <c r="Q119" s="135"/>
      <c r="R119" s="135"/>
    </row>
  </sheetData>
  <mergeCells count="166">
    <mergeCell ref="H71:Q71"/>
    <mergeCell ref="R57:R60"/>
    <mergeCell ref="G57:G60"/>
    <mergeCell ref="H57:H60"/>
    <mergeCell ref="I57:I60"/>
    <mergeCell ref="J57:J60"/>
    <mergeCell ref="P57:P60"/>
    <mergeCell ref="Q57:Q60"/>
    <mergeCell ref="J53:J56"/>
    <mergeCell ref="P53:P56"/>
    <mergeCell ref="Q53:Q56"/>
    <mergeCell ref="R53:R56"/>
    <mergeCell ref="A57:A60"/>
    <mergeCell ref="B57:B60"/>
    <mergeCell ref="C57:C60"/>
    <mergeCell ref="D57:D60"/>
    <mergeCell ref="E57:E60"/>
    <mergeCell ref="F57:F60"/>
    <mergeCell ref="R49:R52"/>
    <mergeCell ref="A53:A56"/>
    <mergeCell ref="B53:B56"/>
    <mergeCell ref="C53:C56"/>
    <mergeCell ref="D53:D56"/>
    <mergeCell ref="E53:E56"/>
    <mergeCell ref="F53:F56"/>
    <mergeCell ref="G53:G56"/>
    <mergeCell ref="H53:H56"/>
    <mergeCell ref="I53:I56"/>
    <mergeCell ref="G49:G52"/>
    <mergeCell ref="H49:H52"/>
    <mergeCell ref="I49:I52"/>
    <mergeCell ref="J49:J52"/>
    <mergeCell ref="P49:P52"/>
    <mergeCell ref="Q49:Q52"/>
    <mergeCell ref="J45:J48"/>
    <mergeCell ref="P45:P48"/>
    <mergeCell ref="Q45:Q48"/>
    <mergeCell ref="R45:R48"/>
    <mergeCell ref="A49:A52"/>
    <mergeCell ref="B49:B52"/>
    <mergeCell ref="C49:C52"/>
    <mergeCell ref="D49:D52"/>
    <mergeCell ref="E49:E52"/>
    <mergeCell ref="F49:F52"/>
    <mergeCell ref="A45:A48"/>
    <mergeCell ref="B45:B48"/>
    <mergeCell ref="C45:C48"/>
    <mergeCell ref="D45:D48"/>
    <mergeCell ref="E45:E48"/>
    <mergeCell ref="F45:F48"/>
    <mergeCell ref="G45:G48"/>
    <mergeCell ref="H45:H48"/>
    <mergeCell ref="I45:I48"/>
    <mergeCell ref="J37:J40"/>
    <mergeCell ref="P37:P40"/>
    <mergeCell ref="Q37:Q40"/>
    <mergeCell ref="R37:R40"/>
    <mergeCell ref="A41:A44"/>
    <mergeCell ref="B41:B44"/>
    <mergeCell ref="C41:C44"/>
    <mergeCell ref="D41:D44"/>
    <mergeCell ref="E41:E44"/>
    <mergeCell ref="F41:F44"/>
    <mergeCell ref="R41:R44"/>
    <mergeCell ref="G41:G44"/>
    <mergeCell ref="H41:H44"/>
    <mergeCell ref="I41:I44"/>
    <mergeCell ref="J41:J44"/>
    <mergeCell ref="P41:P44"/>
    <mergeCell ref="Q41:Q44"/>
    <mergeCell ref="A37:A40"/>
    <mergeCell ref="B37:B40"/>
    <mergeCell ref="C37:C40"/>
    <mergeCell ref="D37:D40"/>
    <mergeCell ref="E37:E40"/>
    <mergeCell ref="F37:F40"/>
    <mergeCell ref="G37:G40"/>
    <mergeCell ref="H37:H40"/>
    <mergeCell ref="I37:I40"/>
    <mergeCell ref="J29:J32"/>
    <mergeCell ref="P29:P32"/>
    <mergeCell ref="Q29:Q32"/>
    <mergeCell ref="R29:R32"/>
    <mergeCell ref="A33:A36"/>
    <mergeCell ref="B33:B36"/>
    <mergeCell ref="C33:C36"/>
    <mergeCell ref="D33:D36"/>
    <mergeCell ref="E33:E36"/>
    <mergeCell ref="F33:F36"/>
    <mergeCell ref="R33:R36"/>
    <mergeCell ref="G33:G36"/>
    <mergeCell ref="H33:H36"/>
    <mergeCell ref="I33:I36"/>
    <mergeCell ref="J33:J36"/>
    <mergeCell ref="P33:P36"/>
    <mergeCell ref="Q33:Q36"/>
    <mergeCell ref="A29:A32"/>
    <mergeCell ref="B29:B32"/>
    <mergeCell ref="C29:C32"/>
    <mergeCell ref="D29:D32"/>
    <mergeCell ref="E29:E32"/>
    <mergeCell ref="F29:F32"/>
    <mergeCell ref="G29:G32"/>
    <mergeCell ref="H29:H32"/>
    <mergeCell ref="I29:I32"/>
    <mergeCell ref="Q21:Q24"/>
    <mergeCell ref="R21:R24"/>
    <mergeCell ref="A25:A28"/>
    <mergeCell ref="B25:B28"/>
    <mergeCell ref="C25:C28"/>
    <mergeCell ref="D25:D28"/>
    <mergeCell ref="E25:E28"/>
    <mergeCell ref="F25:F28"/>
    <mergeCell ref="R25:R28"/>
    <mergeCell ref="G25:G28"/>
    <mergeCell ref="H25:H28"/>
    <mergeCell ref="I25:I28"/>
    <mergeCell ref="J25:J28"/>
    <mergeCell ref="P25:P28"/>
    <mergeCell ref="Q25:Q28"/>
    <mergeCell ref="R17:R20"/>
    <mergeCell ref="A21:A24"/>
    <mergeCell ref="B21:B24"/>
    <mergeCell ref="C21:C24"/>
    <mergeCell ref="D21:D24"/>
    <mergeCell ref="E21:E24"/>
    <mergeCell ref="F21:F24"/>
    <mergeCell ref="G21:G24"/>
    <mergeCell ref="H21:H24"/>
    <mergeCell ref="I21:I24"/>
    <mergeCell ref="G17:G20"/>
    <mergeCell ref="H17:H20"/>
    <mergeCell ref="I17:I20"/>
    <mergeCell ref="J17:J20"/>
    <mergeCell ref="P17:P20"/>
    <mergeCell ref="Q17:Q20"/>
    <mergeCell ref="A17:A20"/>
    <mergeCell ref="B17:B20"/>
    <mergeCell ref="C17:C20"/>
    <mergeCell ref="D17:D20"/>
    <mergeCell ref="E17:E20"/>
    <mergeCell ref="F17:F20"/>
    <mergeCell ref="J21:J24"/>
    <mergeCell ref="P21:P24"/>
    <mergeCell ref="D1:G1"/>
    <mergeCell ref="A3:B3"/>
    <mergeCell ref="D4:R4"/>
    <mergeCell ref="A6:Q6"/>
    <mergeCell ref="J8:K8"/>
    <mergeCell ref="L8:O8"/>
    <mergeCell ref="G12:O13"/>
    <mergeCell ref="P12:P14"/>
    <mergeCell ref="Q12:Q14"/>
    <mergeCell ref="G14:H14"/>
    <mergeCell ref="I14:J14"/>
    <mergeCell ref="K14:O14"/>
    <mergeCell ref="A9:E9"/>
    <mergeCell ref="F9:G9"/>
    <mergeCell ref="L9:O9"/>
    <mergeCell ref="K10:O10"/>
    <mergeCell ref="A12:A15"/>
    <mergeCell ref="B12:B15"/>
    <mergeCell ref="C12:C15"/>
    <mergeCell ref="D12:D15"/>
    <mergeCell ref="E12:E15"/>
    <mergeCell ref="F12:F15"/>
  </mergeCells>
  <pageMargins left="0.59055118110236204" right="0" top="0.98425196850393704" bottom="0.78740157480314998" header="0.511811023622047" footer="0.511811023622047"/>
  <pageSetup paperSize="9" scale="90" orientation="landscape" r:id="rId1"/>
  <headerFooter alignWithMargins="0">
    <oddFooter>&amp;R&amp;P</oddFooter>
  </headerFooter>
  <rowBreaks count="1" manualBreakCount="1">
    <brk id="36" max="17" man="1"/>
  </rowBreak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31"/>
  <sheetViews>
    <sheetView showZeros="0" zoomScaleNormal="100" zoomScaleSheetLayoutView="85" workbookViewId="0">
      <selection activeCell="A12" sqref="A12:A15"/>
    </sheetView>
  </sheetViews>
  <sheetFormatPr defaultColWidth="9.109375" defaultRowHeight="13.2" x14ac:dyDescent="0.25"/>
  <cols>
    <col min="1" max="1" width="3.6640625" style="135" customWidth="1"/>
    <col min="2" max="2" width="7.44140625" style="135" customWidth="1"/>
    <col min="3" max="3" width="30.5546875" style="135" customWidth="1"/>
    <col min="4" max="4" width="5.88671875" style="135" customWidth="1"/>
    <col min="5" max="5" width="6.44140625" style="135" customWidth="1"/>
    <col min="6" max="6" width="7" style="135" customWidth="1"/>
    <col min="7" max="7" width="6.5546875" style="135" customWidth="1"/>
    <col min="8" max="8" width="6.6640625" style="135" customWidth="1"/>
    <col min="9" max="9" width="5.6640625" style="135" customWidth="1"/>
    <col min="10" max="10" width="6.6640625" style="135" customWidth="1"/>
    <col min="11" max="11" width="13" style="135" customWidth="1"/>
    <col min="12" max="12" width="4.6640625" style="135" customWidth="1"/>
    <col min="13" max="13" width="7" style="135" customWidth="1"/>
    <col min="14" max="15" width="7.33203125" style="135" customWidth="1"/>
    <col min="16" max="17" width="8.6640625" style="135" bestFit="1" customWidth="1"/>
    <col min="18" max="18" width="9.5546875" style="135" bestFit="1" customWidth="1"/>
    <col min="19" max="16384" width="9.109375" style="61"/>
  </cols>
  <sheetData>
    <row r="1" spans="1:18" x14ac:dyDescent="0.25">
      <c r="C1" s="66" t="s">
        <v>1805</v>
      </c>
      <c r="D1" s="545"/>
      <c r="E1" s="545"/>
      <c r="F1" s="545"/>
      <c r="G1" s="545"/>
    </row>
    <row r="3" spans="1:18" ht="15" customHeight="1" x14ac:dyDescent="0.25">
      <c r="A3" s="546"/>
      <c r="B3" s="546"/>
      <c r="C3" s="135" t="s">
        <v>1710</v>
      </c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</row>
    <row r="4" spans="1:18" ht="15" customHeight="1" x14ac:dyDescent="0.25">
      <c r="C4" s="20"/>
      <c r="D4" s="545"/>
      <c r="E4" s="545"/>
      <c r="F4" s="545"/>
      <c r="G4" s="545"/>
      <c r="H4" s="545"/>
      <c r="I4" s="545"/>
      <c r="J4" s="545"/>
      <c r="K4" s="545"/>
      <c r="L4" s="545"/>
      <c r="M4" s="545"/>
      <c r="N4" s="545"/>
      <c r="O4" s="545"/>
      <c r="P4" s="545"/>
      <c r="Q4" s="545"/>
      <c r="R4" s="545"/>
    </row>
    <row r="5" spans="1:18" ht="15" customHeight="1" x14ac:dyDescent="0.25">
      <c r="C5" s="147"/>
      <c r="D5" s="147"/>
      <c r="E5" s="147"/>
      <c r="F5" s="147"/>
      <c r="G5" s="147"/>
      <c r="H5" s="147"/>
      <c r="I5" s="147"/>
      <c r="J5" s="147"/>
      <c r="K5" s="147"/>
      <c r="L5" s="147"/>
      <c r="M5" s="147"/>
      <c r="N5" s="147"/>
      <c r="O5" s="147"/>
      <c r="P5" s="147"/>
      <c r="Q5" s="147"/>
    </row>
    <row r="6" spans="1:18" ht="13.8" x14ac:dyDescent="0.25">
      <c r="A6" s="548" t="s">
        <v>1799</v>
      </c>
      <c r="B6" s="548"/>
      <c r="C6" s="548"/>
      <c r="D6" s="548"/>
      <c r="E6" s="548"/>
      <c r="F6" s="548"/>
      <c r="G6" s="548"/>
      <c r="H6" s="548"/>
      <c r="I6" s="548"/>
      <c r="J6" s="548"/>
      <c r="K6" s="548"/>
      <c r="L6" s="548"/>
      <c r="M6" s="548"/>
      <c r="N6" s="548"/>
      <c r="O6" s="548"/>
      <c r="P6" s="548"/>
      <c r="Q6" s="548"/>
    </row>
    <row r="7" spans="1:18" ht="15" customHeight="1" x14ac:dyDescent="0.25">
      <c r="A7" s="18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</row>
    <row r="8" spans="1:18" ht="13.8" x14ac:dyDescent="0.25">
      <c r="A8" s="21"/>
      <c r="J8" s="546" t="s">
        <v>17</v>
      </c>
      <c r="K8" s="546"/>
      <c r="L8" s="547" t="s">
        <v>18</v>
      </c>
      <c r="M8" s="547"/>
      <c r="N8" s="547"/>
      <c r="O8" s="547"/>
      <c r="P8" s="157">
        <v>2011.82</v>
      </c>
    </row>
    <row r="9" spans="1:18" ht="13.8" x14ac:dyDescent="0.25">
      <c r="A9" s="549" t="s">
        <v>15</v>
      </c>
      <c r="B9" s="549"/>
      <c r="C9" s="549"/>
      <c r="D9" s="549"/>
      <c r="E9" s="549"/>
      <c r="F9" s="551">
        <f>P381</f>
        <v>12403.179918238573</v>
      </c>
      <c r="G9" s="552"/>
      <c r="H9" s="22" t="s">
        <v>16</v>
      </c>
      <c r="L9" s="547" t="s">
        <v>19</v>
      </c>
      <c r="M9" s="547"/>
      <c r="N9" s="547"/>
      <c r="O9" s="547"/>
      <c r="P9" s="157">
        <v>2823.48</v>
      </c>
    </row>
    <row r="10" spans="1:18" ht="13.8" x14ac:dyDescent="0.25">
      <c r="A10" s="21"/>
      <c r="K10" s="554" t="s">
        <v>20</v>
      </c>
      <c r="L10" s="554"/>
      <c r="M10" s="554"/>
      <c r="N10" s="554"/>
      <c r="O10" s="554"/>
      <c r="P10" s="147">
        <v>1.0571999999999999</v>
      </c>
    </row>
    <row r="11" spans="1:18" ht="13.8" x14ac:dyDescent="0.25">
      <c r="A11" s="21"/>
      <c r="K11" s="19"/>
      <c r="L11" s="19"/>
      <c r="M11" s="19"/>
      <c r="N11" s="19"/>
      <c r="O11" s="19"/>
      <c r="P11" s="147"/>
    </row>
    <row r="12" spans="1:18" ht="22.5" customHeight="1" x14ac:dyDescent="0.25">
      <c r="A12" s="553" t="s">
        <v>0</v>
      </c>
      <c r="B12" s="550" t="s">
        <v>1</v>
      </c>
      <c r="C12" s="553" t="s">
        <v>2</v>
      </c>
      <c r="D12" s="550" t="s">
        <v>3</v>
      </c>
      <c r="E12" s="550" t="s">
        <v>4</v>
      </c>
      <c r="F12" s="550" t="s">
        <v>5</v>
      </c>
      <c r="G12" s="553" t="s">
        <v>6</v>
      </c>
      <c r="H12" s="553"/>
      <c r="I12" s="553"/>
      <c r="J12" s="553"/>
      <c r="K12" s="553"/>
      <c r="L12" s="553"/>
      <c r="M12" s="553"/>
      <c r="N12" s="553"/>
      <c r="O12" s="553"/>
      <c r="P12" s="553" t="s">
        <v>7</v>
      </c>
      <c r="Q12" s="553" t="s">
        <v>8</v>
      </c>
      <c r="R12" s="44" t="s">
        <v>8</v>
      </c>
    </row>
    <row r="13" spans="1:18" ht="13.5" customHeight="1" x14ac:dyDescent="0.25">
      <c r="A13" s="553"/>
      <c r="B13" s="550"/>
      <c r="C13" s="553"/>
      <c r="D13" s="550"/>
      <c r="E13" s="550"/>
      <c r="F13" s="550"/>
      <c r="G13" s="553"/>
      <c r="H13" s="553"/>
      <c r="I13" s="553"/>
      <c r="J13" s="553"/>
      <c r="K13" s="553"/>
      <c r="L13" s="553"/>
      <c r="M13" s="553"/>
      <c r="N13" s="553"/>
      <c r="O13" s="553"/>
      <c r="P13" s="553"/>
      <c r="Q13" s="553"/>
      <c r="R13" s="44" t="s">
        <v>9</v>
      </c>
    </row>
    <row r="14" spans="1:18" ht="20.25" customHeight="1" x14ac:dyDescent="0.25">
      <c r="A14" s="553"/>
      <c r="B14" s="550"/>
      <c r="C14" s="553"/>
      <c r="D14" s="550"/>
      <c r="E14" s="550"/>
      <c r="F14" s="550"/>
      <c r="G14" s="553" t="s">
        <v>10</v>
      </c>
      <c r="H14" s="553"/>
      <c r="I14" s="553" t="s">
        <v>11</v>
      </c>
      <c r="J14" s="553"/>
      <c r="K14" s="553" t="s">
        <v>12</v>
      </c>
      <c r="L14" s="553"/>
      <c r="M14" s="553"/>
      <c r="N14" s="553"/>
      <c r="O14" s="553"/>
      <c r="P14" s="553"/>
      <c r="Q14" s="553"/>
      <c r="R14" s="45">
        <f>P10</f>
        <v>1.0571999999999999</v>
      </c>
    </row>
    <row r="15" spans="1:18" s="23" customFormat="1" ht="39.6" x14ac:dyDescent="0.25">
      <c r="A15" s="553"/>
      <c r="B15" s="550"/>
      <c r="C15" s="553"/>
      <c r="D15" s="550"/>
      <c r="E15" s="550"/>
      <c r="F15" s="550"/>
      <c r="G15" s="148" t="s">
        <v>84</v>
      </c>
      <c r="H15" s="148" t="s">
        <v>83</v>
      </c>
      <c r="I15" s="148" t="s">
        <v>84</v>
      </c>
      <c r="J15" s="148" t="s">
        <v>83</v>
      </c>
      <c r="K15" s="149" t="s">
        <v>26</v>
      </c>
      <c r="L15" s="148" t="s">
        <v>82</v>
      </c>
      <c r="M15" s="149" t="s">
        <v>13</v>
      </c>
      <c r="N15" s="149" t="s">
        <v>81</v>
      </c>
      <c r="O15" s="148" t="s">
        <v>7</v>
      </c>
      <c r="P15" s="137" t="s">
        <v>80</v>
      </c>
      <c r="Q15" s="49" t="s">
        <v>80</v>
      </c>
      <c r="R15" s="151" t="s">
        <v>80</v>
      </c>
    </row>
    <row r="16" spans="1:18" s="23" customFormat="1" x14ac:dyDescent="0.25">
      <c r="A16" s="46">
        <v>1</v>
      </c>
      <c r="B16" s="46">
        <v>2</v>
      </c>
      <c r="C16" s="46">
        <v>3</v>
      </c>
      <c r="D16" s="46">
        <v>4</v>
      </c>
      <c r="E16" s="46">
        <v>5</v>
      </c>
      <c r="F16" s="46">
        <v>6</v>
      </c>
      <c r="G16" s="46">
        <v>7</v>
      </c>
      <c r="H16" s="46">
        <v>8</v>
      </c>
      <c r="I16" s="46">
        <v>9</v>
      </c>
      <c r="J16" s="46">
        <v>10</v>
      </c>
      <c r="K16" s="46">
        <v>11</v>
      </c>
      <c r="L16" s="46">
        <v>12</v>
      </c>
      <c r="M16" s="46">
        <v>13</v>
      </c>
      <c r="N16" s="46">
        <v>14</v>
      </c>
      <c r="O16" s="46">
        <v>15</v>
      </c>
      <c r="P16" s="46">
        <v>16</v>
      </c>
      <c r="Q16" s="46">
        <v>17</v>
      </c>
      <c r="R16" s="46">
        <v>18</v>
      </c>
    </row>
    <row r="17" spans="1:18" s="23" customFormat="1" x14ac:dyDescent="0.25">
      <c r="A17" s="393"/>
      <c r="B17" s="396"/>
      <c r="C17" s="539" t="s">
        <v>1670</v>
      </c>
      <c r="D17" s="393"/>
      <c r="E17" s="406"/>
      <c r="F17" s="406">
        <f>H17+J17+R17</f>
        <v>0</v>
      </c>
      <c r="G17" s="415"/>
      <c r="H17" s="412">
        <f>G17*$P$8/1000</f>
        <v>0</v>
      </c>
      <c r="I17" s="415"/>
      <c r="J17" s="412">
        <f>I17*$P$9/1000</f>
        <v>0</v>
      </c>
      <c r="K17" s="139"/>
      <c r="L17" s="139"/>
      <c r="M17" s="139"/>
      <c r="N17" s="299"/>
      <c r="O17" s="141">
        <f t="shared" ref="O17:O109" si="0">M17*N17</f>
        <v>0</v>
      </c>
      <c r="P17" s="412">
        <f>E17*F17</f>
        <v>0</v>
      </c>
      <c r="Q17" s="412">
        <f>SUM(O17:O20)</f>
        <v>0</v>
      </c>
      <c r="R17" s="412">
        <f>Q17*1.02*1.05*$R$14</f>
        <v>0</v>
      </c>
    </row>
    <row r="18" spans="1:18" s="23" customFormat="1" x14ac:dyDescent="0.25">
      <c r="A18" s="394"/>
      <c r="B18" s="397"/>
      <c r="C18" s="540"/>
      <c r="D18" s="394"/>
      <c r="E18" s="407"/>
      <c r="F18" s="407"/>
      <c r="G18" s="416"/>
      <c r="H18" s="413"/>
      <c r="I18" s="416"/>
      <c r="J18" s="413"/>
      <c r="K18" s="139"/>
      <c r="L18" s="139"/>
      <c r="M18" s="139"/>
      <c r="N18" s="299"/>
      <c r="O18" s="141">
        <f t="shared" si="0"/>
        <v>0</v>
      </c>
      <c r="P18" s="413"/>
      <c r="Q18" s="413"/>
      <c r="R18" s="413"/>
    </row>
    <row r="19" spans="1:18" s="23" customFormat="1" x14ac:dyDescent="0.25">
      <c r="A19" s="394"/>
      <c r="B19" s="397"/>
      <c r="C19" s="540"/>
      <c r="D19" s="394"/>
      <c r="E19" s="407"/>
      <c r="F19" s="407"/>
      <c r="G19" s="416"/>
      <c r="H19" s="413"/>
      <c r="I19" s="416"/>
      <c r="J19" s="413"/>
      <c r="K19" s="139"/>
      <c r="L19" s="139"/>
      <c r="M19" s="142"/>
      <c r="N19" s="299"/>
      <c r="O19" s="141">
        <f t="shared" si="0"/>
        <v>0</v>
      </c>
      <c r="P19" s="413"/>
      <c r="Q19" s="413"/>
      <c r="R19" s="413"/>
    </row>
    <row r="20" spans="1:18" s="23" customFormat="1" x14ac:dyDescent="0.25">
      <c r="A20" s="395"/>
      <c r="B20" s="398"/>
      <c r="C20" s="541"/>
      <c r="D20" s="395"/>
      <c r="E20" s="408"/>
      <c r="F20" s="408"/>
      <c r="G20" s="417"/>
      <c r="H20" s="414"/>
      <c r="I20" s="417"/>
      <c r="J20" s="414"/>
      <c r="K20" s="139"/>
      <c r="L20" s="139"/>
      <c r="M20" s="139"/>
      <c r="N20" s="299"/>
      <c r="O20" s="141">
        <f t="shared" si="0"/>
        <v>0</v>
      </c>
      <c r="P20" s="414"/>
      <c r="Q20" s="414"/>
      <c r="R20" s="414"/>
    </row>
    <row r="21" spans="1:18" s="136" customFormat="1" ht="12.75" customHeight="1" x14ac:dyDescent="0.25">
      <c r="A21" s="393">
        <v>1</v>
      </c>
      <c r="B21" s="399" t="s">
        <v>635</v>
      </c>
      <c r="C21" s="399" t="s">
        <v>1787</v>
      </c>
      <c r="D21" s="393" t="s">
        <v>63</v>
      </c>
      <c r="E21" s="436">
        <v>127.6</v>
      </c>
      <c r="F21" s="406">
        <f>H21+J21+R21</f>
        <v>6.0354599999999994E-2</v>
      </c>
      <c r="G21" s="418">
        <v>0.03</v>
      </c>
      <c r="H21" s="412">
        <f>G21*$P$8/1000</f>
        <v>6.0354599999999994E-2</v>
      </c>
      <c r="I21" s="437"/>
      <c r="J21" s="412">
        <f>I21*$P$9/1000</f>
        <v>0</v>
      </c>
      <c r="K21" s="139"/>
      <c r="L21" s="139"/>
      <c r="M21" s="139"/>
      <c r="N21" s="321"/>
      <c r="O21" s="141">
        <f t="shared" si="0"/>
        <v>0</v>
      </c>
      <c r="P21" s="412">
        <f>E21*F21</f>
        <v>7.7012469599999989</v>
      </c>
      <c r="Q21" s="412">
        <f>SUM(O21:O24)</f>
        <v>0</v>
      </c>
      <c r="R21" s="412">
        <f>Q21*1.02*1.05*$R$14</f>
        <v>0</v>
      </c>
    </row>
    <row r="22" spans="1:18" s="136" customFormat="1" ht="12.75" customHeight="1" x14ac:dyDescent="0.25">
      <c r="A22" s="394"/>
      <c r="B22" s="399"/>
      <c r="C22" s="399"/>
      <c r="D22" s="394"/>
      <c r="E22" s="436"/>
      <c r="F22" s="407"/>
      <c r="G22" s="418"/>
      <c r="H22" s="413"/>
      <c r="I22" s="437"/>
      <c r="J22" s="413"/>
      <c r="K22" s="139"/>
      <c r="L22" s="139"/>
      <c r="M22" s="139"/>
      <c r="N22" s="321"/>
      <c r="O22" s="141">
        <f t="shared" si="0"/>
        <v>0</v>
      </c>
      <c r="P22" s="413"/>
      <c r="Q22" s="413"/>
      <c r="R22" s="413"/>
    </row>
    <row r="23" spans="1:18" s="136" customFormat="1" ht="12.75" customHeight="1" x14ac:dyDescent="0.25">
      <c r="A23" s="394"/>
      <c r="B23" s="399"/>
      <c r="C23" s="399"/>
      <c r="D23" s="394"/>
      <c r="E23" s="436"/>
      <c r="F23" s="407"/>
      <c r="G23" s="418"/>
      <c r="H23" s="413"/>
      <c r="I23" s="437"/>
      <c r="J23" s="413"/>
      <c r="K23" s="139"/>
      <c r="L23" s="139"/>
      <c r="M23" s="139"/>
      <c r="N23" s="321"/>
      <c r="O23" s="141">
        <f t="shared" si="0"/>
        <v>0</v>
      </c>
      <c r="P23" s="413"/>
      <c r="Q23" s="413"/>
      <c r="R23" s="413"/>
    </row>
    <row r="24" spans="1:18" s="136" customFormat="1" ht="12.75" customHeight="1" x14ac:dyDescent="0.25">
      <c r="A24" s="395"/>
      <c r="B24" s="399"/>
      <c r="C24" s="399"/>
      <c r="D24" s="395"/>
      <c r="E24" s="436"/>
      <c r="F24" s="408"/>
      <c r="G24" s="418"/>
      <c r="H24" s="414"/>
      <c r="I24" s="437"/>
      <c r="J24" s="414"/>
      <c r="K24" s="139"/>
      <c r="L24" s="139"/>
      <c r="M24" s="139"/>
      <c r="N24" s="321"/>
      <c r="O24" s="141">
        <f t="shared" si="0"/>
        <v>0</v>
      </c>
      <c r="P24" s="414"/>
      <c r="Q24" s="414"/>
      <c r="R24" s="414"/>
    </row>
    <row r="25" spans="1:18" s="136" customFormat="1" ht="12.75" customHeight="1" x14ac:dyDescent="0.25">
      <c r="A25" s="393">
        <v>2</v>
      </c>
      <c r="B25" s="399" t="s">
        <v>636</v>
      </c>
      <c r="C25" s="399" t="s">
        <v>637</v>
      </c>
      <c r="D25" s="393" t="s">
        <v>77</v>
      </c>
      <c r="E25" s="436">
        <v>15.311999999999999</v>
      </c>
      <c r="F25" s="406">
        <f>H25+J25+R25</f>
        <v>0.49368123400000002</v>
      </c>
      <c r="G25" s="418">
        <v>7.0099999999999996E-2</v>
      </c>
      <c r="H25" s="412">
        <f>G25*$P$8/1000</f>
        <v>0.14102858200000001</v>
      </c>
      <c r="I25" s="437">
        <v>0.1249</v>
      </c>
      <c r="J25" s="412">
        <f>I25*$P$9/1000</f>
        <v>0.35265265200000001</v>
      </c>
      <c r="K25" s="139"/>
      <c r="L25" s="139"/>
      <c r="M25" s="139"/>
      <c r="N25" s="321"/>
      <c r="O25" s="141">
        <f t="shared" si="0"/>
        <v>0</v>
      </c>
      <c r="P25" s="412">
        <f>E25*F25</f>
        <v>7.559247055008</v>
      </c>
      <c r="Q25" s="412">
        <f>SUM(O25:O28)</f>
        <v>0</v>
      </c>
      <c r="R25" s="412">
        <f>Q25*1.02*1.05*$R$14</f>
        <v>0</v>
      </c>
    </row>
    <row r="26" spans="1:18" s="136" customFormat="1" ht="12.75" customHeight="1" x14ac:dyDescent="0.25">
      <c r="A26" s="394"/>
      <c r="B26" s="399"/>
      <c r="C26" s="399"/>
      <c r="D26" s="394"/>
      <c r="E26" s="436"/>
      <c r="F26" s="407"/>
      <c r="G26" s="418"/>
      <c r="H26" s="413"/>
      <c r="I26" s="437"/>
      <c r="J26" s="413"/>
      <c r="K26" s="139"/>
      <c r="L26" s="139"/>
      <c r="M26" s="139"/>
      <c r="N26" s="321"/>
      <c r="O26" s="141">
        <f t="shared" si="0"/>
        <v>0</v>
      </c>
      <c r="P26" s="413"/>
      <c r="Q26" s="413"/>
      <c r="R26" s="413"/>
    </row>
    <row r="27" spans="1:18" s="136" customFormat="1" ht="12.75" customHeight="1" x14ac:dyDescent="0.25">
      <c r="A27" s="394"/>
      <c r="B27" s="399"/>
      <c r="C27" s="399"/>
      <c r="D27" s="394"/>
      <c r="E27" s="436"/>
      <c r="F27" s="407"/>
      <c r="G27" s="418"/>
      <c r="H27" s="413"/>
      <c r="I27" s="437"/>
      <c r="J27" s="413"/>
      <c r="K27" s="139"/>
      <c r="L27" s="139"/>
      <c r="M27" s="139"/>
      <c r="N27" s="321"/>
      <c r="O27" s="141">
        <f t="shared" si="0"/>
        <v>0</v>
      </c>
      <c r="P27" s="413"/>
      <c r="Q27" s="413"/>
      <c r="R27" s="413"/>
    </row>
    <row r="28" spans="1:18" s="136" customFormat="1" ht="12.75" customHeight="1" x14ac:dyDescent="0.25">
      <c r="A28" s="395"/>
      <c r="B28" s="399"/>
      <c r="C28" s="399"/>
      <c r="D28" s="395"/>
      <c r="E28" s="436"/>
      <c r="F28" s="408"/>
      <c r="G28" s="418"/>
      <c r="H28" s="414"/>
      <c r="I28" s="437"/>
      <c r="J28" s="414"/>
      <c r="K28" s="139"/>
      <c r="L28" s="139"/>
      <c r="M28" s="139"/>
      <c r="N28" s="321"/>
      <c r="O28" s="141">
        <f t="shared" si="0"/>
        <v>0</v>
      </c>
      <c r="P28" s="414"/>
      <c r="Q28" s="414"/>
      <c r="R28" s="414"/>
    </row>
    <row r="29" spans="1:18" s="135" customFormat="1" ht="12.75" customHeight="1" x14ac:dyDescent="0.25">
      <c r="A29" s="393">
        <v>3</v>
      </c>
      <c r="B29" s="396" t="s">
        <v>313</v>
      </c>
      <c r="C29" s="396" t="s">
        <v>1676</v>
      </c>
      <c r="D29" s="393" t="s">
        <v>77</v>
      </c>
      <c r="E29" s="406">
        <v>15.1</v>
      </c>
      <c r="F29" s="406">
        <f>H29+J29+R29</f>
        <v>16.034189999999999</v>
      </c>
      <c r="G29" s="409">
        <v>3.9</v>
      </c>
      <c r="H29" s="412">
        <f>G29*$P$8/1000</f>
        <v>7.8460979999999996</v>
      </c>
      <c r="I29" s="415">
        <v>2.9</v>
      </c>
      <c r="J29" s="412">
        <f>I29*$P$9/1000</f>
        <v>8.1880919999999993</v>
      </c>
      <c r="K29" s="139"/>
      <c r="L29" s="139"/>
      <c r="M29" s="139"/>
      <c r="N29" s="299"/>
      <c r="O29" s="141">
        <f t="shared" si="0"/>
        <v>0</v>
      </c>
      <c r="P29" s="412">
        <f>E29*F29</f>
        <v>242.11626899999999</v>
      </c>
      <c r="Q29" s="412">
        <f>SUM(O29:O32)</f>
        <v>0</v>
      </c>
      <c r="R29" s="412">
        <f>Q29*1.02*1.05*$R$14</f>
        <v>0</v>
      </c>
    </row>
    <row r="30" spans="1:18" s="135" customFormat="1" ht="12.75" customHeight="1" x14ac:dyDescent="0.25">
      <c r="A30" s="394"/>
      <c r="B30" s="397"/>
      <c r="C30" s="397"/>
      <c r="D30" s="394"/>
      <c r="E30" s="407"/>
      <c r="F30" s="407"/>
      <c r="G30" s="410"/>
      <c r="H30" s="413"/>
      <c r="I30" s="416"/>
      <c r="J30" s="413"/>
      <c r="K30" s="139"/>
      <c r="L30" s="139"/>
      <c r="M30" s="139"/>
      <c r="N30" s="299"/>
      <c r="O30" s="141">
        <f t="shared" si="0"/>
        <v>0</v>
      </c>
      <c r="P30" s="413"/>
      <c r="Q30" s="413"/>
      <c r="R30" s="413"/>
    </row>
    <row r="31" spans="1:18" s="135" customFormat="1" ht="12.75" customHeight="1" x14ac:dyDescent="0.25">
      <c r="A31" s="394"/>
      <c r="B31" s="397"/>
      <c r="C31" s="397"/>
      <c r="D31" s="394"/>
      <c r="E31" s="407"/>
      <c r="F31" s="407"/>
      <c r="G31" s="410"/>
      <c r="H31" s="413"/>
      <c r="I31" s="416"/>
      <c r="J31" s="413"/>
      <c r="K31" s="139"/>
      <c r="L31" s="139"/>
      <c r="M31" s="142"/>
      <c r="N31" s="299"/>
      <c r="O31" s="141">
        <f t="shared" si="0"/>
        <v>0</v>
      </c>
      <c r="P31" s="413"/>
      <c r="Q31" s="413"/>
      <c r="R31" s="413"/>
    </row>
    <row r="32" spans="1:18" s="135" customFormat="1" ht="12.75" customHeight="1" x14ac:dyDescent="0.25">
      <c r="A32" s="395"/>
      <c r="B32" s="398"/>
      <c r="C32" s="398"/>
      <c r="D32" s="395"/>
      <c r="E32" s="408"/>
      <c r="F32" s="408"/>
      <c r="G32" s="411"/>
      <c r="H32" s="414"/>
      <c r="I32" s="417"/>
      <c r="J32" s="414"/>
      <c r="K32" s="139"/>
      <c r="L32" s="139"/>
      <c r="M32" s="139"/>
      <c r="N32" s="299"/>
      <c r="O32" s="141">
        <f t="shared" si="0"/>
        <v>0</v>
      </c>
      <c r="P32" s="414"/>
      <c r="Q32" s="414"/>
      <c r="R32" s="414"/>
    </row>
    <row r="33" spans="1:18" s="135" customFormat="1" ht="12.75" customHeight="1" x14ac:dyDescent="0.25">
      <c r="A33" s="393">
        <v>4</v>
      </c>
      <c r="B33" s="637" t="s">
        <v>888</v>
      </c>
      <c r="C33" s="399" t="s">
        <v>2040</v>
      </c>
      <c r="D33" s="393" t="s">
        <v>78</v>
      </c>
      <c r="E33" s="486">
        <v>14.7</v>
      </c>
      <c r="F33" s="406">
        <f>H33+J33+R33</f>
        <v>1.27549388</v>
      </c>
      <c r="G33" s="638">
        <v>0.63400000000000001</v>
      </c>
      <c r="H33" s="412">
        <f>G33*$P$8/1000</f>
        <v>1.27549388</v>
      </c>
      <c r="I33" s="437"/>
      <c r="J33" s="412">
        <f>I33*$P$9/1000</f>
        <v>0</v>
      </c>
      <c r="K33" s="139"/>
      <c r="L33" s="139"/>
      <c r="M33" s="139"/>
      <c r="N33" s="322"/>
      <c r="O33" s="141">
        <f t="shared" si="0"/>
        <v>0</v>
      </c>
      <c r="P33" s="412">
        <f>E33*F33</f>
        <v>18.749760035999998</v>
      </c>
      <c r="Q33" s="412">
        <f>SUM(O33:O36)</f>
        <v>0</v>
      </c>
      <c r="R33" s="412">
        <f>Q33*1.02*1.05*$R$14</f>
        <v>0</v>
      </c>
    </row>
    <row r="34" spans="1:18" s="135" customFormat="1" ht="12.75" customHeight="1" x14ac:dyDescent="0.25">
      <c r="A34" s="394"/>
      <c r="B34" s="637"/>
      <c r="C34" s="399"/>
      <c r="D34" s="394"/>
      <c r="E34" s="486"/>
      <c r="F34" s="407"/>
      <c r="G34" s="638"/>
      <c r="H34" s="413"/>
      <c r="I34" s="437"/>
      <c r="J34" s="413"/>
      <c r="K34" s="139"/>
      <c r="L34" s="139"/>
      <c r="M34" s="139"/>
      <c r="N34" s="321"/>
      <c r="O34" s="141">
        <f t="shared" si="0"/>
        <v>0</v>
      </c>
      <c r="P34" s="413"/>
      <c r="Q34" s="413"/>
      <c r="R34" s="413"/>
    </row>
    <row r="35" spans="1:18" s="135" customFormat="1" ht="12.75" customHeight="1" x14ac:dyDescent="0.25">
      <c r="A35" s="394"/>
      <c r="B35" s="637"/>
      <c r="C35" s="399"/>
      <c r="D35" s="394"/>
      <c r="E35" s="486"/>
      <c r="F35" s="407"/>
      <c r="G35" s="638"/>
      <c r="H35" s="413"/>
      <c r="I35" s="437"/>
      <c r="J35" s="413"/>
      <c r="K35" s="139"/>
      <c r="L35" s="139"/>
      <c r="M35" s="142"/>
      <c r="N35" s="321"/>
      <c r="O35" s="141">
        <f t="shared" si="0"/>
        <v>0</v>
      </c>
      <c r="P35" s="413"/>
      <c r="Q35" s="413"/>
      <c r="R35" s="413"/>
    </row>
    <row r="36" spans="1:18" s="135" customFormat="1" ht="12.75" customHeight="1" x14ac:dyDescent="0.25">
      <c r="A36" s="395"/>
      <c r="B36" s="637"/>
      <c r="C36" s="399"/>
      <c r="D36" s="395"/>
      <c r="E36" s="486"/>
      <c r="F36" s="408"/>
      <c r="G36" s="638"/>
      <c r="H36" s="414"/>
      <c r="I36" s="437"/>
      <c r="J36" s="414"/>
      <c r="K36" s="139"/>
      <c r="L36" s="256"/>
      <c r="M36" s="139"/>
      <c r="N36" s="139"/>
      <c r="O36" s="141">
        <f t="shared" si="0"/>
        <v>0</v>
      </c>
      <c r="P36" s="414"/>
      <c r="Q36" s="414"/>
      <c r="R36" s="414"/>
    </row>
    <row r="37" spans="1:18" s="135" customFormat="1" ht="12.75" customHeight="1" x14ac:dyDescent="0.25">
      <c r="A37" s="393">
        <v>5</v>
      </c>
      <c r="B37" s="396" t="s">
        <v>638</v>
      </c>
      <c r="C37" s="396" t="s">
        <v>1665</v>
      </c>
      <c r="D37" s="393" t="s">
        <v>77</v>
      </c>
      <c r="E37" s="436">
        <v>436</v>
      </c>
      <c r="F37" s="436">
        <f>H37+J37+R37</f>
        <v>0.34613438600000002</v>
      </c>
      <c r="G37" s="437">
        <v>4.8999999999999998E-3</v>
      </c>
      <c r="H37" s="419">
        <f>G37*$P$8/1000</f>
        <v>9.8579180000000002E-3</v>
      </c>
      <c r="I37" s="437">
        <v>0.1191</v>
      </c>
      <c r="J37" s="419">
        <f>I37*$P$9/1000</f>
        <v>0.336276468</v>
      </c>
      <c r="K37" s="139"/>
      <c r="L37" s="139"/>
      <c r="M37" s="139"/>
      <c r="N37" s="300"/>
      <c r="O37" s="141">
        <f t="shared" si="0"/>
        <v>0</v>
      </c>
      <c r="P37" s="412">
        <f>E37*F37</f>
        <v>150.914592296</v>
      </c>
      <c r="Q37" s="412">
        <f>SUM(O37:O40)</f>
        <v>0</v>
      </c>
      <c r="R37" s="412">
        <f>Q37*1.02*1.05*$R$14</f>
        <v>0</v>
      </c>
    </row>
    <row r="38" spans="1:18" s="135" customFormat="1" ht="12.75" customHeight="1" x14ac:dyDescent="0.25">
      <c r="A38" s="394"/>
      <c r="B38" s="397"/>
      <c r="C38" s="397"/>
      <c r="D38" s="394"/>
      <c r="E38" s="436"/>
      <c r="F38" s="436"/>
      <c r="G38" s="437"/>
      <c r="H38" s="419"/>
      <c r="I38" s="437"/>
      <c r="J38" s="419"/>
      <c r="K38" s="139"/>
      <c r="L38" s="139"/>
      <c r="M38" s="139"/>
      <c r="N38" s="299"/>
      <c r="O38" s="141">
        <f t="shared" si="0"/>
        <v>0</v>
      </c>
      <c r="P38" s="413"/>
      <c r="Q38" s="413"/>
      <c r="R38" s="413"/>
    </row>
    <row r="39" spans="1:18" s="135" customFormat="1" ht="12.75" customHeight="1" x14ac:dyDescent="0.25">
      <c r="A39" s="394"/>
      <c r="B39" s="397"/>
      <c r="C39" s="397"/>
      <c r="D39" s="394"/>
      <c r="E39" s="436"/>
      <c r="F39" s="436"/>
      <c r="G39" s="437"/>
      <c r="H39" s="419"/>
      <c r="I39" s="437"/>
      <c r="J39" s="419"/>
      <c r="K39" s="139"/>
      <c r="L39" s="139"/>
      <c r="M39" s="139"/>
      <c r="N39" s="299"/>
      <c r="O39" s="141">
        <f t="shared" si="0"/>
        <v>0</v>
      </c>
      <c r="P39" s="413"/>
      <c r="Q39" s="413"/>
      <c r="R39" s="413"/>
    </row>
    <row r="40" spans="1:18" s="135" customFormat="1" ht="12.75" customHeight="1" x14ac:dyDescent="0.25">
      <c r="A40" s="395"/>
      <c r="B40" s="398"/>
      <c r="C40" s="398"/>
      <c r="D40" s="395"/>
      <c r="E40" s="436"/>
      <c r="F40" s="436"/>
      <c r="G40" s="437"/>
      <c r="H40" s="419"/>
      <c r="I40" s="437"/>
      <c r="J40" s="419"/>
      <c r="K40" s="139"/>
      <c r="L40" s="139"/>
      <c r="M40" s="139"/>
      <c r="N40" s="299"/>
      <c r="O40" s="141">
        <f t="shared" si="0"/>
        <v>0</v>
      </c>
      <c r="P40" s="414"/>
      <c r="Q40" s="414"/>
      <c r="R40" s="414"/>
    </row>
    <row r="41" spans="1:18" s="135" customFormat="1" ht="12.75" customHeight="1" x14ac:dyDescent="0.25">
      <c r="A41" s="393">
        <v>6</v>
      </c>
      <c r="B41" s="396" t="s">
        <v>90</v>
      </c>
      <c r="C41" s="396" t="s">
        <v>639</v>
      </c>
      <c r="D41" s="393" t="s">
        <v>77</v>
      </c>
      <c r="E41" s="436">
        <v>31.4</v>
      </c>
      <c r="F41" s="436">
        <f>H41+J41+R41</f>
        <v>2.2130019999999999</v>
      </c>
      <c r="G41" s="437">
        <v>1.1000000000000001</v>
      </c>
      <c r="H41" s="419">
        <f>G41*$P$8/1000</f>
        <v>2.2130019999999999</v>
      </c>
      <c r="I41" s="437"/>
      <c r="J41" s="419">
        <f>I41*$P$9/1000</f>
        <v>0</v>
      </c>
      <c r="K41" s="139"/>
      <c r="L41" s="139"/>
      <c r="M41" s="139"/>
      <c r="N41" s="300"/>
      <c r="O41" s="141">
        <f t="shared" si="0"/>
        <v>0</v>
      </c>
      <c r="P41" s="412">
        <f>E41*F41</f>
        <v>69.488262800000001</v>
      </c>
      <c r="Q41" s="412">
        <f>SUM(O41:O44)</f>
        <v>0</v>
      </c>
      <c r="R41" s="412">
        <f>Q41*1.02*1.05*$R$14</f>
        <v>0</v>
      </c>
    </row>
    <row r="42" spans="1:18" s="135" customFormat="1" ht="12.75" customHeight="1" x14ac:dyDescent="0.25">
      <c r="A42" s="394"/>
      <c r="B42" s="397"/>
      <c r="C42" s="397"/>
      <c r="D42" s="394"/>
      <c r="E42" s="436"/>
      <c r="F42" s="436"/>
      <c r="G42" s="437"/>
      <c r="H42" s="419"/>
      <c r="I42" s="437"/>
      <c r="J42" s="419"/>
      <c r="K42" s="139"/>
      <c r="L42" s="139"/>
      <c r="M42" s="139"/>
      <c r="N42" s="299"/>
      <c r="O42" s="141">
        <f t="shared" si="0"/>
        <v>0</v>
      </c>
      <c r="P42" s="413"/>
      <c r="Q42" s="413"/>
      <c r="R42" s="413"/>
    </row>
    <row r="43" spans="1:18" s="135" customFormat="1" ht="12.75" customHeight="1" x14ac:dyDescent="0.25">
      <c r="A43" s="394"/>
      <c r="B43" s="397"/>
      <c r="C43" s="397"/>
      <c r="D43" s="394"/>
      <c r="E43" s="436"/>
      <c r="F43" s="436"/>
      <c r="G43" s="437"/>
      <c r="H43" s="419"/>
      <c r="I43" s="437"/>
      <c r="J43" s="419"/>
      <c r="K43" s="139"/>
      <c r="L43" s="139"/>
      <c r="M43" s="139"/>
      <c r="N43" s="299"/>
      <c r="O43" s="141">
        <f t="shared" si="0"/>
        <v>0</v>
      </c>
      <c r="P43" s="413"/>
      <c r="Q43" s="413"/>
      <c r="R43" s="413"/>
    </row>
    <row r="44" spans="1:18" s="135" customFormat="1" ht="12.75" customHeight="1" x14ac:dyDescent="0.25">
      <c r="A44" s="395"/>
      <c r="B44" s="398"/>
      <c r="C44" s="398"/>
      <c r="D44" s="395"/>
      <c r="E44" s="436"/>
      <c r="F44" s="436"/>
      <c r="G44" s="437"/>
      <c r="H44" s="419"/>
      <c r="I44" s="437"/>
      <c r="J44" s="419"/>
      <c r="K44" s="139"/>
      <c r="L44" s="139"/>
      <c r="M44" s="139"/>
      <c r="N44" s="299"/>
      <c r="O44" s="141">
        <f t="shared" si="0"/>
        <v>0</v>
      </c>
      <c r="P44" s="414"/>
      <c r="Q44" s="414"/>
      <c r="R44" s="414"/>
    </row>
    <row r="45" spans="1:18" s="135" customFormat="1" ht="12.75" customHeight="1" x14ac:dyDescent="0.25">
      <c r="A45" s="393">
        <v>7</v>
      </c>
      <c r="B45" s="396" t="s">
        <v>640</v>
      </c>
      <c r="C45" s="399" t="s">
        <v>1671</v>
      </c>
      <c r="D45" s="428" t="s">
        <v>63</v>
      </c>
      <c r="E45" s="436">
        <v>320</v>
      </c>
      <c r="F45" s="436">
        <f>H45+J45+R45</f>
        <v>1.4195114883519999</v>
      </c>
      <c r="G45" s="476">
        <v>0.35599999999999998</v>
      </c>
      <c r="H45" s="419">
        <f>G45*$P$8/1000</f>
        <v>0.71620792</v>
      </c>
      <c r="I45" s="630">
        <v>4.9000000000000002E-2</v>
      </c>
      <c r="J45" s="419">
        <f>I45*$P$9/1000</f>
        <v>0.13835052</v>
      </c>
      <c r="K45" s="139" t="s">
        <v>94</v>
      </c>
      <c r="L45" s="299" t="s">
        <v>79</v>
      </c>
      <c r="M45" s="139">
        <v>1.89E-2</v>
      </c>
      <c r="N45" s="299">
        <v>26.4</v>
      </c>
      <c r="O45" s="141">
        <f t="shared" si="0"/>
        <v>0.49895999999999996</v>
      </c>
      <c r="P45" s="412">
        <f>E45*F45</f>
        <v>454.24367627263996</v>
      </c>
      <c r="Q45" s="412">
        <f>SUM(O45:O48)</f>
        <v>0.49895999999999996</v>
      </c>
      <c r="R45" s="412">
        <f>Q45*1.02*1.05*$R$14</f>
        <v>0.56495304835199989</v>
      </c>
    </row>
    <row r="46" spans="1:18" s="135" customFormat="1" ht="12.75" customHeight="1" x14ac:dyDescent="0.25">
      <c r="A46" s="394"/>
      <c r="B46" s="397"/>
      <c r="C46" s="399"/>
      <c r="D46" s="428"/>
      <c r="E46" s="436"/>
      <c r="F46" s="436"/>
      <c r="G46" s="476"/>
      <c r="H46" s="419"/>
      <c r="I46" s="630"/>
      <c r="J46" s="419"/>
      <c r="K46" s="139"/>
      <c r="L46" s="139"/>
      <c r="M46" s="139"/>
      <c r="N46" s="299"/>
      <c r="O46" s="141">
        <f t="shared" si="0"/>
        <v>0</v>
      </c>
      <c r="P46" s="413"/>
      <c r="Q46" s="413"/>
      <c r="R46" s="413"/>
    </row>
    <row r="47" spans="1:18" s="135" customFormat="1" ht="12.75" customHeight="1" x14ac:dyDescent="0.25">
      <c r="A47" s="394"/>
      <c r="B47" s="397"/>
      <c r="C47" s="399"/>
      <c r="D47" s="428"/>
      <c r="E47" s="436"/>
      <c r="F47" s="436"/>
      <c r="G47" s="476"/>
      <c r="H47" s="419"/>
      <c r="I47" s="630"/>
      <c r="J47" s="419"/>
      <c r="K47" s="139"/>
      <c r="L47" s="139"/>
      <c r="M47" s="139"/>
      <c r="N47" s="299"/>
      <c r="O47" s="141">
        <f t="shared" si="0"/>
        <v>0</v>
      </c>
      <c r="P47" s="413"/>
      <c r="Q47" s="413"/>
      <c r="R47" s="413"/>
    </row>
    <row r="48" spans="1:18" s="135" customFormat="1" ht="12.75" customHeight="1" x14ac:dyDescent="0.25">
      <c r="A48" s="395"/>
      <c r="B48" s="398"/>
      <c r="C48" s="399"/>
      <c r="D48" s="428"/>
      <c r="E48" s="436"/>
      <c r="F48" s="436"/>
      <c r="G48" s="476"/>
      <c r="H48" s="419"/>
      <c r="I48" s="630"/>
      <c r="J48" s="419"/>
      <c r="K48" s="139"/>
      <c r="L48" s="139"/>
      <c r="M48" s="139"/>
      <c r="N48" s="299"/>
      <c r="O48" s="141">
        <f t="shared" si="0"/>
        <v>0</v>
      </c>
      <c r="P48" s="414"/>
      <c r="Q48" s="414"/>
      <c r="R48" s="414"/>
    </row>
    <row r="49" spans="1:18" s="135" customFormat="1" ht="12.75" customHeight="1" x14ac:dyDescent="0.25">
      <c r="A49" s="393">
        <v>8</v>
      </c>
      <c r="B49" s="396" t="s">
        <v>641</v>
      </c>
      <c r="C49" s="399" t="s">
        <v>1672</v>
      </c>
      <c r="D49" s="428" t="s">
        <v>63</v>
      </c>
      <c r="E49" s="436">
        <v>320</v>
      </c>
      <c r="F49" s="436">
        <f>H49+J49+R49</f>
        <v>4.4681305045199995</v>
      </c>
      <c r="G49" s="437">
        <v>0.28199999999999997</v>
      </c>
      <c r="H49" s="419">
        <f>G49*$P$8/1000</f>
        <v>0.56733323999999996</v>
      </c>
      <c r="I49" s="437">
        <v>3.3300000000000003E-2</v>
      </c>
      <c r="J49" s="419">
        <f>I49*$P$9/1000</f>
        <v>9.4021884000000014E-2</v>
      </c>
      <c r="K49" s="139" t="s">
        <v>778</v>
      </c>
      <c r="L49" s="299" t="s">
        <v>63</v>
      </c>
      <c r="M49" s="139">
        <v>2.2999999999999998</v>
      </c>
      <c r="N49" s="300">
        <v>1.083</v>
      </c>
      <c r="O49" s="141">
        <f t="shared" si="0"/>
        <v>2.4908999999999999</v>
      </c>
      <c r="P49" s="412">
        <f>E49*F49</f>
        <v>1429.8017614463997</v>
      </c>
      <c r="Q49" s="412">
        <f>SUM(O49:O52)</f>
        <v>3.3620999999999999</v>
      </c>
      <c r="R49" s="412">
        <f>Q49*1.02*1.05*$R$14</f>
        <v>3.80677538052</v>
      </c>
    </row>
    <row r="50" spans="1:18" s="135" customFormat="1" ht="12.75" customHeight="1" x14ac:dyDescent="0.25">
      <c r="A50" s="394"/>
      <c r="B50" s="397"/>
      <c r="C50" s="399"/>
      <c r="D50" s="428"/>
      <c r="E50" s="436"/>
      <c r="F50" s="436"/>
      <c r="G50" s="437"/>
      <c r="H50" s="419"/>
      <c r="I50" s="437"/>
      <c r="J50" s="419"/>
      <c r="K50" s="139"/>
      <c r="L50" s="139"/>
      <c r="M50" s="139"/>
      <c r="N50" s="299"/>
      <c r="O50" s="141">
        <f t="shared" si="0"/>
        <v>0</v>
      </c>
      <c r="P50" s="413"/>
      <c r="Q50" s="413"/>
      <c r="R50" s="413"/>
    </row>
    <row r="51" spans="1:18" s="135" customFormat="1" ht="12.75" customHeight="1" x14ac:dyDescent="0.25">
      <c r="A51" s="394"/>
      <c r="B51" s="397"/>
      <c r="C51" s="399"/>
      <c r="D51" s="428"/>
      <c r="E51" s="436"/>
      <c r="F51" s="436"/>
      <c r="G51" s="437"/>
      <c r="H51" s="419"/>
      <c r="I51" s="437"/>
      <c r="J51" s="419"/>
      <c r="K51" s="139" t="s">
        <v>611</v>
      </c>
      <c r="L51" s="139" t="s">
        <v>73</v>
      </c>
      <c r="M51" s="139">
        <v>4.4000000000000003E-3</v>
      </c>
      <c r="N51" s="299">
        <v>198</v>
      </c>
      <c r="O51" s="141">
        <f t="shared" si="0"/>
        <v>0.87120000000000009</v>
      </c>
      <c r="P51" s="413"/>
      <c r="Q51" s="413"/>
      <c r="R51" s="413"/>
    </row>
    <row r="52" spans="1:18" s="135" customFormat="1" ht="12.75" customHeight="1" x14ac:dyDescent="0.25">
      <c r="A52" s="395"/>
      <c r="B52" s="398"/>
      <c r="C52" s="399"/>
      <c r="D52" s="428"/>
      <c r="E52" s="436"/>
      <c r="F52" s="436"/>
      <c r="G52" s="437"/>
      <c r="H52" s="419"/>
      <c r="I52" s="437"/>
      <c r="J52" s="419"/>
      <c r="K52" s="139"/>
      <c r="L52" s="139"/>
      <c r="M52" s="139"/>
      <c r="N52" s="299"/>
      <c r="O52" s="141">
        <f t="shared" si="0"/>
        <v>0</v>
      </c>
      <c r="P52" s="414"/>
      <c r="Q52" s="414"/>
      <c r="R52" s="414"/>
    </row>
    <row r="53" spans="1:18" s="135" customFormat="1" ht="12.75" customHeight="1" x14ac:dyDescent="0.25">
      <c r="A53" s="393">
        <v>9</v>
      </c>
      <c r="B53" s="396" t="s">
        <v>640</v>
      </c>
      <c r="C53" s="399" t="s">
        <v>1671</v>
      </c>
      <c r="D53" s="428" t="s">
        <v>63</v>
      </c>
      <c r="E53" s="436">
        <v>320</v>
      </c>
      <c r="F53" s="436">
        <f>H53+J53+R53</f>
        <v>1.4195114883519999</v>
      </c>
      <c r="G53" s="476">
        <v>0.35599999999999998</v>
      </c>
      <c r="H53" s="419">
        <f>G53*$P$8/1000</f>
        <v>0.71620792</v>
      </c>
      <c r="I53" s="630">
        <v>4.9000000000000002E-2</v>
      </c>
      <c r="J53" s="419">
        <f>I53*$P$9/1000</f>
        <v>0.13835052</v>
      </c>
      <c r="K53" s="139" t="s">
        <v>94</v>
      </c>
      <c r="L53" s="299" t="s">
        <v>79</v>
      </c>
      <c r="M53" s="139">
        <v>1.89E-2</v>
      </c>
      <c r="N53" s="299">
        <v>26.4</v>
      </c>
      <c r="O53" s="141">
        <f t="shared" si="0"/>
        <v>0.49895999999999996</v>
      </c>
      <c r="P53" s="412">
        <f>E53*F53</f>
        <v>454.24367627263996</v>
      </c>
      <c r="Q53" s="412">
        <f>SUM(O53:O56)</f>
        <v>0.49895999999999996</v>
      </c>
      <c r="R53" s="412">
        <f>Q53*1.02*1.05*$R$14</f>
        <v>0.56495304835199989</v>
      </c>
    </row>
    <row r="54" spans="1:18" s="135" customFormat="1" ht="12.75" customHeight="1" x14ac:dyDescent="0.25">
      <c r="A54" s="394"/>
      <c r="B54" s="397"/>
      <c r="C54" s="399"/>
      <c r="D54" s="428"/>
      <c r="E54" s="436"/>
      <c r="F54" s="436"/>
      <c r="G54" s="476"/>
      <c r="H54" s="419"/>
      <c r="I54" s="630"/>
      <c r="J54" s="419"/>
      <c r="K54" s="139"/>
      <c r="L54" s="139"/>
      <c r="M54" s="139"/>
      <c r="N54" s="299"/>
      <c r="O54" s="141">
        <f t="shared" si="0"/>
        <v>0</v>
      </c>
      <c r="P54" s="413"/>
      <c r="Q54" s="413"/>
      <c r="R54" s="413"/>
    </row>
    <row r="55" spans="1:18" s="135" customFormat="1" ht="12.75" customHeight="1" x14ac:dyDescent="0.25">
      <c r="A55" s="394"/>
      <c r="B55" s="397"/>
      <c r="C55" s="399"/>
      <c r="D55" s="428"/>
      <c r="E55" s="436"/>
      <c r="F55" s="436"/>
      <c r="G55" s="476"/>
      <c r="H55" s="419"/>
      <c r="I55" s="630"/>
      <c r="J55" s="419"/>
      <c r="K55" s="139"/>
      <c r="L55" s="139"/>
      <c r="M55" s="139"/>
      <c r="N55" s="299"/>
      <c r="O55" s="141">
        <f t="shared" si="0"/>
        <v>0</v>
      </c>
      <c r="P55" s="413"/>
      <c r="Q55" s="413"/>
      <c r="R55" s="413"/>
    </row>
    <row r="56" spans="1:18" s="135" customFormat="1" ht="12.75" customHeight="1" x14ac:dyDescent="0.25">
      <c r="A56" s="395"/>
      <c r="B56" s="398"/>
      <c r="C56" s="399"/>
      <c r="D56" s="428"/>
      <c r="E56" s="436"/>
      <c r="F56" s="436"/>
      <c r="G56" s="476"/>
      <c r="H56" s="419"/>
      <c r="I56" s="630"/>
      <c r="J56" s="419"/>
      <c r="K56" s="139"/>
      <c r="L56" s="139"/>
      <c r="M56" s="139"/>
      <c r="N56" s="299"/>
      <c r="O56" s="141">
        <f t="shared" si="0"/>
        <v>0</v>
      </c>
      <c r="P56" s="414"/>
      <c r="Q56" s="414"/>
      <c r="R56" s="414"/>
    </row>
    <row r="57" spans="1:18" s="135" customFormat="1" ht="12.75" customHeight="1" x14ac:dyDescent="0.25">
      <c r="A57" s="393">
        <v>10</v>
      </c>
      <c r="B57" s="399" t="s">
        <v>642</v>
      </c>
      <c r="C57" s="399" t="s">
        <v>1673</v>
      </c>
      <c r="D57" s="393" t="s">
        <v>77</v>
      </c>
      <c r="E57" s="436">
        <v>325</v>
      </c>
      <c r="F57" s="436">
        <f>H57+J57+R57</f>
        <v>0.42634548</v>
      </c>
      <c r="G57" s="437"/>
      <c r="H57" s="419">
        <f>G57*$P$8/1000</f>
        <v>0</v>
      </c>
      <c r="I57" s="423">
        <v>0.151</v>
      </c>
      <c r="J57" s="419">
        <f>I57*$P$9/1000</f>
        <v>0.42634548</v>
      </c>
      <c r="K57" s="139"/>
      <c r="L57" s="139"/>
      <c r="M57" s="139"/>
      <c r="N57" s="300"/>
      <c r="O57" s="141">
        <f t="shared" si="0"/>
        <v>0</v>
      </c>
      <c r="P57" s="412">
        <f>E57*F57</f>
        <v>138.56228100000001</v>
      </c>
      <c r="Q57" s="412">
        <f>SUM(O57:O60)</f>
        <v>0</v>
      </c>
      <c r="R57" s="412">
        <f>Q57*1.02*1.05*$R$14</f>
        <v>0</v>
      </c>
    </row>
    <row r="58" spans="1:18" s="135" customFormat="1" ht="12.75" customHeight="1" x14ac:dyDescent="0.25">
      <c r="A58" s="394"/>
      <c r="B58" s="399"/>
      <c r="C58" s="399"/>
      <c r="D58" s="394"/>
      <c r="E58" s="436"/>
      <c r="F58" s="436"/>
      <c r="G58" s="437"/>
      <c r="H58" s="419"/>
      <c r="I58" s="423"/>
      <c r="J58" s="419"/>
      <c r="K58" s="139"/>
      <c r="L58" s="139"/>
      <c r="M58" s="139"/>
      <c r="N58" s="299"/>
      <c r="O58" s="141">
        <f t="shared" si="0"/>
        <v>0</v>
      </c>
      <c r="P58" s="413"/>
      <c r="Q58" s="413"/>
      <c r="R58" s="413"/>
    </row>
    <row r="59" spans="1:18" s="135" customFormat="1" ht="12.75" customHeight="1" x14ac:dyDescent="0.25">
      <c r="A59" s="394"/>
      <c r="B59" s="399"/>
      <c r="C59" s="399"/>
      <c r="D59" s="394"/>
      <c r="E59" s="436"/>
      <c r="F59" s="436"/>
      <c r="G59" s="437"/>
      <c r="H59" s="419"/>
      <c r="I59" s="423"/>
      <c r="J59" s="419"/>
      <c r="K59" s="139"/>
      <c r="L59" s="139"/>
      <c r="M59" s="139"/>
      <c r="N59" s="299"/>
      <c r="O59" s="141">
        <f t="shared" si="0"/>
        <v>0</v>
      </c>
      <c r="P59" s="413"/>
      <c r="Q59" s="413"/>
      <c r="R59" s="413"/>
    </row>
    <row r="60" spans="1:18" s="135" customFormat="1" ht="12.75" customHeight="1" x14ac:dyDescent="0.25">
      <c r="A60" s="395"/>
      <c r="B60" s="399"/>
      <c r="C60" s="399"/>
      <c r="D60" s="395"/>
      <c r="E60" s="436"/>
      <c r="F60" s="436"/>
      <c r="G60" s="437"/>
      <c r="H60" s="419"/>
      <c r="I60" s="423"/>
      <c r="J60" s="419"/>
      <c r="K60" s="139"/>
      <c r="L60" s="139"/>
      <c r="M60" s="139"/>
      <c r="N60" s="299"/>
      <c r="O60" s="141">
        <f t="shared" si="0"/>
        <v>0</v>
      </c>
      <c r="P60" s="414"/>
      <c r="Q60" s="414"/>
      <c r="R60" s="414"/>
    </row>
    <row r="61" spans="1:18" s="135" customFormat="1" ht="12.75" customHeight="1" x14ac:dyDescent="0.25">
      <c r="A61" s="393">
        <v>11</v>
      </c>
      <c r="B61" s="399" t="s">
        <v>394</v>
      </c>
      <c r="C61" s="399" t="s">
        <v>643</v>
      </c>
      <c r="D61" s="428" t="s">
        <v>77</v>
      </c>
      <c r="E61" s="406">
        <v>12.4</v>
      </c>
      <c r="F61" s="436">
        <f>H61+J61+R61</f>
        <v>1.1306428399999999</v>
      </c>
      <c r="G61" s="437">
        <v>0.56200000000000006</v>
      </c>
      <c r="H61" s="419">
        <f>G61*$P$8/1000</f>
        <v>1.1306428399999999</v>
      </c>
      <c r="I61" s="437"/>
      <c r="J61" s="419">
        <f>I61*$P$9/1000</f>
        <v>0</v>
      </c>
      <c r="K61" s="139"/>
      <c r="L61" s="139"/>
      <c r="M61" s="139"/>
      <c r="N61" s="300"/>
      <c r="O61" s="141">
        <f t="shared" si="0"/>
        <v>0</v>
      </c>
      <c r="P61" s="412">
        <f>E61*F61</f>
        <v>14.019971216</v>
      </c>
      <c r="Q61" s="412">
        <f>SUM(O61:O64)</f>
        <v>0</v>
      </c>
      <c r="R61" s="412">
        <f>Q61*1.02*1.05*$R$14</f>
        <v>0</v>
      </c>
    </row>
    <row r="62" spans="1:18" s="135" customFormat="1" ht="12.75" customHeight="1" x14ac:dyDescent="0.25">
      <c r="A62" s="394"/>
      <c r="B62" s="399"/>
      <c r="C62" s="399"/>
      <c r="D62" s="428"/>
      <c r="E62" s="407"/>
      <c r="F62" s="436"/>
      <c r="G62" s="437"/>
      <c r="H62" s="419"/>
      <c r="I62" s="437"/>
      <c r="J62" s="419"/>
      <c r="K62" s="139"/>
      <c r="L62" s="139"/>
      <c r="M62" s="139"/>
      <c r="N62" s="299"/>
      <c r="O62" s="141">
        <f t="shared" si="0"/>
        <v>0</v>
      </c>
      <c r="P62" s="413"/>
      <c r="Q62" s="413"/>
      <c r="R62" s="413"/>
    </row>
    <row r="63" spans="1:18" s="135" customFormat="1" ht="12.75" customHeight="1" x14ac:dyDescent="0.25">
      <c r="A63" s="394"/>
      <c r="B63" s="399"/>
      <c r="C63" s="399"/>
      <c r="D63" s="428"/>
      <c r="E63" s="407"/>
      <c r="F63" s="436"/>
      <c r="G63" s="437"/>
      <c r="H63" s="419"/>
      <c r="I63" s="437"/>
      <c r="J63" s="419"/>
      <c r="K63" s="139"/>
      <c r="L63" s="139"/>
      <c r="M63" s="139"/>
      <c r="N63" s="299"/>
      <c r="O63" s="141">
        <f t="shared" si="0"/>
        <v>0</v>
      </c>
      <c r="P63" s="413"/>
      <c r="Q63" s="413"/>
      <c r="R63" s="413"/>
    </row>
    <row r="64" spans="1:18" s="135" customFormat="1" ht="12.75" customHeight="1" x14ac:dyDescent="0.25">
      <c r="A64" s="395"/>
      <c r="B64" s="399"/>
      <c r="C64" s="399"/>
      <c r="D64" s="428"/>
      <c r="E64" s="408"/>
      <c r="F64" s="436"/>
      <c r="G64" s="437"/>
      <c r="H64" s="419"/>
      <c r="I64" s="437"/>
      <c r="J64" s="419"/>
      <c r="K64" s="139"/>
      <c r="L64" s="139"/>
      <c r="M64" s="139"/>
      <c r="N64" s="299"/>
      <c r="O64" s="141">
        <f t="shared" si="0"/>
        <v>0</v>
      </c>
      <c r="P64" s="414"/>
      <c r="Q64" s="414"/>
      <c r="R64" s="414"/>
    </row>
    <row r="65" spans="1:18" s="135" customFormat="1" ht="12.75" customHeight="1" x14ac:dyDescent="0.25">
      <c r="A65" s="393">
        <v>12</v>
      </c>
      <c r="B65" s="396" t="s">
        <v>107</v>
      </c>
      <c r="C65" s="396" t="s">
        <v>644</v>
      </c>
      <c r="D65" s="393" t="s">
        <v>73</v>
      </c>
      <c r="E65" s="436">
        <v>240.5</v>
      </c>
      <c r="F65" s="436">
        <f>H65+J65+R65</f>
        <v>3.3458600000000001</v>
      </c>
      <c r="G65" s="501">
        <v>0.4</v>
      </c>
      <c r="H65" s="419">
        <f>G65*$P$8/1000</f>
        <v>0.80472800000000011</v>
      </c>
      <c r="I65" s="501">
        <v>0.9</v>
      </c>
      <c r="J65" s="419">
        <f>I65*$P$9/1000</f>
        <v>2.5411320000000002</v>
      </c>
      <c r="K65" s="139"/>
      <c r="L65" s="139"/>
      <c r="M65" s="139"/>
      <c r="N65" s="300"/>
      <c r="O65" s="141">
        <f t="shared" si="0"/>
        <v>0</v>
      </c>
      <c r="P65" s="412">
        <f>E65*F65</f>
        <v>804.67933000000005</v>
      </c>
      <c r="Q65" s="412">
        <f>SUM(O65:O68)</f>
        <v>0</v>
      </c>
      <c r="R65" s="412">
        <f>Q65*1.02*1.05*$R$14</f>
        <v>0</v>
      </c>
    </row>
    <row r="66" spans="1:18" s="135" customFormat="1" ht="12.75" customHeight="1" x14ac:dyDescent="0.25">
      <c r="A66" s="394"/>
      <c r="B66" s="397"/>
      <c r="C66" s="397"/>
      <c r="D66" s="394"/>
      <c r="E66" s="436"/>
      <c r="F66" s="436"/>
      <c r="G66" s="501"/>
      <c r="H66" s="419"/>
      <c r="I66" s="501"/>
      <c r="J66" s="419"/>
      <c r="K66" s="139"/>
      <c r="L66" s="139"/>
      <c r="M66" s="139"/>
      <c r="N66" s="299"/>
      <c r="O66" s="141">
        <f t="shared" si="0"/>
        <v>0</v>
      </c>
      <c r="P66" s="413"/>
      <c r="Q66" s="413"/>
      <c r="R66" s="413"/>
    </row>
    <row r="67" spans="1:18" s="135" customFormat="1" ht="12.75" customHeight="1" x14ac:dyDescent="0.25">
      <c r="A67" s="394"/>
      <c r="B67" s="397"/>
      <c r="C67" s="397"/>
      <c r="D67" s="394"/>
      <c r="E67" s="436"/>
      <c r="F67" s="436"/>
      <c r="G67" s="501"/>
      <c r="H67" s="419"/>
      <c r="I67" s="501"/>
      <c r="J67" s="419"/>
      <c r="K67" s="139"/>
      <c r="L67" s="139"/>
      <c r="M67" s="139"/>
      <c r="N67" s="299"/>
      <c r="O67" s="141">
        <f t="shared" si="0"/>
        <v>0</v>
      </c>
      <c r="P67" s="413"/>
      <c r="Q67" s="413"/>
      <c r="R67" s="413"/>
    </row>
    <row r="68" spans="1:18" s="135" customFormat="1" ht="12.75" customHeight="1" x14ac:dyDescent="0.25">
      <c r="A68" s="395"/>
      <c r="B68" s="398"/>
      <c r="C68" s="398"/>
      <c r="D68" s="395"/>
      <c r="E68" s="436"/>
      <c r="F68" s="436"/>
      <c r="G68" s="501"/>
      <c r="H68" s="419"/>
      <c r="I68" s="501"/>
      <c r="J68" s="419"/>
      <c r="K68" s="139"/>
      <c r="L68" s="139"/>
      <c r="M68" s="139"/>
      <c r="N68" s="299"/>
      <c r="O68" s="141">
        <f t="shared" si="0"/>
        <v>0</v>
      </c>
      <c r="P68" s="414"/>
      <c r="Q68" s="414"/>
      <c r="R68" s="414"/>
    </row>
    <row r="69" spans="1:18" s="135" customFormat="1" ht="12.75" customHeight="1" x14ac:dyDescent="0.25">
      <c r="A69" s="393"/>
      <c r="B69" s="399"/>
      <c r="C69" s="539" t="s">
        <v>1674</v>
      </c>
      <c r="D69" s="445"/>
      <c r="E69" s="436"/>
      <c r="F69" s="436">
        <f>H69+J69+R69</f>
        <v>0</v>
      </c>
      <c r="G69" s="437"/>
      <c r="H69" s="419">
        <f>G69*$P$8/1000</f>
        <v>0</v>
      </c>
      <c r="I69" s="437"/>
      <c r="J69" s="419">
        <f>I69*$P$9/1000</f>
        <v>0</v>
      </c>
      <c r="K69" s="139"/>
      <c r="L69" s="139"/>
      <c r="M69" s="139"/>
      <c r="N69" s="300"/>
      <c r="O69" s="141">
        <f t="shared" si="0"/>
        <v>0</v>
      </c>
      <c r="P69" s="412">
        <f>E69*F69</f>
        <v>0</v>
      </c>
      <c r="Q69" s="412">
        <f>SUM(O69:O72)</f>
        <v>0</v>
      </c>
      <c r="R69" s="412">
        <f>Q69*1.02*1.05*$R$14</f>
        <v>0</v>
      </c>
    </row>
    <row r="70" spans="1:18" s="135" customFormat="1" ht="12.75" customHeight="1" x14ac:dyDescent="0.25">
      <c r="A70" s="394"/>
      <c r="B70" s="399"/>
      <c r="C70" s="540"/>
      <c r="D70" s="481"/>
      <c r="E70" s="436"/>
      <c r="F70" s="436"/>
      <c r="G70" s="437"/>
      <c r="H70" s="419"/>
      <c r="I70" s="437"/>
      <c r="J70" s="419"/>
      <c r="K70" s="139"/>
      <c r="L70" s="139"/>
      <c r="M70" s="139"/>
      <c r="N70" s="299"/>
      <c r="O70" s="141">
        <f t="shared" si="0"/>
        <v>0</v>
      </c>
      <c r="P70" s="413"/>
      <c r="Q70" s="413"/>
      <c r="R70" s="413"/>
    </row>
    <row r="71" spans="1:18" s="135" customFormat="1" ht="12.75" customHeight="1" x14ac:dyDescent="0.25">
      <c r="A71" s="394"/>
      <c r="B71" s="399"/>
      <c r="C71" s="540"/>
      <c r="D71" s="481"/>
      <c r="E71" s="436"/>
      <c r="F71" s="436"/>
      <c r="G71" s="437"/>
      <c r="H71" s="419"/>
      <c r="I71" s="437"/>
      <c r="J71" s="419"/>
      <c r="K71" s="139"/>
      <c r="L71" s="139"/>
      <c r="M71" s="139"/>
      <c r="N71" s="299"/>
      <c r="O71" s="141">
        <f t="shared" si="0"/>
        <v>0</v>
      </c>
      <c r="P71" s="413"/>
      <c r="Q71" s="413"/>
      <c r="R71" s="413"/>
    </row>
    <row r="72" spans="1:18" s="135" customFormat="1" ht="12.75" customHeight="1" x14ac:dyDescent="0.25">
      <c r="A72" s="395"/>
      <c r="B72" s="399"/>
      <c r="C72" s="541"/>
      <c r="D72" s="481"/>
      <c r="E72" s="436"/>
      <c r="F72" s="436"/>
      <c r="G72" s="437"/>
      <c r="H72" s="419"/>
      <c r="I72" s="437"/>
      <c r="J72" s="419"/>
      <c r="K72" s="139"/>
      <c r="L72" s="139"/>
      <c r="M72" s="139"/>
      <c r="N72" s="299"/>
      <c r="O72" s="141">
        <f t="shared" si="0"/>
        <v>0</v>
      </c>
      <c r="P72" s="414"/>
      <c r="Q72" s="414"/>
      <c r="R72" s="414"/>
    </row>
    <row r="73" spans="1:18" s="135" customFormat="1" ht="12.75" customHeight="1" x14ac:dyDescent="0.25">
      <c r="A73" s="456"/>
      <c r="B73" s="399"/>
      <c r="C73" s="631" t="s">
        <v>1677</v>
      </c>
      <c r="D73" s="428"/>
      <c r="E73" s="436"/>
      <c r="F73" s="436">
        <f>H73+J73+R73</f>
        <v>0</v>
      </c>
      <c r="G73" s="415"/>
      <c r="H73" s="419">
        <f>G73*$P$8/1000</f>
        <v>0</v>
      </c>
      <c r="I73" s="415"/>
      <c r="J73" s="419">
        <f>I73*$P$9/1000</f>
        <v>0</v>
      </c>
      <c r="K73" s="139"/>
      <c r="L73" s="139"/>
      <c r="M73" s="139"/>
      <c r="N73" s="299"/>
      <c r="O73" s="141">
        <f t="shared" si="0"/>
        <v>0</v>
      </c>
      <c r="P73" s="412">
        <f>E73*F73</f>
        <v>0</v>
      </c>
      <c r="Q73" s="412">
        <f>SUM(O73:O76)</f>
        <v>0</v>
      </c>
      <c r="R73" s="412">
        <f>Q73*1.02*1.05*$R$14</f>
        <v>0</v>
      </c>
    </row>
    <row r="74" spans="1:18" s="135" customFormat="1" ht="12.75" customHeight="1" x14ac:dyDescent="0.25">
      <c r="A74" s="456"/>
      <c r="B74" s="399"/>
      <c r="C74" s="631"/>
      <c r="D74" s="428"/>
      <c r="E74" s="436"/>
      <c r="F74" s="436"/>
      <c r="G74" s="416"/>
      <c r="H74" s="419"/>
      <c r="I74" s="416"/>
      <c r="J74" s="419"/>
      <c r="K74" s="139"/>
      <c r="L74" s="139"/>
      <c r="M74" s="139"/>
      <c r="N74" s="139"/>
      <c r="O74" s="141">
        <f t="shared" si="0"/>
        <v>0</v>
      </c>
      <c r="P74" s="413"/>
      <c r="Q74" s="413"/>
      <c r="R74" s="413"/>
    </row>
    <row r="75" spans="1:18" s="135" customFormat="1" ht="12.75" customHeight="1" x14ac:dyDescent="0.25">
      <c r="A75" s="456"/>
      <c r="B75" s="399"/>
      <c r="C75" s="631"/>
      <c r="D75" s="428"/>
      <c r="E75" s="436"/>
      <c r="F75" s="436"/>
      <c r="G75" s="416"/>
      <c r="H75" s="419"/>
      <c r="I75" s="416"/>
      <c r="J75" s="419"/>
      <c r="K75" s="139"/>
      <c r="L75" s="139"/>
      <c r="M75" s="142"/>
      <c r="N75" s="299"/>
      <c r="O75" s="141">
        <f t="shared" si="0"/>
        <v>0</v>
      </c>
      <c r="P75" s="413"/>
      <c r="Q75" s="413"/>
      <c r="R75" s="413"/>
    </row>
    <row r="76" spans="1:18" s="135" customFormat="1" ht="12.75" customHeight="1" x14ac:dyDescent="0.25">
      <c r="A76" s="456"/>
      <c r="B76" s="399"/>
      <c r="C76" s="631"/>
      <c r="D76" s="428"/>
      <c r="E76" s="436"/>
      <c r="F76" s="436"/>
      <c r="G76" s="417"/>
      <c r="H76" s="419"/>
      <c r="I76" s="417"/>
      <c r="J76" s="419"/>
      <c r="K76" s="139"/>
      <c r="L76" s="139"/>
      <c r="M76" s="139"/>
      <c r="N76" s="299"/>
      <c r="O76" s="141">
        <f t="shared" si="0"/>
        <v>0</v>
      </c>
      <c r="P76" s="414"/>
      <c r="Q76" s="414"/>
      <c r="R76" s="414"/>
    </row>
    <row r="77" spans="1:18" s="135" customFormat="1" ht="12.75" customHeight="1" x14ac:dyDescent="0.25">
      <c r="A77" s="456">
        <v>1</v>
      </c>
      <c r="B77" s="399" t="s">
        <v>645</v>
      </c>
      <c r="C77" s="506" t="s">
        <v>646</v>
      </c>
      <c r="D77" s="506" t="s">
        <v>647</v>
      </c>
      <c r="E77" s="446">
        <v>120</v>
      </c>
      <c r="F77" s="436">
        <f>H77+J77+R77</f>
        <v>1.322872773756</v>
      </c>
      <c r="G77" s="423">
        <v>1.7399999999999999E-2</v>
      </c>
      <c r="H77" s="419">
        <f>G77*$P$8/1000</f>
        <v>3.5005667999999997E-2</v>
      </c>
      <c r="I77" s="423">
        <v>0.1106</v>
      </c>
      <c r="J77" s="419">
        <f>I77*$P$9/1000</f>
        <v>0.31227688799999997</v>
      </c>
      <c r="K77" s="139" t="s">
        <v>648</v>
      </c>
      <c r="L77" s="139" t="s">
        <v>79</v>
      </c>
      <c r="M77" s="139">
        <v>0.189</v>
      </c>
      <c r="N77" s="299">
        <v>4.125</v>
      </c>
      <c r="O77" s="141">
        <f t="shared" si="0"/>
        <v>0.77962500000000001</v>
      </c>
      <c r="P77" s="412">
        <f>E77*F77</f>
        <v>158.74473285072</v>
      </c>
      <c r="Q77" s="412">
        <f>SUM(O77:O80)</f>
        <v>0.8616299999999999</v>
      </c>
      <c r="R77" s="412">
        <f>Q77*1.02*1.05*$R$14</f>
        <v>0.97559021775599997</v>
      </c>
    </row>
    <row r="78" spans="1:18" s="135" customFormat="1" ht="12.75" customHeight="1" x14ac:dyDescent="0.25">
      <c r="A78" s="456"/>
      <c r="B78" s="399"/>
      <c r="C78" s="506"/>
      <c r="D78" s="485"/>
      <c r="E78" s="446"/>
      <c r="F78" s="436"/>
      <c r="G78" s="423"/>
      <c r="H78" s="419"/>
      <c r="I78" s="423"/>
      <c r="J78" s="419"/>
      <c r="K78" s="139" t="s">
        <v>649</v>
      </c>
      <c r="L78" s="139" t="s">
        <v>79</v>
      </c>
      <c r="M78" s="139">
        <v>1.4999999999999999E-2</v>
      </c>
      <c r="N78" s="299">
        <v>5.1669999999999998</v>
      </c>
      <c r="O78" s="141">
        <f t="shared" si="0"/>
        <v>7.7504999999999991E-2</v>
      </c>
      <c r="P78" s="413"/>
      <c r="Q78" s="413"/>
      <c r="R78" s="413"/>
    </row>
    <row r="79" spans="1:18" s="135" customFormat="1" ht="12.75" customHeight="1" x14ac:dyDescent="0.25">
      <c r="A79" s="456"/>
      <c r="B79" s="399"/>
      <c r="C79" s="506"/>
      <c r="D79" s="485"/>
      <c r="E79" s="446"/>
      <c r="F79" s="436"/>
      <c r="G79" s="423"/>
      <c r="H79" s="419"/>
      <c r="I79" s="423"/>
      <c r="J79" s="419"/>
      <c r="K79" s="139" t="s">
        <v>95</v>
      </c>
      <c r="L79" s="139" t="s">
        <v>79</v>
      </c>
      <c r="M79" s="48">
        <v>0.03</v>
      </c>
      <c r="N79" s="299">
        <v>0.15</v>
      </c>
      <c r="O79" s="141">
        <f t="shared" si="0"/>
        <v>4.4999999999999997E-3</v>
      </c>
      <c r="P79" s="413"/>
      <c r="Q79" s="413"/>
      <c r="R79" s="413"/>
    </row>
    <row r="80" spans="1:18" s="135" customFormat="1" ht="12.75" customHeight="1" x14ac:dyDescent="0.25">
      <c r="A80" s="456"/>
      <c r="B80" s="399"/>
      <c r="C80" s="506"/>
      <c r="D80" s="485"/>
      <c r="E80" s="446"/>
      <c r="F80" s="436"/>
      <c r="G80" s="423"/>
      <c r="H80" s="419"/>
      <c r="I80" s="423"/>
      <c r="J80" s="419"/>
      <c r="K80" s="139"/>
      <c r="L80" s="139"/>
      <c r="M80" s="139"/>
      <c r="N80" s="299"/>
      <c r="O80" s="141">
        <f t="shared" si="0"/>
        <v>0</v>
      </c>
      <c r="P80" s="414"/>
      <c r="Q80" s="414"/>
      <c r="R80" s="414"/>
    </row>
    <row r="81" spans="1:18" s="135" customFormat="1" ht="12.75" customHeight="1" x14ac:dyDescent="0.25">
      <c r="A81" s="456">
        <v>2</v>
      </c>
      <c r="B81" s="399" t="s">
        <v>1678</v>
      </c>
      <c r="C81" s="506" t="s">
        <v>1679</v>
      </c>
      <c r="D81" s="485" t="s">
        <v>86</v>
      </c>
      <c r="E81" s="446">
        <v>120</v>
      </c>
      <c r="F81" s="436">
        <f>H81+J81+R81</f>
        <v>3.6186297676399994</v>
      </c>
      <c r="G81" s="636">
        <v>8.2299999999999998E-2</v>
      </c>
      <c r="H81" s="419">
        <f>G81*$P$8/1000</f>
        <v>0.16557278599999997</v>
      </c>
      <c r="I81" s="423"/>
      <c r="J81" s="419">
        <f>I81*$P$9/1000</f>
        <v>0</v>
      </c>
      <c r="K81" s="139" t="s">
        <v>612</v>
      </c>
      <c r="L81" s="139" t="s">
        <v>73</v>
      </c>
      <c r="M81" s="139">
        <v>0.1216</v>
      </c>
      <c r="N81" s="299">
        <v>24</v>
      </c>
      <c r="O81" s="141">
        <f t="shared" si="0"/>
        <v>2.9184000000000001</v>
      </c>
      <c r="P81" s="412">
        <f>E81*F81</f>
        <v>434.23557211679991</v>
      </c>
      <c r="Q81" s="412">
        <f>SUM(O81:O84)</f>
        <v>3.0497000000000001</v>
      </c>
      <c r="R81" s="412">
        <f>Q81*1.02*1.05*$R$14</f>
        <v>3.4530569816399996</v>
      </c>
    </row>
    <row r="82" spans="1:18" s="135" customFormat="1" ht="12.75" customHeight="1" x14ac:dyDescent="0.25">
      <c r="A82" s="456"/>
      <c r="B82" s="399"/>
      <c r="C82" s="506"/>
      <c r="D82" s="485"/>
      <c r="E82" s="446"/>
      <c r="F82" s="436"/>
      <c r="G82" s="636"/>
      <c r="H82" s="419"/>
      <c r="I82" s="423"/>
      <c r="J82" s="419"/>
      <c r="K82" s="139" t="s">
        <v>749</v>
      </c>
      <c r="L82" s="139"/>
      <c r="M82" s="139"/>
      <c r="N82" s="299"/>
      <c r="O82" s="141">
        <f t="shared" si="0"/>
        <v>0</v>
      </c>
      <c r="P82" s="413"/>
      <c r="Q82" s="413"/>
      <c r="R82" s="413"/>
    </row>
    <row r="83" spans="1:18" s="135" customFormat="1" ht="12.75" customHeight="1" x14ac:dyDescent="0.25">
      <c r="A83" s="456"/>
      <c r="B83" s="399"/>
      <c r="C83" s="506"/>
      <c r="D83" s="485"/>
      <c r="E83" s="446"/>
      <c r="F83" s="436"/>
      <c r="G83" s="636"/>
      <c r="H83" s="419"/>
      <c r="I83" s="423"/>
      <c r="J83" s="419"/>
      <c r="K83" s="139" t="s">
        <v>611</v>
      </c>
      <c r="L83" s="139" t="s">
        <v>73</v>
      </c>
      <c r="M83" s="139">
        <v>5.9999999999999995E-4</v>
      </c>
      <c r="N83" s="299">
        <v>198</v>
      </c>
      <c r="O83" s="141">
        <f t="shared" si="0"/>
        <v>0.11879999999999999</v>
      </c>
      <c r="P83" s="413"/>
      <c r="Q83" s="413"/>
      <c r="R83" s="413"/>
    </row>
    <row r="84" spans="1:18" s="135" customFormat="1" ht="12.75" customHeight="1" x14ac:dyDescent="0.25">
      <c r="A84" s="456"/>
      <c r="B84" s="399"/>
      <c r="C84" s="506"/>
      <c r="D84" s="485"/>
      <c r="E84" s="446"/>
      <c r="F84" s="436"/>
      <c r="G84" s="636"/>
      <c r="H84" s="419"/>
      <c r="I84" s="423"/>
      <c r="J84" s="419"/>
      <c r="K84" s="139" t="s">
        <v>378</v>
      </c>
      <c r="L84" s="139" t="s">
        <v>79</v>
      </c>
      <c r="M84" s="139">
        <v>5.0000000000000001E-3</v>
      </c>
      <c r="N84" s="300">
        <v>2.5</v>
      </c>
      <c r="O84" s="141">
        <f t="shared" si="0"/>
        <v>1.2500000000000001E-2</v>
      </c>
      <c r="P84" s="414"/>
      <c r="Q84" s="414"/>
      <c r="R84" s="414"/>
    </row>
    <row r="85" spans="1:18" s="135" customFormat="1" ht="12.75" customHeight="1" x14ac:dyDescent="0.25">
      <c r="A85" s="428"/>
      <c r="B85" s="399"/>
      <c r="C85" s="539" t="s">
        <v>606</v>
      </c>
      <c r="D85" s="428"/>
      <c r="E85" s="403"/>
      <c r="F85" s="436">
        <f>H85+J85+R85</f>
        <v>0</v>
      </c>
      <c r="G85" s="439"/>
      <c r="H85" s="419">
        <f>G85*$P$8/1000</f>
        <v>0</v>
      </c>
      <c r="I85" s="439"/>
      <c r="J85" s="419">
        <f>I85*$P$9/1000</f>
        <v>0</v>
      </c>
      <c r="K85" s="302"/>
      <c r="L85" s="302"/>
      <c r="M85" s="138"/>
      <c r="N85" s="302"/>
      <c r="O85" s="141">
        <f t="shared" si="0"/>
        <v>0</v>
      </c>
      <c r="P85" s="412">
        <f>E85*F85</f>
        <v>0</v>
      </c>
      <c r="Q85" s="412">
        <f>SUM(O85:O88)</f>
        <v>0</v>
      </c>
      <c r="R85" s="412">
        <f>Q85*1.02*1.05*$R$14</f>
        <v>0</v>
      </c>
    </row>
    <row r="86" spans="1:18" s="135" customFormat="1" ht="12.75" customHeight="1" x14ac:dyDescent="0.25">
      <c r="A86" s="428"/>
      <c r="B86" s="399"/>
      <c r="C86" s="540"/>
      <c r="D86" s="428"/>
      <c r="E86" s="404"/>
      <c r="F86" s="436"/>
      <c r="G86" s="440"/>
      <c r="H86" s="419"/>
      <c r="I86" s="440"/>
      <c r="J86" s="419"/>
      <c r="K86" s="139"/>
      <c r="L86" s="139"/>
      <c r="M86" s="139"/>
      <c r="N86" s="299"/>
      <c r="O86" s="141">
        <f t="shared" si="0"/>
        <v>0</v>
      </c>
      <c r="P86" s="413"/>
      <c r="Q86" s="413"/>
      <c r="R86" s="413"/>
    </row>
    <row r="87" spans="1:18" s="135" customFormat="1" ht="12.75" customHeight="1" x14ac:dyDescent="0.25">
      <c r="A87" s="428"/>
      <c r="B87" s="399"/>
      <c r="C87" s="540"/>
      <c r="D87" s="428"/>
      <c r="E87" s="404"/>
      <c r="F87" s="436"/>
      <c r="G87" s="440"/>
      <c r="H87" s="419"/>
      <c r="I87" s="440"/>
      <c r="J87" s="419"/>
      <c r="K87" s="139"/>
      <c r="L87" s="139"/>
      <c r="M87" s="142"/>
      <c r="N87" s="299"/>
      <c r="O87" s="141">
        <f t="shared" si="0"/>
        <v>0</v>
      </c>
      <c r="P87" s="413"/>
      <c r="Q87" s="413"/>
      <c r="R87" s="413"/>
    </row>
    <row r="88" spans="1:18" s="135" customFormat="1" ht="12.75" customHeight="1" x14ac:dyDescent="0.25">
      <c r="A88" s="428"/>
      <c r="B88" s="399"/>
      <c r="C88" s="541"/>
      <c r="D88" s="428"/>
      <c r="E88" s="405"/>
      <c r="F88" s="436"/>
      <c r="G88" s="441"/>
      <c r="H88" s="419"/>
      <c r="I88" s="441"/>
      <c r="J88" s="419"/>
      <c r="K88" s="139"/>
      <c r="L88" s="139"/>
      <c r="M88" s="139"/>
      <c r="N88" s="299"/>
      <c r="O88" s="141">
        <f t="shared" si="0"/>
        <v>0</v>
      </c>
      <c r="P88" s="414"/>
      <c r="Q88" s="414"/>
      <c r="R88" s="414"/>
    </row>
    <row r="89" spans="1:18" s="135" customFormat="1" ht="12.75" customHeight="1" x14ac:dyDescent="0.25">
      <c r="A89" s="428">
        <v>1</v>
      </c>
      <c r="B89" s="396" t="s">
        <v>601</v>
      </c>
      <c r="C89" s="396" t="s">
        <v>607</v>
      </c>
      <c r="D89" s="393" t="s">
        <v>77</v>
      </c>
      <c r="E89" s="632">
        <v>2.012</v>
      </c>
      <c r="F89" s="436">
        <f>H89+J89+R89</f>
        <v>8.5022117313039995</v>
      </c>
      <c r="G89" s="427">
        <v>0.11</v>
      </c>
      <c r="H89" s="419">
        <f>G89*$P$8/1000</f>
        <v>0.2213002</v>
      </c>
      <c r="I89" s="427">
        <v>0.76</v>
      </c>
      <c r="J89" s="419">
        <f>I89*$P$9/1000</f>
        <v>2.1458447999999999</v>
      </c>
      <c r="K89" s="139" t="s">
        <v>95</v>
      </c>
      <c r="L89" s="139" t="s">
        <v>79</v>
      </c>
      <c r="M89" s="139">
        <v>7.0000000000000007E-2</v>
      </c>
      <c r="N89" s="299">
        <v>0.15</v>
      </c>
      <c r="O89" s="141">
        <f t="shared" si="0"/>
        <v>1.0500000000000001E-2</v>
      </c>
      <c r="P89" s="412">
        <f>E89*F89</f>
        <v>17.106450003383646</v>
      </c>
      <c r="Q89" s="412">
        <f>SUM(O89:O92)</f>
        <v>5.4184200000000002</v>
      </c>
      <c r="R89" s="412">
        <f>Q89*1.02*1.05*$R$14</f>
        <v>6.1350667313039997</v>
      </c>
    </row>
    <row r="90" spans="1:18" s="135" customFormat="1" ht="12.75" customHeight="1" x14ac:dyDescent="0.25">
      <c r="A90" s="428"/>
      <c r="B90" s="397"/>
      <c r="C90" s="397"/>
      <c r="D90" s="394"/>
      <c r="E90" s="633"/>
      <c r="F90" s="436"/>
      <c r="G90" s="427"/>
      <c r="H90" s="419"/>
      <c r="I90" s="427"/>
      <c r="J90" s="419"/>
      <c r="K90" s="139" t="s">
        <v>602</v>
      </c>
      <c r="L90" s="139" t="s">
        <v>79</v>
      </c>
      <c r="M90" s="139">
        <v>1.26</v>
      </c>
      <c r="N90" s="299">
        <v>4.2919999999999998</v>
      </c>
      <c r="O90" s="141">
        <f t="shared" si="0"/>
        <v>5.4079199999999998</v>
      </c>
      <c r="P90" s="413"/>
      <c r="Q90" s="413"/>
      <c r="R90" s="413"/>
    </row>
    <row r="91" spans="1:18" s="135" customFormat="1" ht="12.75" customHeight="1" x14ac:dyDescent="0.25">
      <c r="A91" s="428"/>
      <c r="B91" s="397"/>
      <c r="C91" s="397"/>
      <c r="D91" s="394"/>
      <c r="E91" s="633"/>
      <c r="F91" s="436"/>
      <c r="G91" s="427"/>
      <c r="H91" s="419"/>
      <c r="I91" s="427"/>
      <c r="J91" s="419"/>
      <c r="K91" s="139"/>
      <c r="L91" s="139"/>
      <c r="M91" s="139"/>
      <c r="N91" s="299"/>
      <c r="O91" s="141">
        <f t="shared" si="0"/>
        <v>0</v>
      </c>
      <c r="P91" s="413"/>
      <c r="Q91" s="413"/>
      <c r="R91" s="413"/>
    </row>
    <row r="92" spans="1:18" s="135" customFormat="1" ht="12.75" customHeight="1" x14ac:dyDescent="0.25">
      <c r="A92" s="428"/>
      <c r="B92" s="398"/>
      <c r="C92" s="398"/>
      <c r="D92" s="395"/>
      <c r="E92" s="634"/>
      <c r="F92" s="436"/>
      <c r="G92" s="427"/>
      <c r="H92" s="419"/>
      <c r="I92" s="427"/>
      <c r="J92" s="419"/>
      <c r="K92" s="139"/>
      <c r="L92" s="139"/>
      <c r="M92" s="139"/>
      <c r="N92" s="299"/>
      <c r="O92" s="141">
        <f t="shared" si="0"/>
        <v>0</v>
      </c>
      <c r="P92" s="414"/>
      <c r="Q92" s="414"/>
      <c r="R92" s="414"/>
    </row>
    <row r="93" spans="1:18" s="135" customFormat="1" ht="12.75" customHeight="1" x14ac:dyDescent="0.25">
      <c r="A93" s="428">
        <v>2</v>
      </c>
      <c r="B93" s="396" t="s">
        <v>608</v>
      </c>
      <c r="C93" s="424" t="s">
        <v>609</v>
      </c>
      <c r="D93" s="525" t="s">
        <v>78</v>
      </c>
      <c r="E93" s="446">
        <v>115</v>
      </c>
      <c r="F93" s="436">
        <f>H93+J93+R93</f>
        <v>5.5497446456343997</v>
      </c>
      <c r="G93" s="418">
        <v>0.40100000000000002</v>
      </c>
      <c r="H93" s="419">
        <f>G93*$P$8/1000</f>
        <v>0.80673982</v>
      </c>
      <c r="I93" s="423">
        <v>7.1000000000000004E-3</v>
      </c>
      <c r="J93" s="419">
        <f>I93*$P$9/1000</f>
        <v>2.0046708000000003E-2</v>
      </c>
      <c r="K93" s="139" t="s">
        <v>610</v>
      </c>
      <c r="L93" s="139" t="s">
        <v>78</v>
      </c>
      <c r="M93" s="139">
        <v>1</v>
      </c>
      <c r="N93" s="299">
        <v>2.5</v>
      </c>
      <c r="O93" s="141">
        <f t="shared" si="0"/>
        <v>2.5</v>
      </c>
      <c r="P93" s="412">
        <f>E93*F93</f>
        <v>638.22063424795601</v>
      </c>
      <c r="Q93" s="412">
        <f>SUM(O93:O96)</f>
        <v>4.1712619999999996</v>
      </c>
      <c r="R93" s="412">
        <f>Q93*1.02*1.05*$R$14</f>
        <v>4.7229581176343993</v>
      </c>
    </row>
    <row r="94" spans="1:18" s="135" customFormat="1" ht="12.75" customHeight="1" x14ac:dyDescent="0.25">
      <c r="A94" s="428"/>
      <c r="B94" s="397"/>
      <c r="C94" s="425"/>
      <c r="D94" s="526"/>
      <c r="E94" s="446"/>
      <c r="F94" s="436"/>
      <c r="G94" s="418"/>
      <c r="H94" s="419"/>
      <c r="I94" s="423"/>
      <c r="J94" s="419"/>
      <c r="K94" s="139" t="s">
        <v>393</v>
      </c>
      <c r="L94" s="139" t="s">
        <v>79</v>
      </c>
      <c r="M94" s="139">
        <v>5.8999999999999997E-2</v>
      </c>
      <c r="N94" s="299">
        <v>28.058</v>
      </c>
      <c r="O94" s="141">
        <f t="shared" si="0"/>
        <v>1.6554219999999999</v>
      </c>
      <c r="P94" s="413"/>
      <c r="Q94" s="413"/>
      <c r="R94" s="413"/>
    </row>
    <row r="95" spans="1:18" s="135" customFormat="1" ht="12.75" customHeight="1" x14ac:dyDescent="0.25">
      <c r="A95" s="428"/>
      <c r="B95" s="397"/>
      <c r="C95" s="425"/>
      <c r="D95" s="526"/>
      <c r="E95" s="446"/>
      <c r="F95" s="436"/>
      <c r="G95" s="418"/>
      <c r="H95" s="419"/>
      <c r="I95" s="423"/>
      <c r="J95" s="419"/>
      <c r="K95" s="139" t="s">
        <v>94</v>
      </c>
      <c r="L95" s="139" t="s">
        <v>79</v>
      </c>
      <c r="M95" s="139">
        <v>5.9999999999999995E-4</v>
      </c>
      <c r="N95" s="299">
        <v>26.4</v>
      </c>
      <c r="O95" s="141">
        <f t="shared" si="0"/>
        <v>1.5839999999999996E-2</v>
      </c>
      <c r="P95" s="413"/>
      <c r="Q95" s="413"/>
      <c r="R95" s="413"/>
    </row>
    <row r="96" spans="1:18" s="135" customFormat="1" ht="12.75" customHeight="1" x14ac:dyDescent="0.25">
      <c r="A96" s="428"/>
      <c r="B96" s="398"/>
      <c r="C96" s="426"/>
      <c r="D96" s="527"/>
      <c r="E96" s="446"/>
      <c r="F96" s="436"/>
      <c r="G96" s="418"/>
      <c r="H96" s="419"/>
      <c r="I96" s="423"/>
      <c r="J96" s="419"/>
      <c r="K96" s="139"/>
      <c r="L96" s="139"/>
      <c r="M96" s="139"/>
      <c r="N96" s="299"/>
      <c r="O96" s="141">
        <f t="shared" si="0"/>
        <v>0</v>
      </c>
      <c r="P96" s="414"/>
      <c r="Q96" s="414"/>
      <c r="R96" s="414"/>
    </row>
    <row r="97" spans="1:18" s="136" customFormat="1" ht="12.75" customHeight="1" x14ac:dyDescent="0.25">
      <c r="A97" s="428"/>
      <c r="B97" s="399"/>
      <c r="C97" s="539" t="s">
        <v>2039</v>
      </c>
      <c r="D97" s="428"/>
      <c r="E97" s="403"/>
      <c r="F97" s="436">
        <f>H97+J97+R97</f>
        <v>0</v>
      </c>
      <c r="G97" s="439"/>
      <c r="H97" s="419">
        <f>G97*$P$8/1000</f>
        <v>0</v>
      </c>
      <c r="I97" s="439"/>
      <c r="J97" s="419">
        <f>I97*$P$9/1000</f>
        <v>0</v>
      </c>
      <c r="K97" s="324"/>
      <c r="L97" s="324"/>
      <c r="M97" s="138"/>
      <c r="N97" s="324"/>
      <c r="O97" s="141">
        <f t="shared" si="0"/>
        <v>0</v>
      </c>
      <c r="P97" s="412">
        <f>E97*F97</f>
        <v>0</v>
      </c>
      <c r="Q97" s="412">
        <f>SUM(O97:O100)</f>
        <v>0</v>
      </c>
      <c r="R97" s="412">
        <f>Q97*1.02*1.05*$R$14</f>
        <v>0</v>
      </c>
    </row>
    <row r="98" spans="1:18" s="136" customFormat="1" ht="12.75" customHeight="1" x14ac:dyDescent="0.25">
      <c r="A98" s="428"/>
      <c r="B98" s="399"/>
      <c r="C98" s="540"/>
      <c r="D98" s="428"/>
      <c r="E98" s="404"/>
      <c r="F98" s="436"/>
      <c r="G98" s="440"/>
      <c r="H98" s="419"/>
      <c r="I98" s="440"/>
      <c r="J98" s="419"/>
      <c r="K98" s="139"/>
      <c r="L98" s="139"/>
      <c r="M98" s="139"/>
      <c r="N98" s="321"/>
      <c r="O98" s="141">
        <f t="shared" si="0"/>
        <v>0</v>
      </c>
      <c r="P98" s="413"/>
      <c r="Q98" s="413"/>
      <c r="R98" s="413"/>
    </row>
    <row r="99" spans="1:18" s="136" customFormat="1" ht="12.75" customHeight="1" x14ac:dyDescent="0.25">
      <c r="A99" s="428"/>
      <c r="B99" s="399"/>
      <c r="C99" s="540"/>
      <c r="D99" s="428"/>
      <c r="E99" s="404"/>
      <c r="F99" s="436"/>
      <c r="G99" s="440"/>
      <c r="H99" s="419"/>
      <c r="I99" s="440"/>
      <c r="J99" s="419"/>
      <c r="K99" s="139"/>
      <c r="L99" s="139"/>
      <c r="M99" s="142"/>
      <c r="N99" s="321"/>
      <c r="O99" s="141">
        <f t="shared" si="0"/>
        <v>0</v>
      </c>
      <c r="P99" s="413"/>
      <c r="Q99" s="413"/>
      <c r="R99" s="413"/>
    </row>
    <row r="100" spans="1:18" s="136" customFormat="1" ht="12.75" customHeight="1" x14ac:dyDescent="0.25">
      <c r="A100" s="428"/>
      <c r="B100" s="399"/>
      <c r="C100" s="541"/>
      <c r="D100" s="428"/>
      <c r="E100" s="405"/>
      <c r="F100" s="436"/>
      <c r="G100" s="441"/>
      <c r="H100" s="419"/>
      <c r="I100" s="441"/>
      <c r="J100" s="419"/>
      <c r="K100" s="139"/>
      <c r="L100" s="139"/>
      <c r="M100" s="139"/>
      <c r="N100" s="321"/>
      <c r="O100" s="141">
        <f t="shared" si="0"/>
        <v>0</v>
      </c>
      <c r="P100" s="414"/>
      <c r="Q100" s="414"/>
      <c r="R100" s="414"/>
    </row>
    <row r="101" spans="1:18" s="136" customFormat="1" ht="12.75" customHeight="1" x14ac:dyDescent="0.25">
      <c r="A101" s="393">
        <v>1</v>
      </c>
      <c r="B101" s="396" t="s">
        <v>601</v>
      </c>
      <c r="C101" s="396" t="s">
        <v>1788</v>
      </c>
      <c r="D101" s="393" t="s">
        <v>77</v>
      </c>
      <c r="E101" s="406">
        <v>0.34</v>
      </c>
      <c r="F101" s="406">
        <f>H101+J101+R101</f>
        <v>8.5022117313039995</v>
      </c>
      <c r="G101" s="437">
        <v>0.11</v>
      </c>
      <c r="H101" s="412">
        <f>G101*$P$8/1000</f>
        <v>0.2213002</v>
      </c>
      <c r="I101" s="423">
        <v>0.76</v>
      </c>
      <c r="J101" s="412">
        <f>I101*$P$9/1000</f>
        <v>2.1458447999999999</v>
      </c>
      <c r="K101" s="139" t="s">
        <v>95</v>
      </c>
      <c r="L101" s="139" t="s">
        <v>79</v>
      </c>
      <c r="M101" s="139">
        <v>7.0000000000000007E-2</v>
      </c>
      <c r="N101" s="321">
        <v>0.15</v>
      </c>
      <c r="O101" s="141">
        <f t="shared" si="0"/>
        <v>1.0500000000000001E-2</v>
      </c>
      <c r="P101" s="412">
        <f>E101*F101</f>
        <v>2.8907519886433599</v>
      </c>
      <c r="Q101" s="412">
        <f>SUM(O101:O104)</f>
        <v>5.4184200000000002</v>
      </c>
      <c r="R101" s="412">
        <f>Q101*1.02*1.05*$R$14</f>
        <v>6.1350667313039997</v>
      </c>
    </row>
    <row r="102" spans="1:18" s="136" customFormat="1" ht="12.75" customHeight="1" x14ac:dyDescent="0.25">
      <c r="A102" s="394"/>
      <c r="B102" s="397"/>
      <c r="C102" s="397"/>
      <c r="D102" s="394"/>
      <c r="E102" s="407"/>
      <c r="F102" s="407"/>
      <c r="G102" s="437"/>
      <c r="H102" s="413"/>
      <c r="I102" s="423"/>
      <c r="J102" s="413"/>
      <c r="K102" s="139" t="s">
        <v>602</v>
      </c>
      <c r="L102" s="139" t="s">
        <v>79</v>
      </c>
      <c r="M102" s="139">
        <v>1.26</v>
      </c>
      <c r="N102" s="321">
        <v>4.2919999999999998</v>
      </c>
      <c r="O102" s="141">
        <f t="shared" si="0"/>
        <v>5.4079199999999998</v>
      </c>
      <c r="P102" s="413"/>
      <c r="Q102" s="413"/>
      <c r="R102" s="413"/>
    </row>
    <row r="103" spans="1:18" s="136" customFormat="1" ht="12.75" customHeight="1" x14ac:dyDescent="0.25">
      <c r="A103" s="394"/>
      <c r="B103" s="397"/>
      <c r="C103" s="397"/>
      <c r="D103" s="394"/>
      <c r="E103" s="407"/>
      <c r="F103" s="407"/>
      <c r="G103" s="437"/>
      <c r="H103" s="413"/>
      <c r="I103" s="423"/>
      <c r="J103" s="413"/>
      <c r="K103" s="139"/>
      <c r="L103" s="139"/>
      <c r="M103" s="139"/>
      <c r="N103" s="321"/>
      <c r="O103" s="141">
        <f t="shared" si="0"/>
        <v>0</v>
      </c>
      <c r="P103" s="413"/>
      <c r="Q103" s="413"/>
      <c r="R103" s="413"/>
    </row>
    <row r="104" spans="1:18" s="136" customFormat="1" ht="12.75" customHeight="1" x14ac:dyDescent="0.25">
      <c r="A104" s="395"/>
      <c r="B104" s="398"/>
      <c r="C104" s="398"/>
      <c r="D104" s="395"/>
      <c r="E104" s="408"/>
      <c r="F104" s="408"/>
      <c r="G104" s="437"/>
      <c r="H104" s="414"/>
      <c r="I104" s="423"/>
      <c r="J104" s="414"/>
      <c r="K104" s="139"/>
      <c r="L104" s="139"/>
      <c r="M104" s="139"/>
      <c r="N104" s="321"/>
      <c r="O104" s="141">
        <f t="shared" si="0"/>
        <v>0</v>
      </c>
      <c r="P104" s="414"/>
      <c r="Q104" s="414"/>
      <c r="R104" s="414"/>
    </row>
    <row r="105" spans="1:18" s="136" customFormat="1" ht="12.75" customHeight="1" x14ac:dyDescent="0.25">
      <c r="A105" s="428">
        <v>2</v>
      </c>
      <c r="B105" s="639" t="s">
        <v>1789</v>
      </c>
      <c r="C105" s="396" t="s">
        <v>1790</v>
      </c>
      <c r="D105" s="525" t="s">
        <v>78</v>
      </c>
      <c r="E105" s="436">
        <v>45</v>
      </c>
      <c r="F105" s="436">
        <f>H105+J105+R105</f>
        <v>3.7039505535735997</v>
      </c>
      <c r="G105" s="567">
        <v>0.40100000000000002</v>
      </c>
      <c r="H105" s="419">
        <f>G105*$P$8/1000</f>
        <v>0.80673982</v>
      </c>
      <c r="I105" s="423">
        <v>7.1000000000000004E-3</v>
      </c>
      <c r="J105" s="419">
        <f>I105*$P$9/1000</f>
        <v>2.0046708000000003E-2</v>
      </c>
      <c r="K105" s="139" t="s">
        <v>610</v>
      </c>
      <c r="L105" s="139" t="s">
        <v>78</v>
      </c>
      <c r="M105" s="139">
        <v>1</v>
      </c>
      <c r="N105" s="321">
        <v>1.6659999999999999</v>
      </c>
      <c r="O105" s="141">
        <f t="shared" si="0"/>
        <v>1.6659999999999999</v>
      </c>
      <c r="P105" s="412">
        <f>E105*F105</f>
        <v>166.67777491081199</v>
      </c>
      <c r="Q105" s="412">
        <f>SUM(O105:O108)</f>
        <v>2.5410779999999997</v>
      </c>
      <c r="R105" s="412">
        <f>Q105*1.02*1.05*$R$14</f>
        <v>2.8771640255735997</v>
      </c>
    </row>
    <row r="106" spans="1:18" s="136" customFormat="1" ht="12.75" customHeight="1" x14ac:dyDescent="0.25">
      <c r="A106" s="428"/>
      <c r="B106" s="640"/>
      <c r="C106" s="397"/>
      <c r="D106" s="526"/>
      <c r="E106" s="436"/>
      <c r="F106" s="436"/>
      <c r="G106" s="567"/>
      <c r="H106" s="419"/>
      <c r="I106" s="423"/>
      <c r="J106" s="419"/>
      <c r="K106" s="139" t="s">
        <v>393</v>
      </c>
      <c r="L106" s="139" t="s">
        <v>79</v>
      </c>
      <c r="M106" s="139">
        <v>3.1E-2</v>
      </c>
      <c r="N106" s="321">
        <v>28.058</v>
      </c>
      <c r="O106" s="141">
        <f t="shared" si="0"/>
        <v>0.86979799999999996</v>
      </c>
      <c r="P106" s="413"/>
      <c r="Q106" s="413"/>
      <c r="R106" s="413"/>
    </row>
    <row r="107" spans="1:18" s="136" customFormat="1" ht="12.75" customHeight="1" x14ac:dyDescent="0.25">
      <c r="A107" s="428"/>
      <c r="B107" s="640"/>
      <c r="C107" s="397"/>
      <c r="D107" s="526"/>
      <c r="E107" s="436"/>
      <c r="F107" s="436"/>
      <c r="G107" s="567"/>
      <c r="H107" s="419"/>
      <c r="I107" s="423"/>
      <c r="J107" s="419"/>
      <c r="K107" s="139" t="s">
        <v>94</v>
      </c>
      <c r="L107" s="139" t="s">
        <v>79</v>
      </c>
      <c r="M107" s="139">
        <v>2.0000000000000001E-4</v>
      </c>
      <c r="N107" s="321">
        <v>26.4</v>
      </c>
      <c r="O107" s="141">
        <f t="shared" si="0"/>
        <v>5.28E-3</v>
      </c>
      <c r="P107" s="413"/>
      <c r="Q107" s="413"/>
      <c r="R107" s="413"/>
    </row>
    <row r="108" spans="1:18" s="136" customFormat="1" ht="12.75" customHeight="1" x14ac:dyDescent="0.25">
      <c r="A108" s="428"/>
      <c r="B108" s="641"/>
      <c r="C108" s="398"/>
      <c r="D108" s="527"/>
      <c r="E108" s="436"/>
      <c r="F108" s="436"/>
      <c r="G108" s="567"/>
      <c r="H108" s="419"/>
      <c r="I108" s="423"/>
      <c r="J108" s="419"/>
      <c r="K108" s="139"/>
      <c r="L108" s="139"/>
      <c r="M108" s="139"/>
      <c r="N108" s="321"/>
      <c r="O108" s="141">
        <f t="shared" si="0"/>
        <v>0</v>
      </c>
      <c r="P108" s="414"/>
      <c r="Q108" s="414"/>
      <c r="R108" s="414"/>
    </row>
    <row r="109" spans="1:18" s="135" customFormat="1" ht="12.75" customHeight="1" x14ac:dyDescent="0.25">
      <c r="A109" s="428"/>
      <c r="B109" s="399"/>
      <c r="C109" s="539" t="s">
        <v>1680</v>
      </c>
      <c r="D109" s="428"/>
      <c r="E109" s="436"/>
      <c r="F109" s="406">
        <f>H109+J109+R109</f>
        <v>0</v>
      </c>
      <c r="G109" s="437"/>
      <c r="H109" s="412">
        <f>G109*$P$8/1000</f>
        <v>0</v>
      </c>
      <c r="I109" s="437"/>
      <c r="J109" s="412">
        <f>I109*$P$9/1000</f>
        <v>0</v>
      </c>
      <c r="K109" s="139"/>
      <c r="L109" s="139"/>
      <c r="M109" s="139"/>
      <c r="N109" s="303"/>
      <c r="O109" s="141">
        <f t="shared" si="0"/>
        <v>0</v>
      </c>
      <c r="P109" s="412">
        <f>E109*F109</f>
        <v>0</v>
      </c>
      <c r="Q109" s="412">
        <f>SUM(O109:O112)</f>
        <v>0</v>
      </c>
      <c r="R109" s="412">
        <f>Q109*1.02*1.05*$R$14</f>
        <v>0</v>
      </c>
    </row>
    <row r="110" spans="1:18" s="135" customFormat="1" ht="12.75" customHeight="1" x14ac:dyDescent="0.25">
      <c r="A110" s="428"/>
      <c r="B110" s="399"/>
      <c r="C110" s="540"/>
      <c r="D110" s="428"/>
      <c r="E110" s="436"/>
      <c r="F110" s="407"/>
      <c r="G110" s="437"/>
      <c r="H110" s="413"/>
      <c r="I110" s="437"/>
      <c r="J110" s="413"/>
      <c r="K110" s="139"/>
      <c r="L110" s="139"/>
      <c r="M110" s="140"/>
      <c r="N110" s="299"/>
      <c r="O110" s="141">
        <f t="shared" ref="O110:O173" si="1">M110*N110</f>
        <v>0</v>
      </c>
      <c r="P110" s="413"/>
      <c r="Q110" s="413"/>
      <c r="R110" s="413"/>
    </row>
    <row r="111" spans="1:18" s="135" customFormat="1" ht="12.75" customHeight="1" x14ac:dyDescent="0.25">
      <c r="A111" s="428"/>
      <c r="B111" s="399"/>
      <c r="C111" s="540"/>
      <c r="D111" s="428"/>
      <c r="E111" s="436"/>
      <c r="F111" s="407"/>
      <c r="G111" s="437"/>
      <c r="H111" s="413"/>
      <c r="I111" s="437"/>
      <c r="J111" s="413"/>
      <c r="K111" s="139"/>
      <c r="L111" s="139"/>
      <c r="M111" s="59"/>
      <c r="N111" s="255"/>
      <c r="O111" s="141">
        <f t="shared" si="1"/>
        <v>0</v>
      </c>
      <c r="P111" s="413"/>
      <c r="Q111" s="413"/>
      <c r="R111" s="413"/>
    </row>
    <row r="112" spans="1:18" s="135" customFormat="1" ht="12.75" customHeight="1" x14ac:dyDescent="0.25">
      <c r="A112" s="428"/>
      <c r="B112" s="399"/>
      <c r="C112" s="541"/>
      <c r="D112" s="428"/>
      <c r="E112" s="436"/>
      <c r="F112" s="408"/>
      <c r="G112" s="437"/>
      <c r="H112" s="414"/>
      <c r="I112" s="437"/>
      <c r="J112" s="414"/>
      <c r="K112" s="139"/>
      <c r="L112" s="256"/>
      <c r="M112" s="139"/>
      <c r="N112" s="139"/>
      <c r="O112" s="141">
        <f t="shared" si="1"/>
        <v>0</v>
      </c>
      <c r="P112" s="414"/>
      <c r="Q112" s="414"/>
      <c r="R112" s="414"/>
    </row>
    <row r="113" spans="1:18" s="135" customFormat="1" ht="12.75" customHeight="1" x14ac:dyDescent="0.25">
      <c r="A113" s="456">
        <v>1</v>
      </c>
      <c r="B113" s="396" t="s">
        <v>90</v>
      </c>
      <c r="C113" s="396" t="s">
        <v>639</v>
      </c>
      <c r="D113" s="393" t="s">
        <v>77</v>
      </c>
      <c r="E113" s="403">
        <v>15.2</v>
      </c>
      <c r="F113" s="436">
        <f>H113+J113+R113</f>
        <v>2.2130019999999999</v>
      </c>
      <c r="G113" s="427">
        <v>1.1000000000000001</v>
      </c>
      <c r="H113" s="419">
        <f>G113*$P$8/1000</f>
        <v>2.2130019999999999</v>
      </c>
      <c r="I113" s="447"/>
      <c r="J113" s="419">
        <f>I113*$P$9/1000</f>
        <v>0</v>
      </c>
      <c r="K113" s="180"/>
      <c r="L113" s="138"/>
      <c r="M113" s="59"/>
      <c r="N113" s="301"/>
      <c r="O113" s="141">
        <f t="shared" si="1"/>
        <v>0</v>
      </c>
      <c r="P113" s="412">
        <f>E113*F113</f>
        <v>33.637630399999999</v>
      </c>
      <c r="Q113" s="412">
        <f>SUM(O113:O116)</f>
        <v>0</v>
      </c>
      <c r="R113" s="412">
        <f>Q113*1.02*1.05*$R$14</f>
        <v>0</v>
      </c>
    </row>
    <row r="114" spans="1:18" s="135" customFormat="1" ht="12.75" customHeight="1" x14ac:dyDescent="0.25">
      <c r="A114" s="456"/>
      <c r="B114" s="397"/>
      <c r="C114" s="397"/>
      <c r="D114" s="394"/>
      <c r="E114" s="404"/>
      <c r="F114" s="436"/>
      <c r="G114" s="427"/>
      <c r="H114" s="419"/>
      <c r="I114" s="448"/>
      <c r="J114" s="419"/>
      <c r="K114" s="138"/>
      <c r="L114" s="138"/>
      <c r="M114" s="138"/>
      <c r="N114" s="302"/>
      <c r="O114" s="141">
        <f t="shared" si="1"/>
        <v>0</v>
      </c>
      <c r="P114" s="413"/>
      <c r="Q114" s="413"/>
      <c r="R114" s="413"/>
    </row>
    <row r="115" spans="1:18" s="135" customFormat="1" ht="12.75" customHeight="1" x14ac:dyDescent="0.25">
      <c r="A115" s="456"/>
      <c r="B115" s="397"/>
      <c r="C115" s="397"/>
      <c r="D115" s="394"/>
      <c r="E115" s="404"/>
      <c r="F115" s="436"/>
      <c r="G115" s="427"/>
      <c r="H115" s="419"/>
      <c r="I115" s="448"/>
      <c r="J115" s="419"/>
      <c r="K115" s="59"/>
      <c r="L115" s="138"/>
      <c r="M115" s="59"/>
      <c r="N115" s="301"/>
      <c r="O115" s="141">
        <f t="shared" si="1"/>
        <v>0</v>
      </c>
      <c r="P115" s="413"/>
      <c r="Q115" s="413"/>
      <c r="R115" s="413"/>
    </row>
    <row r="116" spans="1:18" s="135" customFormat="1" ht="12.75" customHeight="1" x14ac:dyDescent="0.25">
      <c r="A116" s="456"/>
      <c r="B116" s="398"/>
      <c r="C116" s="398"/>
      <c r="D116" s="395"/>
      <c r="E116" s="405"/>
      <c r="F116" s="436"/>
      <c r="G116" s="427"/>
      <c r="H116" s="419"/>
      <c r="I116" s="449"/>
      <c r="J116" s="419"/>
      <c r="K116" s="59"/>
      <c r="L116" s="138"/>
      <c r="M116" s="59"/>
      <c r="N116" s="301"/>
      <c r="O116" s="141">
        <f t="shared" si="1"/>
        <v>0</v>
      </c>
      <c r="P116" s="414"/>
      <c r="Q116" s="414"/>
      <c r="R116" s="414"/>
    </row>
    <row r="117" spans="1:18" s="135" customFormat="1" ht="12.75" customHeight="1" x14ac:dyDescent="0.25">
      <c r="A117" s="393">
        <v>2</v>
      </c>
      <c r="B117" s="396" t="s">
        <v>107</v>
      </c>
      <c r="C117" s="396" t="s">
        <v>368</v>
      </c>
      <c r="D117" s="393" t="s">
        <v>73</v>
      </c>
      <c r="E117" s="436">
        <v>28.12</v>
      </c>
      <c r="F117" s="436">
        <f>H117+J117+R117</f>
        <v>3.3257418000000003</v>
      </c>
      <c r="G117" s="427">
        <v>0.39</v>
      </c>
      <c r="H117" s="419">
        <f>G117*$P$8/1000</f>
        <v>0.78460979999999991</v>
      </c>
      <c r="I117" s="501">
        <v>0.9</v>
      </c>
      <c r="J117" s="419">
        <f>I117*$P$9/1000</f>
        <v>2.5411320000000002</v>
      </c>
      <c r="K117" s="139"/>
      <c r="L117" s="139"/>
      <c r="M117" s="139"/>
      <c r="N117" s="300"/>
      <c r="O117" s="141">
        <f t="shared" si="1"/>
        <v>0</v>
      </c>
      <c r="P117" s="412">
        <f>E117*F117</f>
        <v>93.519859416000017</v>
      </c>
      <c r="Q117" s="412">
        <f>SUM(O117:O120)</f>
        <v>0</v>
      </c>
      <c r="R117" s="412">
        <f>Q117*1.02*1.05*$R$14</f>
        <v>0</v>
      </c>
    </row>
    <row r="118" spans="1:18" s="135" customFormat="1" ht="12.75" customHeight="1" x14ac:dyDescent="0.25">
      <c r="A118" s="394"/>
      <c r="B118" s="397"/>
      <c r="C118" s="397"/>
      <c r="D118" s="394"/>
      <c r="E118" s="436"/>
      <c r="F118" s="436"/>
      <c r="G118" s="427"/>
      <c r="H118" s="419"/>
      <c r="I118" s="501"/>
      <c r="J118" s="419"/>
      <c r="K118" s="139"/>
      <c r="L118" s="139"/>
      <c r="M118" s="139"/>
      <c r="N118" s="299"/>
      <c r="O118" s="141">
        <f t="shared" si="1"/>
        <v>0</v>
      </c>
      <c r="P118" s="413"/>
      <c r="Q118" s="413"/>
      <c r="R118" s="413"/>
    </row>
    <row r="119" spans="1:18" s="135" customFormat="1" ht="12.75" customHeight="1" x14ac:dyDescent="0.25">
      <c r="A119" s="394"/>
      <c r="B119" s="397"/>
      <c r="C119" s="397"/>
      <c r="D119" s="394"/>
      <c r="E119" s="436"/>
      <c r="F119" s="436"/>
      <c r="G119" s="427"/>
      <c r="H119" s="419"/>
      <c r="I119" s="501"/>
      <c r="J119" s="419"/>
      <c r="K119" s="139"/>
      <c r="L119" s="139"/>
      <c r="M119" s="139"/>
      <c r="N119" s="299"/>
      <c r="O119" s="141">
        <f t="shared" si="1"/>
        <v>0</v>
      </c>
      <c r="P119" s="413"/>
      <c r="Q119" s="413"/>
      <c r="R119" s="413"/>
    </row>
    <row r="120" spans="1:18" s="135" customFormat="1" ht="12.75" customHeight="1" x14ac:dyDescent="0.25">
      <c r="A120" s="395"/>
      <c r="B120" s="398"/>
      <c r="C120" s="398"/>
      <c r="D120" s="395"/>
      <c r="E120" s="436"/>
      <c r="F120" s="436"/>
      <c r="G120" s="427"/>
      <c r="H120" s="419"/>
      <c r="I120" s="501"/>
      <c r="J120" s="419"/>
      <c r="K120" s="139"/>
      <c r="L120" s="139"/>
      <c r="M120" s="139"/>
      <c r="N120" s="299"/>
      <c r="O120" s="141">
        <f t="shared" si="1"/>
        <v>0</v>
      </c>
      <c r="P120" s="414"/>
      <c r="Q120" s="414"/>
      <c r="R120" s="414"/>
    </row>
    <row r="121" spans="1:18" s="135" customFormat="1" ht="12.75" customHeight="1" x14ac:dyDescent="0.25">
      <c r="A121" s="456">
        <v>3</v>
      </c>
      <c r="B121" s="396" t="s">
        <v>601</v>
      </c>
      <c r="C121" s="396" t="s">
        <v>887</v>
      </c>
      <c r="D121" s="393" t="s">
        <v>77</v>
      </c>
      <c r="E121" s="406">
        <v>1</v>
      </c>
      <c r="F121" s="436">
        <f>H121+J121+R121</f>
        <v>8.5022117313039995</v>
      </c>
      <c r="G121" s="427">
        <v>0.11</v>
      </c>
      <c r="H121" s="419">
        <f>G121*$P$8/1000</f>
        <v>0.2213002</v>
      </c>
      <c r="I121" s="427">
        <v>0.76</v>
      </c>
      <c r="J121" s="419">
        <f>I121*$P$9/1000</f>
        <v>2.1458447999999999</v>
      </c>
      <c r="K121" s="139" t="s">
        <v>95</v>
      </c>
      <c r="L121" s="139" t="s">
        <v>79</v>
      </c>
      <c r="M121" s="139">
        <v>7.0000000000000007E-2</v>
      </c>
      <c r="N121" s="299">
        <v>0.15</v>
      </c>
      <c r="O121" s="141">
        <f t="shared" si="1"/>
        <v>1.0500000000000001E-2</v>
      </c>
      <c r="P121" s="412">
        <f>E121*F121</f>
        <v>8.5022117313039995</v>
      </c>
      <c r="Q121" s="412">
        <f>SUM(O121:O124)</f>
        <v>5.4184200000000002</v>
      </c>
      <c r="R121" s="412">
        <f>Q121*1.02*1.05*$R$14</f>
        <v>6.1350667313039997</v>
      </c>
    </row>
    <row r="122" spans="1:18" s="135" customFormat="1" ht="12.75" customHeight="1" x14ac:dyDescent="0.25">
      <c r="A122" s="456"/>
      <c r="B122" s="397"/>
      <c r="C122" s="397"/>
      <c r="D122" s="394"/>
      <c r="E122" s="407"/>
      <c r="F122" s="436"/>
      <c r="G122" s="427"/>
      <c r="H122" s="419"/>
      <c r="I122" s="427"/>
      <c r="J122" s="419"/>
      <c r="K122" s="139" t="s">
        <v>602</v>
      </c>
      <c r="L122" s="139" t="s">
        <v>79</v>
      </c>
      <c r="M122" s="139">
        <v>1.26</v>
      </c>
      <c r="N122" s="321">
        <v>4.2919999999999998</v>
      </c>
      <c r="O122" s="141">
        <f t="shared" si="1"/>
        <v>5.4079199999999998</v>
      </c>
      <c r="P122" s="413"/>
      <c r="Q122" s="413"/>
      <c r="R122" s="413"/>
    </row>
    <row r="123" spans="1:18" s="135" customFormat="1" ht="12.75" customHeight="1" x14ac:dyDescent="0.25">
      <c r="A123" s="456"/>
      <c r="B123" s="397"/>
      <c r="C123" s="397"/>
      <c r="D123" s="394"/>
      <c r="E123" s="407"/>
      <c r="F123" s="436"/>
      <c r="G123" s="427"/>
      <c r="H123" s="419"/>
      <c r="I123" s="427"/>
      <c r="J123" s="419"/>
      <c r="K123" s="139"/>
      <c r="L123" s="139"/>
      <c r="M123" s="139"/>
      <c r="N123" s="299"/>
      <c r="O123" s="141">
        <f t="shared" si="1"/>
        <v>0</v>
      </c>
      <c r="P123" s="413"/>
      <c r="Q123" s="413"/>
      <c r="R123" s="413"/>
    </row>
    <row r="124" spans="1:18" s="135" customFormat="1" ht="12.75" customHeight="1" x14ac:dyDescent="0.25">
      <c r="A124" s="456"/>
      <c r="B124" s="398"/>
      <c r="C124" s="398"/>
      <c r="D124" s="395"/>
      <c r="E124" s="408"/>
      <c r="F124" s="436"/>
      <c r="G124" s="427"/>
      <c r="H124" s="419"/>
      <c r="I124" s="427"/>
      <c r="J124" s="419"/>
      <c r="K124" s="139"/>
      <c r="L124" s="139"/>
      <c r="M124" s="139"/>
      <c r="N124" s="299"/>
      <c r="O124" s="141">
        <f t="shared" si="1"/>
        <v>0</v>
      </c>
      <c r="P124" s="414"/>
      <c r="Q124" s="414"/>
      <c r="R124" s="414"/>
    </row>
    <row r="125" spans="1:18" s="135" customFormat="1" ht="12.75" customHeight="1" x14ac:dyDescent="0.25">
      <c r="A125" s="393">
        <v>4</v>
      </c>
      <c r="B125" s="399" t="s">
        <v>890</v>
      </c>
      <c r="C125" s="399" t="s">
        <v>1392</v>
      </c>
      <c r="D125" s="393" t="s">
        <v>77</v>
      </c>
      <c r="E125" s="436">
        <v>13.14</v>
      </c>
      <c r="F125" s="406">
        <f>H125+J125+R125</f>
        <v>32.40115697040396</v>
      </c>
      <c r="G125" s="437">
        <v>1.74</v>
      </c>
      <c r="H125" s="412">
        <f>G125*$P$8/1000</f>
        <v>3.5005668000000001</v>
      </c>
      <c r="I125" s="437">
        <v>0.69</v>
      </c>
      <c r="J125" s="412">
        <f>I125*$P$9/1000</f>
        <v>1.9482012</v>
      </c>
      <c r="K125" s="139" t="s">
        <v>109</v>
      </c>
      <c r="L125" s="139" t="s">
        <v>79</v>
      </c>
      <c r="M125" s="139">
        <v>0.71</v>
      </c>
      <c r="N125" s="299">
        <v>26.45</v>
      </c>
      <c r="O125" s="141">
        <f t="shared" si="1"/>
        <v>18.779499999999999</v>
      </c>
      <c r="P125" s="412">
        <f>E125*F125</f>
        <v>425.75120259110804</v>
      </c>
      <c r="Q125" s="412">
        <f>SUM(O125:O128)</f>
        <v>23.804038299999998</v>
      </c>
      <c r="R125" s="412">
        <f>Q125*1.02*1.05*$R$14</f>
        <v>26.952388970403959</v>
      </c>
    </row>
    <row r="126" spans="1:18" s="135" customFormat="1" ht="12.75" customHeight="1" x14ac:dyDescent="0.25">
      <c r="A126" s="394"/>
      <c r="B126" s="399"/>
      <c r="C126" s="399"/>
      <c r="D126" s="394"/>
      <c r="E126" s="436"/>
      <c r="F126" s="407"/>
      <c r="G126" s="437"/>
      <c r="H126" s="413"/>
      <c r="I126" s="437"/>
      <c r="J126" s="413"/>
      <c r="K126" s="139" t="s">
        <v>310</v>
      </c>
      <c r="L126" s="139" t="s">
        <v>63</v>
      </c>
      <c r="M126" s="139">
        <v>0.91800000000000004</v>
      </c>
      <c r="N126" s="299">
        <v>3.5</v>
      </c>
      <c r="O126" s="141">
        <f t="shared" si="1"/>
        <v>3.2130000000000001</v>
      </c>
      <c r="P126" s="413"/>
      <c r="Q126" s="413"/>
      <c r="R126" s="413"/>
    </row>
    <row r="127" spans="1:18" s="135" customFormat="1" ht="12.75" customHeight="1" x14ac:dyDescent="0.25">
      <c r="A127" s="394"/>
      <c r="B127" s="399"/>
      <c r="C127" s="399"/>
      <c r="D127" s="394"/>
      <c r="E127" s="436"/>
      <c r="F127" s="407"/>
      <c r="G127" s="437"/>
      <c r="H127" s="413"/>
      <c r="I127" s="437"/>
      <c r="J127" s="413"/>
      <c r="K127" s="139" t="s">
        <v>311</v>
      </c>
      <c r="L127" s="139" t="s">
        <v>91</v>
      </c>
      <c r="M127" s="142">
        <v>1.01E-2</v>
      </c>
      <c r="N127" s="299">
        <v>127.083</v>
      </c>
      <c r="O127" s="141">
        <f t="shared" si="1"/>
        <v>1.2835383</v>
      </c>
      <c r="P127" s="413"/>
      <c r="Q127" s="413"/>
      <c r="R127" s="413"/>
    </row>
    <row r="128" spans="1:18" s="135" customFormat="1" ht="12.75" customHeight="1" x14ac:dyDescent="0.25">
      <c r="A128" s="395"/>
      <c r="B128" s="399"/>
      <c r="C128" s="399"/>
      <c r="D128" s="395"/>
      <c r="E128" s="436"/>
      <c r="F128" s="408"/>
      <c r="G128" s="437"/>
      <c r="H128" s="414"/>
      <c r="I128" s="437"/>
      <c r="J128" s="414"/>
      <c r="K128" s="139" t="s">
        <v>891</v>
      </c>
      <c r="L128" s="139" t="s">
        <v>91</v>
      </c>
      <c r="M128" s="139">
        <v>0.44</v>
      </c>
      <c r="N128" s="299">
        <v>1.2</v>
      </c>
      <c r="O128" s="141">
        <f t="shared" si="1"/>
        <v>0.52800000000000002</v>
      </c>
      <c r="P128" s="414"/>
      <c r="Q128" s="414"/>
      <c r="R128" s="414"/>
    </row>
    <row r="129" spans="1:18" s="135" customFormat="1" ht="12.75" customHeight="1" x14ac:dyDescent="0.25">
      <c r="A129" s="456">
        <v>5</v>
      </c>
      <c r="B129" s="399" t="s">
        <v>603</v>
      </c>
      <c r="C129" s="399" t="s">
        <v>1393</v>
      </c>
      <c r="D129" s="393" t="s">
        <v>77</v>
      </c>
      <c r="E129" s="436">
        <v>4.1399999999999997</v>
      </c>
      <c r="F129" s="406">
        <f>H129+J129+R129</f>
        <v>35.663512844591999</v>
      </c>
      <c r="G129" s="437">
        <v>1.62</v>
      </c>
      <c r="H129" s="412">
        <f>G129*$P$8/1000</f>
        <v>3.2591483999999999</v>
      </c>
      <c r="I129" s="437"/>
      <c r="J129" s="412">
        <f>I129*$P$9/1000</f>
        <v>0</v>
      </c>
      <c r="K129" s="139" t="s">
        <v>393</v>
      </c>
      <c r="L129" s="139" t="s">
        <v>91</v>
      </c>
      <c r="M129" s="139">
        <v>1.02</v>
      </c>
      <c r="N129" s="299">
        <v>28.058</v>
      </c>
      <c r="O129" s="141">
        <f t="shared" si="1"/>
        <v>28.619160000000001</v>
      </c>
      <c r="P129" s="412">
        <f>E129*F129</f>
        <v>147.64694317661088</v>
      </c>
      <c r="Q129" s="412">
        <f>SUM(O129:O132)</f>
        <v>28.619160000000001</v>
      </c>
      <c r="R129" s="412">
        <f>Q129*1.02*1.05*$R$14</f>
        <v>32.404364444591998</v>
      </c>
    </row>
    <row r="130" spans="1:18" s="135" customFormat="1" ht="12.75" customHeight="1" x14ac:dyDescent="0.25">
      <c r="A130" s="456"/>
      <c r="B130" s="399"/>
      <c r="C130" s="399"/>
      <c r="D130" s="394"/>
      <c r="E130" s="436"/>
      <c r="F130" s="407"/>
      <c r="G130" s="437"/>
      <c r="H130" s="413"/>
      <c r="I130" s="437"/>
      <c r="J130" s="413"/>
      <c r="K130" s="139"/>
      <c r="L130" s="139"/>
      <c r="M130" s="140"/>
      <c r="N130" s="299"/>
      <c r="O130" s="141">
        <f t="shared" si="1"/>
        <v>0</v>
      </c>
      <c r="P130" s="413"/>
      <c r="Q130" s="413"/>
      <c r="R130" s="413"/>
    </row>
    <row r="131" spans="1:18" s="135" customFormat="1" ht="12.75" customHeight="1" x14ac:dyDescent="0.25">
      <c r="A131" s="456"/>
      <c r="B131" s="399"/>
      <c r="C131" s="399"/>
      <c r="D131" s="394"/>
      <c r="E131" s="436"/>
      <c r="F131" s="407"/>
      <c r="G131" s="437"/>
      <c r="H131" s="413"/>
      <c r="I131" s="437"/>
      <c r="J131" s="413"/>
      <c r="K131" s="139"/>
      <c r="L131" s="139"/>
      <c r="M131" s="59"/>
      <c r="N131" s="255"/>
      <c r="O131" s="141">
        <f t="shared" si="1"/>
        <v>0</v>
      </c>
      <c r="P131" s="413"/>
      <c r="Q131" s="413"/>
      <c r="R131" s="413"/>
    </row>
    <row r="132" spans="1:18" s="135" customFormat="1" ht="12.75" customHeight="1" x14ac:dyDescent="0.25">
      <c r="A132" s="456"/>
      <c r="B132" s="399"/>
      <c r="C132" s="399"/>
      <c r="D132" s="395"/>
      <c r="E132" s="436"/>
      <c r="F132" s="408"/>
      <c r="G132" s="437"/>
      <c r="H132" s="414"/>
      <c r="I132" s="437"/>
      <c r="J132" s="414"/>
      <c r="K132" s="139"/>
      <c r="L132" s="256"/>
      <c r="M132" s="139"/>
      <c r="N132" s="139"/>
      <c r="O132" s="141">
        <f t="shared" si="1"/>
        <v>0</v>
      </c>
      <c r="P132" s="414"/>
      <c r="Q132" s="414"/>
      <c r="R132" s="414"/>
    </row>
    <row r="133" spans="1:18" s="135" customFormat="1" ht="12.75" customHeight="1" x14ac:dyDescent="0.25">
      <c r="A133" s="393">
        <v>6</v>
      </c>
      <c r="B133" s="399" t="s">
        <v>604</v>
      </c>
      <c r="C133" s="399" t="s">
        <v>1394</v>
      </c>
      <c r="D133" s="428" t="s">
        <v>73</v>
      </c>
      <c r="E133" s="502">
        <v>4.2000000000000003E-2</v>
      </c>
      <c r="F133" s="406">
        <f>H133+J133+R133</f>
        <v>586.04187527960005</v>
      </c>
      <c r="G133" s="437">
        <v>6.76</v>
      </c>
      <c r="H133" s="412">
        <f>G133*$P$8/1000</f>
        <v>13.599903199999998</v>
      </c>
      <c r="I133" s="437">
        <v>1.4</v>
      </c>
      <c r="J133" s="412">
        <f>I133*$P$9/1000</f>
        <v>3.9528719999999997</v>
      </c>
      <c r="K133" s="139" t="s">
        <v>110</v>
      </c>
      <c r="L133" s="139" t="s">
        <v>73</v>
      </c>
      <c r="M133" s="139">
        <v>1</v>
      </c>
      <c r="N133" s="326">
        <v>502.08300000000003</v>
      </c>
      <c r="O133" s="141">
        <f t="shared" si="1"/>
        <v>502.08300000000003</v>
      </c>
      <c r="P133" s="412">
        <f>E133*F133</f>
        <v>24.613758761743203</v>
      </c>
      <c r="Q133" s="412">
        <f>SUM(O133:O136)</f>
        <v>502.08300000000003</v>
      </c>
      <c r="R133" s="412">
        <f>Q133*1.02*1.05*$R$14</f>
        <v>568.48910007960001</v>
      </c>
    </row>
    <row r="134" spans="1:18" s="135" customFormat="1" ht="12.75" customHeight="1" x14ac:dyDescent="0.25">
      <c r="A134" s="394"/>
      <c r="B134" s="399"/>
      <c r="C134" s="399"/>
      <c r="D134" s="428"/>
      <c r="E134" s="502"/>
      <c r="F134" s="407"/>
      <c r="G134" s="437"/>
      <c r="H134" s="413"/>
      <c r="I134" s="437"/>
      <c r="J134" s="413"/>
      <c r="K134" s="139"/>
      <c r="L134" s="139"/>
      <c r="M134" s="140"/>
      <c r="N134" s="299"/>
      <c r="O134" s="141">
        <f t="shared" si="1"/>
        <v>0</v>
      </c>
      <c r="P134" s="413"/>
      <c r="Q134" s="413"/>
      <c r="R134" s="413"/>
    </row>
    <row r="135" spans="1:18" s="135" customFormat="1" ht="12.75" customHeight="1" x14ac:dyDescent="0.25">
      <c r="A135" s="394"/>
      <c r="B135" s="399"/>
      <c r="C135" s="399"/>
      <c r="D135" s="428"/>
      <c r="E135" s="502"/>
      <c r="F135" s="407"/>
      <c r="G135" s="437"/>
      <c r="H135" s="413"/>
      <c r="I135" s="437"/>
      <c r="J135" s="413"/>
      <c r="K135" s="139"/>
      <c r="L135" s="139"/>
      <c r="M135" s="59"/>
      <c r="N135" s="255"/>
      <c r="O135" s="141">
        <f t="shared" si="1"/>
        <v>0</v>
      </c>
      <c r="P135" s="413"/>
      <c r="Q135" s="413"/>
      <c r="R135" s="413"/>
    </row>
    <row r="136" spans="1:18" s="135" customFormat="1" ht="12.75" customHeight="1" x14ac:dyDescent="0.25">
      <c r="A136" s="395"/>
      <c r="B136" s="399"/>
      <c r="C136" s="399"/>
      <c r="D136" s="428"/>
      <c r="E136" s="502"/>
      <c r="F136" s="408"/>
      <c r="G136" s="437"/>
      <c r="H136" s="414"/>
      <c r="I136" s="437"/>
      <c r="J136" s="414"/>
      <c r="K136" s="139"/>
      <c r="L136" s="256"/>
      <c r="M136" s="139"/>
      <c r="N136" s="139"/>
      <c r="O136" s="141">
        <f t="shared" si="1"/>
        <v>0</v>
      </c>
      <c r="P136" s="414"/>
      <c r="Q136" s="414"/>
      <c r="R136" s="414"/>
    </row>
    <row r="137" spans="1:18" s="135" customFormat="1" ht="12.75" customHeight="1" x14ac:dyDescent="0.25">
      <c r="A137" s="456">
        <v>7</v>
      </c>
      <c r="B137" s="399" t="s">
        <v>720</v>
      </c>
      <c r="C137" s="396" t="s">
        <v>1390</v>
      </c>
      <c r="D137" s="424" t="s">
        <v>63</v>
      </c>
      <c r="E137" s="406">
        <v>11.5</v>
      </c>
      <c r="F137" s="406">
        <f>H137+J137+R137</f>
        <v>10.891137470799999</v>
      </c>
      <c r="G137" s="437">
        <v>2.15</v>
      </c>
      <c r="H137" s="412">
        <f>G137*$P$8/1000</f>
        <v>4.3254129999999993</v>
      </c>
      <c r="I137" s="437">
        <v>3.5999999999999997E-2</v>
      </c>
      <c r="J137" s="412">
        <f>I137*$P$9/1000</f>
        <v>0.10164528</v>
      </c>
      <c r="K137" s="139" t="s">
        <v>613</v>
      </c>
      <c r="L137" s="139" t="s">
        <v>63</v>
      </c>
      <c r="M137" s="139">
        <v>1</v>
      </c>
      <c r="N137" s="59">
        <v>4.9169999999999998</v>
      </c>
      <c r="O137" s="141">
        <f t="shared" si="1"/>
        <v>4.9169999999999998</v>
      </c>
      <c r="P137" s="412">
        <f>E137*F137</f>
        <v>125.24808091419999</v>
      </c>
      <c r="Q137" s="412">
        <f>SUM(O137:O140)</f>
        <v>5.7089999999999996</v>
      </c>
      <c r="R137" s="412">
        <f>Q137*1.02*1.05*$R$14</f>
        <v>6.4640791907999997</v>
      </c>
    </row>
    <row r="138" spans="1:18" s="135" customFormat="1" ht="12.75" customHeight="1" x14ac:dyDescent="0.25">
      <c r="A138" s="456"/>
      <c r="B138" s="399"/>
      <c r="C138" s="397"/>
      <c r="D138" s="425"/>
      <c r="E138" s="407"/>
      <c r="F138" s="407"/>
      <c r="G138" s="437"/>
      <c r="H138" s="413"/>
      <c r="I138" s="437"/>
      <c r="J138" s="413"/>
      <c r="K138" s="139"/>
      <c r="L138" s="139"/>
      <c r="M138" s="139"/>
      <c r="N138" s="299"/>
      <c r="O138" s="141">
        <f t="shared" si="1"/>
        <v>0</v>
      </c>
      <c r="P138" s="413"/>
      <c r="Q138" s="413"/>
      <c r="R138" s="413"/>
    </row>
    <row r="139" spans="1:18" s="135" customFormat="1" ht="12.75" customHeight="1" x14ac:dyDescent="0.25">
      <c r="A139" s="456"/>
      <c r="B139" s="399"/>
      <c r="C139" s="397"/>
      <c r="D139" s="425"/>
      <c r="E139" s="407"/>
      <c r="F139" s="407"/>
      <c r="G139" s="437"/>
      <c r="H139" s="413"/>
      <c r="I139" s="437"/>
      <c r="J139" s="413"/>
      <c r="K139" s="139" t="s">
        <v>94</v>
      </c>
      <c r="L139" s="139" t="s">
        <v>77</v>
      </c>
      <c r="M139" s="59">
        <v>0.03</v>
      </c>
      <c r="N139" s="255">
        <v>26.4</v>
      </c>
      <c r="O139" s="141">
        <f t="shared" si="1"/>
        <v>0.79199999999999993</v>
      </c>
      <c r="P139" s="413"/>
      <c r="Q139" s="413"/>
      <c r="R139" s="413"/>
    </row>
    <row r="140" spans="1:18" s="135" customFormat="1" ht="12.75" customHeight="1" x14ac:dyDescent="0.25">
      <c r="A140" s="456"/>
      <c r="B140" s="399"/>
      <c r="C140" s="398"/>
      <c r="D140" s="426"/>
      <c r="E140" s="408"/>
      <c r="F140" s="408"/>
      <c r="G140" s="437"/>
      <c r="H140" s="414"/>
      <c r="I140" s="437"/>
      <c r="J140" s="414"/>
      <c r="K140" s="139"/>
      <c r="L140" s="139"/>
      <c r="M140" s="139"/>
      <c r="N140" s="299"/>
      <c r="O140" s="141">
        <f t="shared" si="1"/>
        <v>0</v>
      </c>
      <c r="P140" s="414"/>
      <c r="Q140" s="414"/>
      <c r="R140" s="414"/>
    </row>
    <row r="141" spans="1:18" s="135" customFormat="1" ht="12.75" customHeight="1" x14ac:dyDescent="0.25">
      <c r="A141" s="393">
        <v>8</v>
      </c>
      <c r="B141" s="399" t="s">
        <v>1388</v>
      </c>
      <c r="C141" s="396" t="s">
        <v>1389</v>
      </c>
      <c r="D141" s="424" t="s">
        <v>63</v>
      </c>
      <c r="E141" s="406">
        <v>1.5</v>
      </c>
      <c r="F141" s="406">
        <f>H141+J141+R141</f>
        <v>19.509379074487999</v>
      </c>
      <c r="G141" s="437">
        <v>6.7</v>
      </c>
      <c r="H141" s="412">
        <f>G141*$P$8/1000</f>
        <v>13.479194</v>
      </c>
      <c r="I141" s="437">
        <v>0.15</v>
      </c>
      <c r="J141" s="412">
        <f>I141*$P$9/1000</f>
        <v>0.42352200000000001</v>
      </c>
      <c r="K141" s="253" t="s">
        <v>613</v>
      </c>
      <c r="L141" s="253" t="s">
        <v>63</v>
      </c>
      <c r="M141" s="139">
        <v>0.98</v>
      </c>
      <c r="N141" s="303">
        <v>4.0830000000000002</v>
      </c>
      <c r="O141" s="141">
        <f t="shared" si="1"/>
        <v>4.0013399999999999</v>
      </c>
      <c r="P141" s="412">
        <f>E141*F141</f>
        <v>29.264068611732</v>
      </c>
      <c r="Q141" s="412">
        <f>SUM(O141:O144)</f>
        <v>4.95174</v>
      </c>
      <c r="R141" s="412">
        <f>Q141*1.02*1.05*$R$14</f>
        <v>5.6066630744879999</v>
      </c>
    </row>
    <row r="142" spans="1:18" s="135" customFormat="1" ht="12.75" customHeight="1" x14ac:dyDescent="0.25">
      <c r="A142" s="394"/>
      <c r="B142" s="399"/>
      <c r="C142" s="397"/>
      <c r="D142" s="425"/>
      <c r="E142" s="407"/>
      <c r="F142" s="407"/>
      <c r="G142" s="437"/>
      <c r="H142" s="413"/>
      <c r="I142" s="437"/>
      <c r="J142" s="413"/>
      <c r="K142" s="253"/>
      <c r="L142" s="253"/>
      <c r="M142" s="139"/>
      <c r="N142" s="303"/>
      <c r="O142" s="141">
        <f t="shared" si="1"/>
        <v>0</v>
      </c>
      <c r="P142" s="413"/>
      <c r="Q142" s="413"/>
      <c r="R142" s="413"/>
    </row>
    <row r="143" spans="1:18" s="135" customFormat="1" ht="12.75" customHeight="1" x14ac:dyDescent="0.25">
      <c r="A143" s="394"/>
      <c r="B143" s="399"/>
      <c r="C143" s="397"/>
      <c r="D143" s="425"/>
      <c r="E143" s="407"/>
      <c r="F143" s="407"/>
      <c r="G143" s="437"/>
      <c r="H143" s="413"/>
      <c r="I143" s="437"/>
      <c r="J143" s="413"/>
      <c r="K143" s="253" t="s">
        <v>94</v>
      </c>
      <c r="L143" s="253" t="s">
        <v>77</v>
      </c>
      <c r="M143" s="59">
        <v>3.5999999999999997E-2</v>
      </c>
      <c r="N143" s="254">
        <v>26.4</v>
      </c>
      <c r="O143" s="141">
        <f t="shared" si="1"/>
        <v>0.95039999999999991</v>
      </c>
      <c r="P143" s="413"/>
      <c r="Q143" s="413"/>
      <c r="R143" s="413"/>
    </row>
    <row r="144" spans="1:18" s="135" customFormat="1" ht="12.75" customHeight="1" x14ac:dyDescent="0.25">
      <c r="A144" s="395"/>
      <c r="B144" s="399"/>
      <c r="C144" s="398"/>
      <c r="D144" s="426"/>
      <c r="E144" s="408"/>
      <c r="F144" s="408"/>
      <c r="G144" s="437"/>
      <c r="H144" s="414"/>
      <c r="I144" s="437"/>
      <c r="J144" s="414"/>
      <c r="K144" s="139"/>
      <c r="L144" s="139"/>
      <c r="M144" s="139"/>
      <c r="N144" s="299"/>
      <c r="O144" s="141">
        <f t="shared" si="1"/>
        <v>0</v>
      </c>
      <c r="P144" s="414"/>
      <c r="Q144" s="414"/>
      <c r="R144" s="414"/>
    </row>
    <row r="145" spans="1:18" s="135" customFormat="1" ht="12.75" customHeight="1" x14ac:dyDescent="0.25">
      <c r="A145" s="393">
        <v>11</v>
      </c>
      <c r="B145" s="399" t="s">
        <v>755</v>
      </c>
      <c r="C145" s="399" t="s">
        <v>1681</v>
      </c>
      <c r="D145" s="428" t="s">
        <v>86</v>
      </c>
      <c r="E145" s="436">
        <v>9</v>
      </c>
      <c r="F145" s="406">
        <f>H145+J145+R145</f>
        <v>21.618408995267998</v>
      </c>
      <c r="G145" s="437">
        <v>7.14</v>
      </c>
      <c r="H145" s="412">
        <f>G145*$P$8/1000</f>
        <v>14.364394799999998</v>
      </c>
      <c r="I145" s="437">
        <v>0.115</v>
      </c>
      <c r="J145" s="412">
        <f>I145*$P$9/1000</f>
        <v>0.32470019999999999</v>
      </c>
      <c r="K145" s="139" t="s">
        <v>613</v>
      </c>
      <c r="L145" s="139" t="s">
        <v>63</v>
      </c>
      <c r="M145" s="139">
        <v>0.97</v>
      </c>
      <c r="N145" s="326">
        <v>4.9169999999999998</v>
      </c>
      <c r="O145" s="141">
        <f t="shared" si="1"/>
        <v>4.7694899999999993</v>
      </c>
      <c r="P145" s="412">
        <f>E145*F145</f>
        <v>194.56568095741198</v>
      </c>
      <c r="Q145" s="412">
        <f>SUM(O145:O148)</f>
        <v>6.1198899999999998</v>
      </c>
      <c r="R145" s="412">
        <f>Q145*1.02*1.05*$R$14</f>
        <v>6.9293139952680001</v>
      </c>
    </row>
    <row r="146" spans="1:18" s="135" customFormat="1" ht="12.75" customHeight="1" x14ac:dyDescent="0.25">
      <c r="A146" s="394"/>
      <c r="B146" s="399"/>
      <c r="C146" s="399"/>
      <c r="D146" s="428"/>
      <c r="E146" s="436"/>
      <c r="F146" s="407"/>
      <c r="G146" s="437"/>
      <c r="H146" s="413"/>
      <c r="I146" s="437"/>
      <c r="J146" s="413"/>
      <c r="K146" s="139" t="s">
        <v>168</v>
      </c>
      <c r="L146" s="139" t="s">
        <v>63</v>
      </c>
      <c r="M146" s="140">
        <v>1</v>
      </c>
      <c r="N146" s="321">
        <v>0.4</v>
      </c>
      <c r="O146" s="141">
        <f t="shared" si="1"/>
        <v>0.4</v>
      </c>
      <c r="P146" s="413"/>
      <c r="Q146" s="413"/>
      <c r="R146" s="413"/>
    </row>
    <row r="147" spans="1:18" s="135" customFormat="1" ht="12.75" customHeight="1" x14ac:dyDescent="0.25">
      <c r="A147" s="394"/>
      <c r="B147" s="399"/>
      <c r="C147" s="399"/>
      <c r="D147" s="428"/>
      <c r="E147" s="436"/>
      <c r="F147" s="407"/>
      <c r="G147" s="437"/>
      <c r="H147" s="413"/>
      <c r="I147" s="437"/>
      <c r="J147" s="413"/>
      <c r="K147" s="139" t="s">
        <v>94</v>
      </c>
      <c r="L147" s="139" t="s">
        <v>77</v>
      </c>
      <c r="M147" s="59">
        <v>3.5999999999999997E-2</v>
      </c>
      <c r="N147" s="255">
        <v>26.4</v>
      </c>
      <c r="O147" s="141">
        <f t="shared" si="1"/>
        <v>0.95039999999999991</v>
      </c>
      <c r="P147" s="413"/>
      <c r="Q147" s="413"/>
      <c r="R147" s="413"/>
    </row>
    <row r="148" spans="1:18" s="135" customFormat="1" ht="12.75" customHeight="1" x14ac:dyDescent="0.25">
      <c r="A148" s="395"/>
      <c r="B148" s="399"/>
      <c r="C148" s="399"/>
      <c r="D148" s="428"/>
      <c r="E148" s="436"/>
      <c r="F148" s="408"/>
      <c r="G148" s="437"/>
      <c r="H148" s="414"/>
      <c r="I148" s="437"/>
      <c r="J148" s="414"/>
      <c r="K148" s="139"/>
      <c r="L148" s="256"/>
      <c r="M148" s="139"/>
      <c r="N148" s="139"/>
      <c r="O148" s="141">
        <f t="shared" si="1"/>
        <v>0</v>
      </c>
      <c r="P148" s="414"/>
      <c r="Q148" s="414"/>
      <c r="R148" s="414"/>
    </row>
    <row r="149" spans="1:18" s="135" customFormat="1" ht="12.75" customHeight="1" x14ac:dyDescent="0.25">
      <c r="A149" s="456">
        <v>9</v>
      </c>
      <c r="B149" s="399" t="s">
        <v>719</v>
      </c>
      <c r="C149" s="399" t="s">
        <v>656</v>
      </c>
      <c r="D149" s="428" t="s">
        <v>78</v>
      </c>
      <c r="E149" s="406">
        <v>5.8</v>
      </c>
      <c r="F149" s="406">
        <f>H149+J149+R149</f>
        <v>22.795939879999999</v>
      </c>
      <c r="G149" s="437">
        <v>1.1499999999999999</v>
      </c>
      <c r="H149" s="412">
        <f>G149*$P$8/1000</f>
        <v>2.313593</v>
      </c>
      <c r="I149" s="427">
        <v>3.5999999999999997E-2</v>
      </c>
      <c r="J149" s="412">
        <f>I149*$P$9/1000</f>
        <v>0.10164528</v>
      </c>
      <c r="K149" s="139" t="s">
        <v>294</v>
      </c>
      <c r="L149" s="139" t="s">
        <v>78</v>
      </c>
      <c r="M149" s="139">
        <v>1</v>
      </c>
      <c r="N149" s="299">
        <v>18</v>
      </c>
      <c r="O149" s="141">
        <f t="shared" si="1"/>
        <v>18</v>
      </c>
      <c r="P149" s="412">
        <f>E149*F149</f>
        <v>132.216451304</v>
      </c>
      <c r="Q149" s="412">
        <f>SUM(O149:O152)</f>
        <v>18</v>
      </c>
      <c r="R149" s="412">
        <f>Q149*1.02*1.05*$R$14</f>
        <v>20.380701599999998</v>
      </c>
    </row>
    <row r="150" spans="1:18" s="135" customFormat="1" ht="12.75" customHeight="1" x14ac:dyDescent="0.25">
      <c r="A150" s="456"/>
      <c r="B150" s="399"/>
      <c r="C150" s="399"/>
      <c r="D150" s="428"/>
      <c r="E150" s="407"/>
      <c r="F150" s="407"/>
      <c r="G150" s="437"/>
      <c r="H150" s="413"/>
      <c r="I150" s="427"/>
      <c r="J150" s="413"/>
      <c r="K150" s="139"/>
      <c r="L150" s="139"/>
      <c r="M150" s="139"/>
      <c r="N150" s="299"/>
      <c r="O150" s="141">
        <f t="shared" si="1"/>
        <v>0</v>
      </c>
      <c r="P150" s="413"/>
      <c r="Q150" s="413"/>
      <c r="R150" s="413"/>
    </row>
    <row r="151" spans="1:18" s="135" customFormat="1" ht="12.75" customHeight="1" x14ac:dyDescent="0.25">
      <c r="A151" s="456"/>
      <c r="B151" s="399"/>
      <c r="C151" s="399"/>
      <c r="D151" s="428"/>
      <c r="E151" s="407"/>
      <c r="F151" s="407"/>
      <c r="G151" s="437"/>
      <c r="H151" s="413"/>
      <c r="I151" s="427"/>
      <c r="J151" s="413"/>
      <c r="K151" s="139"/>
      <c r="L151" s="139"/>
      <c r="M151" s="59"/>
      <c r="N151" s="255"/>
      <c r="O151" s="141">
        <f t="shared" si="1"/>
        <v>0</v>
      </c>
      <c r="P151" s="413"/>
      <c r="Q151" s="413"/>
      <c r="R151" s="413"/>
    </row>
    <row r="152" spans="1:18" s="135" customFormat="1" ht="12.75" customHeight="1" x14ac:dyDescent="0.25">
      <c r="A152" s="456"/>
      <c r="B152" s="399"/>
      <c r="C152" s="399"/>
      <c r="D152" s="428"/>
      <c r="E152" s="408"/>
      <c r="F152" s="408"/>
      <c r="G152" s="437"/>
      <c r="H152" s="414"/>
      <c r="I152" s="427"/>
      <c r="J152" s="414"/>
      <c r="K152" s="139"/>
      <c r="L152" s="139"/>
      <c r="M152" s="139"/>
      <c r="N152" s="299"/>
      <c r="O152" s="141">
        <f t="shared" si="1"/>
        <v>0</v>
      </c>
      <c r="P152" s="414"/>
      <c r="Q152" s="414"/>
      <c r="R152" s="414"/>
    </row>
    <row r="153" spans="1:18" s="135" customFormat="1" ht="12.75" customHeight="1" x14ac:dyDescent="0.25">
      <c r="A153" s="428"/>
      <c r="B153" s="399"/>
      <c r="C153" s="539" t="s">
        <v>1791</v>
      </c>
      <c r="D153" s="428"/>
      <c r="E153" s="436"/>
      <c r="F153" s="406">
        <f>H153+J153+R153</f>
        <v>0</v>
      </c>
      <c r="G153" s="437"/>
      <c r="H153" s="412">
        <f>G153*$P$8/1000</f>
        <v>0</v>
      </c>
      <c r="I153" s="437"/>
      <c r="J153" s="412">
        <f>I153*$P$9/1000</f>
        <v>0</v>
      </c>
      <c r="K153" s="139"/>
      <c r="L153" s="139"/>
      <c r="M153" s="139"/>
      <c r="N153" s="303"/>
      <c r="O153" s="141">
        <f t="shared" si="1"/>
        <v>0</v>
      </c>
      <c r="P153" s="412">
        <f>E153*F153</f>
        <v>0</v>
      </c>
      <c r="Q153" s="412">
        <f>SUM(O153:O156)</f>
        <v>0</v>
      </c>
      <c r="R153" s="412">
        <f>Q153*1.02*1.05*$R$14</f>
        <v>0</v>
      </c>
    </row>
    <row r="154" spans="1:18" s="135" customFormat="1" ht="12.75" customHeight="1" x14ac:dyDescent="0.25">
      <c r="A154" s="428"/>
      <c r="B154" s="399"/>
      <c r="C154" s="540"/>
      <c r="D154" s="428"/>
      <c r="E154" s="436"/>
      <c r="F154" s="407"/>
      <c r="G154" s="437"/>
      <c r="H154" s="413"/>
      <c r="I154" s="437"/>
      <c r="J154" s="413"/>
      <c r="K154" s="139"/>
      <c r="L154" s="139"/>
      <c r="M154" s="140"/>
      <c r="N154" s="299"/>
      <c r="O154" s="141">
        <f t="shared" si="1"/>
        <v>0</v>
      </c>
      <c r="P154" s="413"/>
      <c r="Q154" s="413"/>
      <c r="R154" s="413"/>
    </row>
    <row r="155" spans="1:18" s="135" customFormat="1" ht="12.75" customHeight="1" x14ac:dyDescent="0.25">
      <c r="A155" s="428"/>
      <c r="B155" s="399"/>
      <c r="C155" s="540"/>
      <c r="D155" s="428"/>
      <c r="E155" s="436"/>
      <c r="F155" s="407"/>
      <c r="G155" s="437"/>
      <c r="H155" s="413"/>
      <c r="I155" s="437"/>
      <c r="J155" s="413"/>
      <c r="K155" s="139"/>
      <c r="L155" s="139"/>
      <c r="M155" s="59"/>
      <c r="N155" s="255"/>
      <c r="O155" s="141">
        <f t="shared" si="1"/>
        <v>0</v>
      </c>
      <c r="P155" s="413"/>
      <c r="Q155" s="413"/>
      <c r="R155" s="413"/>
    </row>
    <row r="156" spans="1:18" s="135" customFormat="1" ht="12.75" customHeight="1" x14ac:dyDescent="0.25">
      <c r="A156" s="428"/>
      <c r="B156" s="399"/>
      <c r="C156" s="541"/>
      <c r="D156" s="428"/>
      <c r="E156" s="436"/>
      <c r="F156" s="408"/>
      <c r="G156" s="437"/>
      <c r="H156" s="414"/>
      <c r="I156" s="437"/>
      <c r="J156" s="414"/>
      <c r="K156" s="139"/>
      <c r="L156" s="256"/>
      <c r="M156" s="139"/>
      <c r="N156" s="139"/>
      <c r="O156" s="141">
        <f t="shared" si="1"/>
        <v>0</v>
      </c>
      <c r="P156" s="414"/>
      <c r="Q156" s="414"/>
      <c r="R156" s="414"/>
    </row>
    <row r="157" spans="1:18" s="135" customFormat="1" ht="12.75" customHeight="1" x14ac:dyDescent="0.25">
      <c r="A157" s="456">
        <v>1</v>
      </c>
      <c r="B157" s="396" t="s">
        <v>90</v>
      </c>
      <c r="C157" s="396" t="s">
        <v>639</v>
      </c>
      <c r="D157" s="393" t="s">
        <v>77</v>
      </c>
      <c r="E157" s="406">
        <v>4.3499999999999996</v>
      </c>
      <c r="F157" s="436">
        <f>H157+J157+R157</f>
        <v>2.2130019999999999</v>
      </c>
      <c r="G157" s="427">
        <v>1.1000000000000001</v>
      </c>
      <c r="H157" s="419">
        <f>G157*$P$8/1000</f>
        <v>2.2130019999999999</v>
      </c>
      <c r="I157" s="447"/>
      <c r="J157" s="419">
        <f>I157*$P$9/1000</f>
        <v>0</v>
      </c>
      <c r="K157" s="180"/>
      <c r="L157" s="138"/>
      <c r="M157" s="59"/>
      <c r="N157" s="301"/>
      <c r="O157" s="141">
        <f t="shared" si="1"/>
        <v>0</v>
      </c>
      <c r="P157" s="412">
        <f>E157*F157</f>
        <v>9.6265586999999986</v>
      </c>
      <c r="Q157" s="412">
        <f>SUM(O157:O160)</f>
        <v>0</v>
      </c>
      <c r="R157" s="412">
        <f>Q157*1.02*1.05*$R$14</f>
        <v>0</v>
      </c>
    </row>
    <row r="158" spans="1:18" s="135" customFormat="1" ht="12.75" customHeight="1" x14ac:dyDescent="0.25">
      <c r="A158" s="456"/>
      <c r="B158" s="397"/>
      <c r="C158" s="397"/>
      <c r="D158" s="394"/>
      <c r="E158" s="407"/>
      <c r="F158" s="436"/>
      <c r="G158" s="427"/>
      <c r="H158" s="419"/>
      <c r="I158" s="448"/>
      <c r="J158" s="419"/>
      <c r="K158" s="138"/>
      <c r="L158" s="138"/>
      <c r="M158" s="138"/>
      <c r="N158" s="302"/>
      <c r="O158" s="141">
        <f t="shared" si="1"/>
        <v>0</v>
      </c>
      <c r="P158" s="413"/>
      <c r="Q158" s="413"/>
      <c r="R158" s="413"/>
    </row>
    <row r="159" spans="1:18" s="135" customFormat="1" ht="12.75" customHeight="1" x14ac:dyDescent="0.25">
      <c r="A159" s="456"/>
      <c r="B159" s="397"/>
      <c r="C159" s="397"/>
      <c r="D159" s="394"/>
      <c r="E159" s="407"/>
      <c r="F159" s="436"/>
      <c r="G159" s="427"/>
      <c r="H159" s="419"/>
      <c r="I159" s="448"/>
      <c r="J159" s="419"/>
      <c r="K159" s="59"/>
      <c r="L159" s="138"/>
      <c r="M159" s="59"/>
      <c r="N159" s="301"/>
      <c r="O159" s="141">
        <f t="shared" si="1"/>
        <v>0</v>
      </c>
      <c r="P159" s="413"/>
      <c r="Q159" s="413"/>
      <c r="R159" s="413"/>
    </row>
    <row r="160" spans="1:18" s="135" customFormat="1" ht="12.75" customHeight="1" x14ac:dyDescent="0.25">
      <c r="A160" s="456"/>
      <c r="B160" s="398"/>
      <c r="C160" s="398"/>
      <c r="D160" s="395"/>
      <c r="E160" s="408"/>
      <c r="F160" s="436"/>
      <c r="G160" s="427"/>
      <c r="H160" s="419"/>
      <c r="I160" s="449"/>
      <c r="J160" s="419"/>
      <c r="K160" s="59"/>
      <c r="L160" s="138"/>
      <c r="M160" s="59"/>
      <c r="N160" s="301"/>
      <c r="O160" s="141">
        <f t="shared" si="1"/>
        <v>0</v>
      </c>
      <c r="P160" s="414"/>
      <c r="Q160" s="414"/>
      <c r="R160" s="414"/>
    </row>
    <row r="161" spans="1:18" s="135" customFormat="1" ht="12.75" customHeight="1" x14ac:dyDescent="0.25">
      <c r="A161" s="393">
        <v>2</v>
      </c>
      <c r="B161" s="396" t="s">
        <v>107</v>
      </c>
      <c r="C161" s="396" t="s">
        <v>368</v>
      </c>
      <c r="D161" s="393" t="s">
        <v>73</v>
      </c>
      <c r="E161" s="436">
        <v>7.83</v>
      </c>
      <c r="F161" s="436">
        <f>H161+J161+R161</f>
        <v>3.3257418000000003</v>
      </c>
      <c r="G161" s="427">
        <v>0.39</v>
      </c>
      <c r="H161" s="419">
        <f>G161*$P$8/1000</f>
        <v>0.78460979999999991</v>
      </c>
      <c r="I161" s="501">
        <v>0.9</v>
      </c>
      <c r="J161" s="419">
        <f>I161*$P$9/1000</f>
        <v>2.5411320000000002</v>
      </c>
      <c r="K161" s="139"/>
      <c r="L161" s="139"/>
      <c r="M161" s="139"/>
      <c r="N161" s="300"/>
      <c r="O161" s="141">
        <f t="shared" si="1"/>
        <v>0</v>
      </c>
      <c r="P161" s="412">
        <f>E161*F161</f>
        <v>26.040558294000004</v>
      </c>
      <c r="Q161" s="412">
        <f>SUM(O161:O164)</f>
        <v>0</v>
      </c>
      <c r="R161" s="412">
        <f>Q161*1.02*1.05*$R$14</f>
        <v>0</v>
      </c>
    </row>
    <row r="162" spans="1:18" s="135" customFormat="1" ht="12.75" customHeight="1" x14ac:dyDescent="0.25">
      <c r="A162" s="394"/>
      <c r="B162" s="397"/>
      <c r="C162" s="397"/>
      <c r="D162" s="394"/>
      <c r="E162" s="436"/>
      <c r="F162" s="436"/>
      <c r="G162" s="427"/>
      <c r="H162" s="419"/>
      <c r="I162" s="501"/>
      <c r="J162" s="419"/>
      <c r="K162" s="139"/>
      <c r="L162" s="139"/>
      <c r="M162" s="139"/>
      <c r="N162" s="299"/>
      <c r="O162" s="141">
        <f t="shared" si="1"/>
        <v>0</v>
      </c>
      <c r="P162" s="413"/>
      <c r="Q162" s="413"/>
      <c r="R162" s="413"/>
    </row>
    <row r="163" spans="1:18" s="135" customFormat="1" ht="12.75" customHeight="1" x14ac:dyDescent="0.25">
      <c r="A163" s="394"/>
      <c r="B163" s="397"/>
      <c r="C163" s="397"/>
      <c r="D163" s="394"/>
      <c r="E163" s="436"/>
      <c r="F163" s="436"/>
      <c r="G163" s="427"/>
      <c r="H163" s="419"/>
      <c r="I163" s="501"/>
      <c r="J163" s="419"/>
      <c r="K163" s="139"/>
      <c r="L163" s="139"/>
      <c r="M163" s="139"/>
      <c r="N163" s="299"/>
      <c r="O163" s="141">
        <f t="shared" si="1"/>
        <v>0</v>
      </c>
      <c r="P163" s="413"/>
      <c r="Q163" s="413"/>
      <c r="R163" s="413"/>
    </row>
    <row r="164" spans="1:18" s="135" customFormat="1" ht="12.75" customHeight="1" x14ac:dyDescent="0.25">
      <c r="A164" s="395"/>
      <c r="B164" s="398"/>
      <c r="C164" s="398"/>
      <c r="D164" s="395"/>
      <c r="E164" s="436"/>
      <c r="F164" s="436"/>
      <c r="G164" s="427"/>
      <c r="H164" s="419"/>
      <c r="I164" s="501"/>
      <c r="J164" s="419"/>
      <c r="K164" s="139"/>
      <c r="L164" s="139"/>
      <c r="M164" s="139"/>
      <c r="N164" s="299"/>
      <c r="O164" s="141">
        <f t="shared" si="1"/>
        <v>0</v>
      </c>
      <c r="P164" s="414"/>
      <c r="Q164" s="414"/>
      <c r="R164" s="414"/>
    </row>
    <row r="165" spans="1:18" s="135" customFormat="1" ht="12.75" customHeight="1" x14ac:dyDescent="0.25">
      <c r="A165" s="456">
        <v>3</v>
      </c>
      <c r="B165" s="396" t="s">
        <v>601</v>
      </c>
      <c r="C165" s="396" t="s">
        <v>887</v>
      </c>
      <c r="D165" s="393" t="s">
        <v>77</v>
      </c>
      <c r="E165" s="406">
        <v>1.44</v>
      </c>
      <c r="F165" s="436">
        <f>H165+J165+R165</f>
        <v>8.5022117313039995</v>
      </c>
      <c r="G165" s="427">
        <v>0.11</v>
      </c>
      <c r="H165" s="419">
        <f>G165*$P$8/1000</f>
        <v>0.2213002</v>
      </c>
      <c r="I165" s="427">
        <v>0.76</v>
      </c>
      <c r="J165" s="419">
        <f>I165*$P$9/1000</f>
        <v>2.1458447999999999</v>
      </c>
      <c r="K165" s="139" t="s">
        <v>95</v>
      </c>
      <c r="L165" s="139" t="s">
        <v>79</v>
      </c>
      <c r="M165" s="139">
        <v>7.0000000000000007E-2</v>
      </c>
      <c r="N165" s="299">
        <v>0.15</v>
      </c>
      <c r="O165" s="141">
        <f t="shared" si="1"/>
        <v>1.0500000000000001E-2</v>
      </c>
      <c r="P165" s="412">
        <f>E165*F165</f>
        <v>12.243184893077759</v>
      </c>
      <c r="Q165" s="412">
        <f>SUM(O165:O168)</f>
        <v>5.4184200000000002</v>
      </c>
      <c r="R165" s="412">
        <f>Q165*1.02*1.05*$R$14</f>
        <v>6.1350667313039997</v>
      </c>
    </row>
    <row r="166" spans="1:18" s="135" customFormat="1" ht="12.75" customHeight="1" x14ac:dyDescent="0.25">
      <c r="A166" s="456"/>
      <c r="B166" s="397"/>
      <c r="C166" s="397"/>
      <c r="D166" s="394"/>
      <c r="E166" s="407"/>
      <c r="F166" s="436"/>
      <c r="G166" s="427"/>
      <c r="H166" s="419"/>
      <c r="I166" s="427"/>
      <c r="J166" s="419"/>
      <c r="K166" s="139" t="s">
        <v>602</v>
      </c>
      <c r="L166" s="139" t="s">
        <v>79</v>
      </c>
      <c r="M166" s="139">
        <v>1.26</v>
      </c>
      <c r="N166" s="321">
        <v>4.2919999999999998</v>
      </c>
      <c r="O166" s="141">
        <f t="shared" si="1"/>
        <v>5.4079199999999998</v>
      </c>
      <c r="P166" s="413"/>
      <c r="Q166" s="413"/>
      <c r="R166" s="413"/>
    </row>
    <row r="167" spans="1:18" s="135" customFormat="1" ht="12.75" customHeight="1" x14ac:dyDescent="0.25">
      <c r="A167" s="456"/>
      <c r="B167" s="397"/>
      <c r="C167" s="397"/>
      <c r="D167" s="394"/>
      <c r="E167" s="407"/>
      <c r="F167" s="436"/>
      <c r="G167" s="427"/>
      <c r="H167" s="419"/>
      <c r="I167" s="427"/>
      <c r="J167" s="419"/>
      <c r="K167" s="139"/>
      <c r="L167" s="139"/>
      <c r="M167" s="139"/>
      <c r="N167" s="299"/>
      <c r="O167" s="141">
        <f t="shared" si="1"/>
        <v>0</v>
      </c>
      <c r="P167" s="413"/>
      <c r="Q167" s="413"/>
      <c r="R167" s="413"/>
    </row>
    <row r="168" spans="1:18" s="135" customFormat="1" ht="12.75" customHeight="1" x14ac:dyDescent="0.25">
      <c r="A168" s="456"/>
      <c r="B168" s="398"/>
      <c r="C168" s="398"/>
      <c r="D168" s="395"/>
      <c r="E168" s="408"/>
      <c r="F168" s="436"/>
      <c r="G168" s="427"/>
      <c r="H168" s="419"/>
      <c r="I168" s="427"/>
      <c r="J168" s="419"/>
      <c r="K168" s="139"/>
      <c r="L168" s="139"/>
      <c r="M168" s="139"/>
      <c r="N168" s="299"/>
      <c r="O168" s="141">
        <f t="shared" si="1"/>
        <v>0</v>
      </c>
      <c r="P168" s="414"/>
      <c r="Q168" s="414"/>
      <c r="R168" s="414"/>
    </row>
    <row r="169" spans="1:18" s="135" customFormat="1" ht="12.75" customHeight="1" x14ac:dyDescent="0.25">
      <c r="A169" s="393">
        <v>4</v>
      </c>
      <c r="B169" s="399" t="s">
        <v>890</v>
      </c>
      <c r="C169" s="399" t="s">
        <v>1392</v>
      </c>
      <c r="D169" s="393" t="s">
        <v>77</v>
      </c>
      <c r="E169" s="436">
        <v>12.5</v>
      </c>
      <c r="F169" s="406">
        <f>H169+J169+R169</f>
        <v>32.40115697040396</v>
      </c>
      <c r="G169" s="437">
        <v>1.74</v>
      </c>
      <c r="H169" s="412">
        <f>G169*$P$8/1000</f>
        <v>3.5005668000000001</v>
      </c>
      <c r="I169" s="437">
        <v>0.69</v>
      </c>
      <c r="J169" s="412">
        <f>I169*$P$9/1000</f>
        <v>1.9482012</v>
      </c>
      <c r="K169" s="139" t="s">
        <v>109</v>
      </c>
      <c r="L169" s="139" t="s">
        <v>79</v>
      </c>
      <c r="M169" s="139">
        <v>0.71</v>
      </c>
      <c r="N169" s="321">
        <v>26.45</v>
      </c>
      <c r="O169" s="141">
        <f t="shared" si="1"/>
        <v>18.779499999999999</v>
      </c>
      <c r="P169" s="412">
        <f>E169*F169</f>
        <v>405.01446213004948</v>
      </c>
      <c r="Q169" s="412">
        <f>SUM(O169:O172)</f>
        <v>23.804038299999998</v>
      </c>
      <c r="R169" s="412">
        <f>Q169*1.02*1.05*$R$14</f>
        <v>26.952388970403959</v>
      </c>
    </row>
    <row r="170" spans="1:18" s="135" customFormat="1" ht="12.75" customHeight="1" x14ac:dyDescent="0.25">
      <c r="A170" s="394"/>
      <c r="B170" s="399"/>
      <c r="C170" s="399"/>
      <c r="D170" s="394"/>
      <c r="E170" s="436"/>
      <c r="F170" s="407"/>
      <c r="G170" s="437"/>
      <c r="H170" s="413"/>
      <c r="I170" s="437"/>
      <c r="J170" s="413"/>
      <c r="K170" s="139" t="s">
        <v>310</v>
      </c>
      <c r="L170" s="139" t="s">
        <v>63</v>
      </c>
      <c r="M170" s="139">
        <v>0.91800000000000004</v>
      </c>
      <c r="N170" s="299">
        <v>3.5</v>
      </c>
      <c r="O170" s="141">
        <f t="shared" si="1"/>
        <v>3.2130000000000001</v>
      </c>
      <c r="P170" s="413"/>
      <c r="Q170" s="413"/>
      <c r="R170" s="413"/>
    </row>
    <row r="171" spans="1:18" s="135" customFormat="1" ht="12.75" customHeight="1" x14ac:dyDescent="0.25">
      <c r="A171" s="394"/>
      <c r="B171" s="399"/>
      <c r="C171" s="399"/>
      <c r="D171" s="394"/>
      <c r="E171" s="436"/>
      <c r="F171" s="407"/>
      <c r="G171" s="437"/>
      <c r="H171" s="413"/>
      <c r="I171" s="437"/>
      <c r="J171" s="413"/>
      <c r="K171" s="139" t="s">
        <v>311</v>
      </c>
      <c r="L171" s="139" t="s">
        <v>91</v>
      </c>
      <c r="M171" s="142">
        <v>1.01E-2</v>
      </c>
      <c r="N171" s="321">
        <v>127.083</v>
      </c>
      <c r="O171" s="141">
        <f t="shared" si="1"/>
        <v>1.2835383</v>
      </c>
      <c r="P171" s="413"/>
      <c r="Q171" s="413"/>
      <c r="R171" s="413"/>
    </row>
    <row r="172" spans="1:18" s="135" customFormat="1" ht="12.75" customHeight="1" x14ac:dyDescent="0.25">
      <c r="A172" s="395"/>
      <c r="B172" s="399"/>
      <c r="C172" s="399"/>
      <c r="D172" s="395"/>
      <c r="E172" s="436"/>
      <c r="F172" s="408"/>
      <c r="G172" s="437"/>
      <c r="H172" s="414"/>
      <c r="I172" s="437"/>
      <c r="J172" s="414"/>
      <c r="K172" s="139" t="s">
        <v>891</v>
      </c>
      <c r="L172" s="139" t="s">
        <v>91</v>
      </c>
      <c r="M172" s="139">
        <v>0.44</v>
      </c>
      <c r="N172" s="299">
        <v>1.2</v>
      </c>
      <c r="O172" s="141">
        <f t="shared" si="1"/>
        <v>0.52800000000000002</v>
      </c>
      <c r="P172" s="414"/>
      <c r="Q172" s="414"/>
      <c r="R172" s="414"/>
    </row>
    <row r="173" spans="1:18" s="135" customFormat="1" ht="12.75" customHeight="1" x14ac:dyDescent="0.25">
      <c r="A173" s="456">
        <v>5</v>
      </c>
      <c r="B173" s="399" t="s">
        <v>603</v>
      </c>
      <c r="C173" s="399" t="s">
        <v>1393</v>
      </c>
      <c r="D173" s="393" t="s">
        <v>77</v>
      </c>
      <c r="E173" s="436">
        <v>2.72</v>
      </c>
      <c r="F173" s="406">
        <f>H173+J173+R173</f>
        <v>35.663512844591999</v>
      </c>
      <c r="G173" s="437">
        <v>1.62</v>
      </c>
      <c r="H173" s="412">
        <f>G173*$P$8/1000</f>
        <v>3.2591483999999999</v>
      </c>
      <c r="I173" s="437"/>
      <c r="J173" s="412">
        <f>I173*$P$9/1000</f>
        <v>0</v>
      </c>
      <c r="K173" s="139" t="s">
        <v>393</v>
      </c>
      <c r="L173" s="139" t="s">
        <v>91</v>
      </c>
      <c r="M173" s="139">
        <v>1.02</v>
      </c>
      <c r="N173" s="321">
        <v>28.058</v>
      </c>
      <c r="O173" s="141">
        <f t="shared" si="1"/>
        <v>28.619160000000001</v>
      </c>
      <c r="P173" s="412">
        <f>E173*F173</f>
        <v>97.004754937290244</v>
      </c>
      <c r="Q173" s="412">
        <f>SUM(O173:O176)</f>
        <v>28.619160000000001</v>
      </c>
      <c r="R173" s="412">
        <f>Q173*1.02*1.05*$R$14</f>
        <v>32.404364444591998</v>
      </c>
    </row>
    <row r="174" spans="1:18" s="135" customFormat="1" ht="12.75" customHeight="1" x14ac:dyDescent="0.25">
      <c r="A174" s="456"/>
      <c r="B174" s="399"/>
      <c r="C174" s="399"/>
      <c r="D174" s="394"/>
      <c r="E174" s="436"/>
      <c r="F174" s="407"/>
      <c r="G174" s="437"/>
      <c r="H174" s="413"/>
      <c r="I174" s="437"/>
      <c r="J174" s="413"/>
      <c r="K174" s="139"/>
      <c r="L174" s="139"/>
      <c r="M174" s="140"/>
      <c r="N174" s="299"/>
      <c r="O174" s="141">
        <f t="shared" ref="O174:O237" si="2">M174*N174</f>
        <v>0</v>
      </c>
      <c r="P174" s="413"/>
      <c r="Q174" s="413"/>
      <c r="R174" s="413"/>
    </row>
    <row r="175" spans="1:18" s="135" customFormat="1" ht="12.75" customHeight="1" x14ac:dyDescent="0.25">
      <c r="A175" s="456"/>
      <c r="B175" s="399"/>
      <c r="C175" s="399"/>
      <c r="D175" s="394"/>
      <c r="E175" s="436"/>
      <c r="F175" s="407"/>
      <c r="G175" s="437"/>
      <c r="H175" s="413"/>
      <c r="I175" s="437"/>
      <c r="J175" s="413"/>
      <c r="K175" s="139"/>
      <c r="L175" s="139"/>
      <c r="M175" s="59"/>
      <c r="N175" s="255"/>
      <c r="O175" s="141">
        <f t="shared" si="2"/>
        <v>0</v>
      </c>
      <c r="P175" s="413"/>
      <c r="Q175" s="413"/>
      <c r="R175" s="413"/>
    </row>
    <row r="176" spans="1:18" s="135" customFormat="1" ht="12.75" customHeight="1" x14ac:dyDescent="0.25">
      <c r="A176" s="456"/>
      <c r="B176" s="399"/>
      <c r="C176" s="399"/>
      <c r="D176" s="395"/>
      <c r="E176" s="436"/>
      <c r="F176" s="408"/>
      <c r="G176" s="437"/>
      <c r="H176" s="414"/>
      <c r="I176" s="437"/>
      <c r="J176" s="414"/>
      <c r="K176" s="139"/>
      <c r="L176" s="256"/>
      <c r="M176" s="139"/>
      <c r="N176" s="139"/>
      <c r="O176" s="141">
        <f t="shared" si="2"/>
        <v>0</v>
      </c>
      <c r="P176" s="414"/>
      <c r="Q176" s="414"/>
      <c r="R176" s="414"/>
    </row>
    <row r="177" spans="1:18" s="135" customFormat="1" ht="12.75" customHeight="1" x14ac:dyDescent="0.25">
      <c r="A177" s="393">
        <v>6</v>
      </c>
      <c r="B177" s="399" t="s">
        <v>604</v>
      </c>
      <c r="C177" s="399" t="s">
        <v>1394</v>
      </c>
      <c r="D177" s="428" t="s">
        <v>73</v>
      </c>
      <c r="E177" s="502">
        <v>3.2000000000000001E-2</v>
      </c>
      <c r="F177" s="406">
        <f>H177+J177+R177</f>
        <v>586.04187527960005</v>
      </c>
      <c r="G177" s="437">
        <v>6.76</v>
      </c>
      <c r="H177" s="412">
        <f>G177*$P$8/1000</f>
        <v>13.599903199999998</v>
      </c>
      <c r="I177" s="437">
        <v>1.4</v>
      </c>
      <c r="J177" s="412">
        <f>I177*$P$9/1000</f>
        <v>3.9528719999999997</v>
      </c>
      <c r="K177" s="139" t="s">
        <v>110</v>
      </c>
      <c r="L177" s="139" t="s">
        <v>73</v>
      </c>
      <c r="M177" s="139">
        <v>1</v>
      </c>
      <c r="N177" s="303">
        <v>502.08300000000003</v>
      </c>
      <c r="O177" s="141">
        <f t="shared" si="2"/>
        <v>502.08300000000003</v>
      </c>
      <c r="P177" s="412">
        <f>E177*F177</f>
        <v>18.753340008947202</v>
      </c>
      <c r="Q177" s="412">
        <f>SUM(O177:O180)</f>
        <v>502.08300000000003</v>
      </c>
      <c r="R177" s="412">
        <f>Q177*1.02*1.05*$R$14</f>
        <v>568.48910007960001</v>
      </c>
    </row>
    <row r="178" spans="1:18" s="135" customFormat="1" ht="12.75" customHeight="1" x14ac:dyDescent="0.25">
      <c r="A178" s="394"/>
      <c r="B178" s="399"/>
      <c r="C178" s="399"/>
      <c r="D178" s="428"/>
      <c r="E178" s="502"/>
      <c r="F178" s="407"/>
      <c r="G178" s="437"/>
      <c r="H178" s="413"/>
      <c r="I178" s="437"/>
      <c r="J178" s="413"/>
      <c r="K178" s="139"/>
      <c r="L178" s="139"/>
      <c r="M178" s="140"/>
      <c r="N178" s="299"/>
      <c r="O178" s="141">
        <f t="shared" si="2"/>
        <v>0</v>
      </c>
      <c r="P178" s="413"/>
      <c r="Q178" s="413"/>
      <c r="R178" s="413"/>
    </row>
    <row r="179" spans="1:18" s="135" customFormat="1" ht="12.75" customHeight="1" x14ac:dyDescent="0.25">
      <c r="A179" s="394"/>
      <c r="B179" s="399"/>
      <c r="C179" s="399"/>
      <c r="D179" s="428"/>
      <c r="E179" s="502"/>
      <c r="F179" s="407"/>
      <c r="G179" s="437"/>
      <c r="H179" s="413"/>
      <c r="I179" s="437"/>
      <c r="J179" s="413"/>
      <c r="K179" s="139"/>
      <c r="L179" s="139"/>
      <c r="M179" s="59"/>
      <c r="N179" s="255"/>
      <c r="O179" s="141">
        <f t="shared" si="2"/>
        <v>0</v>
      </c>
      <c r="P179" s="413"/>
      <c r="Q179" s="413"/>
      <c r="R179" s="413"/>
    </row>
    <row r="180" spans="1:18" s="135" customFormat="1" ht="12.75" customHeight="1" x14ac:dyDescent="0.25">
      <c r="A180" s="395"/>
      <c r="B180" s="399"/>
      <c r="C180" s="399"/>
      <c r="D180" s="428"/>
      <c r="E180" s="502"/>
      <c r="F180" s="408"/>
      <c r="G180" s="437"/>
      <c r="H180" s="414"/>
      <c r="I180" s="437"/>
      <c r="J180" s="414"/>
      <c r="K180" s="139"/>
      <c r="L180" s="256"/>
      <c r="M180" s="139"/>
      <c r="N180" s="139"/>
      <c r="O180" s="141">
        <f t="shared" si="2"/>
        <v>0</v>
      </c>
      <c r="P180" s="414"/>
      <c r="Q180" s="414"/>
      <c r="R180" s="414"/>
    </row>
    <row r="181" spans="1:18" s="135" customFormat="1" ht="12.75" customHeight="1" x14ac:dyDescent="0.25">
      <c r="A181" s="456">
        <v>7</v>
      </c>
      <c r="B181" s="399" t="s">
        <v>720</v>
      </c>
      <c r="C181" s="396" t="s">
        <v>1390</v>
      </c>
      <c r="D181" s="424" t="s">
        <v>63</v>
      </c>
      <c r="E181" s="406">
        <v>6.9</v>
      </c>
      <c r="F181" s="406">
        <f>H181+J181+R181</f>
        <v>10.891137470799999</v>
      </c>
      <c r="G181" s="437">
        <v>2.15</v>
      </c>
      <c r="H181" s="412">
        <f>G181*$P$8/1000</f>
        <v>4.3254129999999993</v>
      </c>
      <c r="I181" s="437">
        <v>3.5999999999999997E-2</v>
      </c>
      <c r="J181" s="412">
        <f>I181*$P$9/1000</f>
        <v>0.10164528</v>
      </c>
      <c r="K181" s="139" t="s">
        <v>613</v>
      </c>
      <c r="L181" s="139" t="s">
        <v>63</v>
      </c>
      <c r="M181" s="139">
        <v>1</v>
      </c>
      <c r="N181" s="59">
        <v>4.9169999999999998</v>
      </c>
      <c r="O181" s="141">
        <f t="shared" si="2"/>
        <v>4.9169999999999998</v>
      </c>
      <c r="P181" s="412">
        <f>E181*F181</f>
        <v>75.148848548519993</v>
      </c>
      <c r="Q181" s="412">
        <f>SUM(O181:O184)</f>
        <v>5.7089999999999996</v>
      </c>
      <c r="R181" s="412">
        <f>Q181*1.02*1.05*$R$14</f>
        <v>6.4640791907999997</v>
      </c>
    </row>
    <row r="182" spans="1:18" s="135" customFormat="1" ht="12.75" customHeight="1" x14ac:dyDescent="0.25">
      <c r="A182" s="456"/>
      <c r="B182" s="399"/>
      <c r="C182" s="397"/>
      <c r="D182" s="425"/>
      <c r="E182" s="407"/>
      <c r="F182" s="407"/>
      <c r="G182" s="437"/>
      <c r="H182" s="413"/>
      <c r="I182" s="437"/>
      <c r="J182" s="413"/>
      <c r="K182" s="139"/>
      <c r="L182" s="139"/>
      <c r="M182" s="139"/>
      <c r="N182" s="299"/>
      <c r="O182" s="141">
        <f t="shared" si="2"/>
        <v>0</v>
      </c>
      <c r="P182" s="413"/>
      <c r="Q182" s="413"/>
      <c r="R182" s="413"/>
    </row>
    <row r="183" spans="1:18" s="135" customFormat="1" ht="12.75" customHeight="1" x14ac:dyDescent="0.25">
      <c r="A183" s="456"/>
      <c r="B183" s="399"/>
      <c r="C183" s="397"/>
      <c r="D183" s="425"/>
      <c r="E183" s="407"/>
      <c r="F183" s="407"/>
      <c r="G183" s="437"/>
      <c r="H183" s="413"/>
      <c r="I183" s="437"/>
      <c r="J183" s="413"/>
      <c r="K183" s="139" t="s">
        <v>94</v>
      </c>
      <c r="L183" s="139" t="s">
        <v>77</v>
      </c>
      <c r="M183" s="59">
        <v>0.03</v>
      </c>
      <c r="N183" s="255">
        <v>26.4</v>
      </c>
      <c r="O183" s="141">
        <f t="shared" si="2"/>
        <v>0.79199999999999993</v>
      </c>
      <c r="P183" s="413"/>
      <c r="Q183" s="413"/>
      <c r="R183" s="413"/>
    </row>
    <row r="184" spans="1:18" s="135" customFormat="1" ht="12.75" customHeight="1" x14ac:dyDescent="0.25">
      <c r="A184" s="456"/>
      <c r="B184" s="399"/>
      <c r="C184" s="398"/>
      <c r="D184" s="426"/>
      <c r="E184" s="408"/>
      <c r="F184" s="408"/>
      <c r="G184" s="437"/>
      <c r="H184" s="414"/>
      <c r="I184" s="437"/>
      <c r="J184" s="414"/>
      <c r="K184" s="139"/>
      <c r="L184" s="139"/>
      <c r="M184" s="139"/>
      <c r="N184" s="299"/>
      <c r="O184" s="141">
        <f t="shared" si="2"/>
        <v>0</v>
      </c>
      <c r="P184" s="414"/>
      <c r="Q184" s="414"/>
      <c r="R184" s="414"/>
    </row>
    <row r="185" spans="1:18" s="135" customFormat="1" ht="12.75" customHeight="1" x14ac:dyDescent="0.25">
      <c r="A185" s="393">
        <v>8</v>
      </c>
      <c r="B185" s="399" t="s">
        <v>1388</v>
      </c>
      <c r="C185" s="396" t="s">
        <v>1389</v>
      </c>
      <c r="D185" s="424" t="s">
        <v>63</v>
      </c>
      <c r="E185" s="406">
        <v>1.8</v>
      </c>
      <c r="F185" s="406">
        <f>H185+J185+R185</f>
        <v>19.509379074487999</v>
      </c>
      <c r="G185" s="437">
        <v>6.7</v>
      </c>
      <c r="H185" s="412">
        <f>G185*$P$8/1000</f>
        <v>13.479194</v>
      </c>
      <c r="I185" s="437">
        <v>0.15</v>
      </c>
      <c r="J185" s="412">
        <f>I185*$P$9/1000</f>
        <v>0.42352200000000001</v>
      </c>
      <c r="K185" s="253" t="s">
        <v>613</v>
      </c>
      <c r="L185" s="253" t="s">
        <v>63</v>
      </c>
      <c r="M185" s="139">
        <v>0.98</v>
      </c>
      <c r="N185" s="303">
        <v>4.0830000000000002</v>
      </c>
      <c r="O185" s="141">
        <f t="shared" si="2"/>
        <v>4.0013399999999999</v>
      </c>
      <c r="P185" s="412">
        <f>E185*F185</f>
        <v>35.116882334078397</v>
      </c>
      <c r="Q185" s="412">
        <f>SUM(O185:O188)</f>
        <v>4.95174</v>
      </c>
      <c r="R185" s="412">
        <f>Q185*1.02*1.05*$R$14</f>
        <v>5.6066630744879999</v>
      </c>
    </row>
    <row r="186" spans="1:18" s="135" customFormat="1" ht="12.75" customHeight="1" x14ac:dyDescent="0.25">
      <c r="A186" s="394"/>
      <c r="B186" s="399"/>
      <c r="C186" s="397"/>
      <c r="D186" s="425"/>
      <c r="E186" s="407"/>
      <c r="F186" s="407"/>
      <c r="G186" s="437"/>
      <c r="H186" s="413"/>
      <c r="I186" s="437"/>
      <c r="J186" s="413"/>
      <c r="K186" s="253"/>
      <c r="L186" s="253"/>
      <c r="M186" s="139"/>
      <c r="N186" s="303"/>
      <c r="O186" s="141">
        <f t="shared" si="2"/>
        <v>0</v>
      </c>
      <c r="P186" s="413"/>
      <c r="Q186" s="413"/>
      <c r="R186" s="413"/>
    </row>
    <row r="187" spans="1:18" s="135" customFormat="1" ht="12.75" customHeight="1" x14ac:dyDescent="0.25">
      <c r="A187" s="394"/>
      <c r="B187" s="399"/>
      <c r="C187" s="397"/>
      <c r="D187" s="425"/>
      <c r="E187" s="407"/>
      <c r="F187" s="407"/>
      <c r="G187" s="437"/>
      <c r="H187" s="413"/>
      <c r="I187" s="437"/>
      <c r="J187" s="413"/>
      <c r="K187" s="253" t="s">
        <v>94</v>
      </c>
      <c r="L187" s="253" t="s">
        <v>77</v>
      </c>
      <c r="M187" s="59">
        <v>3.5999999999999997E-2</v>
      </c>
      <c r="N187" s="254">
        <v>26.4</v>
      </c>
      <c r="O187" s="141">
        <f t="shared" si="2"/>
        <v>0.95039999999999991</v>
      </c>
      <c r="P187" s="413"/>
      <c r="Q187" s="413"/>
      <c r="R187" s="413"/>
    </row>
    <row r="188" spans="1:18" s="135" customFormat="1" ht="12.75" customHeight="1" x14ac:dyDescent="0.25">
      <c r="A188" s="395"/>
      <c r="B188" s="399"/>
      <c r="C188" s="398"/>
      <c r="D188" s="426"/>
      <c r="E188" s="408"/>
      <c r="F188" s="408"/>
      <c r="G188" s="437"/>
      <c r="H188" s="414"/>
      <c r="I188" s="437"/>
      <c r="J188" s="414"/>
      <c r="K188" s="139"/>
      <c r="L188" s="139"/>
      <c r="M188" s="139"/>
      <c r="N188" s="299"/>
      <c r="O188" s="141">
        <f t="shared" si="2"/>
        <v>0</v>
      </c>
      <c r="P188" s="414"/>
      <c r="Q188" s="414"/>
      <c r="R188" s="414"/>
    </row>
    <row r="189" spans="1:18" s="135" customFormat="1" ht="12.75" customHeight="1" x14ac:dyDescent="0.25">
      <c r="A189" s="393">
        <v>11</v>
      </c>
      <c r="B189" s="399" t="s">
        <v>755</v>
      </c>
      <c r="C189" s="399" t="s">
        <v>1681</v>
      </c>
      <c r="D189" s="428" t="s">
        <v>86</v>
      </c>
      <c r="E189" s="436">
        <v>10.3</v>
      </c>
      <c r="F189" s="406">
        <f>H189+J189+R189</f>
        <v>21.618408995267998</v>
      </c>
      <c r="G189" s="437">
        <v>7.14</v>
      </c>
      <c r="H189" s="412">
        <f>G189*$P$8/1000</f>
        <v>14.364394799999998</v>
      </c>
      <c r="I189" s="437">
        <v>0.115</v>
      </c>
      <c r="J189" s="412">
        <f>I189*$P$9/1000</f>
        <v>0.32470019999999999</v>
      </c>
      <c r="K189" s="139" t="s">
        <v>613</v>
      </c>
      <c r="L189" s="139" t="s">
        <v>63</v>
      </c>
      <c r="M189" s="139">
        <v>0.97</v>
      </c>
      <c r="N189" s="326">
        <v>4.9169999999999998</v>
      </c>
      <c r="O189" s="141">
        <f t="shared" si="2"/>
        <v>4.7694899999999993</v>
      </c>
      <c r="P189" s="412">
        <f>E189*F189</f>
        <v>222.66961265126039</v>
      </c>
      <c r="Q189" s="412">
        <f>SUM(O189:O192)</f>
        <v>6.1198899999999998</v>
      </c>
      <c r="R189" s="412">
        <f>Q189*1.02*1.05*$R$14</f>
        <v>6.9293139952680001</v>
      </c>
    </row>
    <row r="190" spans="1:18" s="135" customFormat="1" ht="12.75" customHeight="1" x14ac:dyDescent="0.25">
      <c r="A190" s="394"/>
      <c r="B190" s="399"/>
      <c r="C190" s="399"/>
      <c r="D190" s="428"/>
      <c r="E190" s="436"/>
      <c r="F190" s="407"/>
      <c r="G190" s="437"/>
      <c r="H190" s="413"/>
      <c r="I190" s="437"/>
      <c r="J190" s="413"/>
      <c r="K190" s="139" t="s">
        <v>168</v>
      </c>
      <c r="L190" s="139" t="s">
        <v>63</v>
      </c>
      <c r="M190" s="140">
        <v>1</v>
      </c>
      <c r="N190" s="321">
        <v>0.4</v>
      </c>
      <c r="O190" s="141">
        <f t="shared" si="2"/>
        <v>0.4</v>
      </c>
      <c r="P190" s="413"/>
      <c r="Q190" s="413"/>
      <c r="R190" s="413"/>
    </row>
    <row r="191" spans="1:18" s="135" customFormat="1" ht="12.75" customHeight="1" x14ac:dyDescent="0.25">
      <c r="A191" s="394"/>
      <c r="B191" s="399"/>
      <c r="C191" s="399"/>
      <c r="D191" s="428"/>
      <c r="E191" s="436"/>
      <c r="F191" s="407"/>
      <c r="G191" s="437"/>
      <c r="H191" s="413"/>
      <c r="I191" s="437"/>
      <c r="J191" s="413"/>
      <c r="K191" s="139" t="s">
        <v>94</v>
      </c>
      <c r="L191" s="139" t="s">
        <v>77</v>
      </c>
      <c r="M191" s="59">
        <v>3.5999999999999997E-2</v>
      </c>
      <c r="N191" s="255">
        <v>26.4</v>
      </c>
      <c r="O191" s="141">
        <f t="shared" si="2"/>
        <v>0.95039999999999991</v>
      </c>
      <c r="P191" s="413"/>
      <c r="Q191" s="413"/>
      <c r="R191" s="413"/>
    </row>
    <row r="192" spans="1:18" s="135" customFormat="1" ht="12.75" customHeight="1" x14ac:dyDescent="0.25">
      <c r="A192" s="395"/>
      <c r="B192" s="399"/>
      <c r="C192" s="399"/>
      <c r="D192" s="428"/>
      <c r="E192" s="436"/>
      <c r="F192" s="408"/>
      <c r="G192" s="437"/>
      <c r="H192" s="414"/>
      <c r="I192" s="437"/>
      <c r="J192" s="414"/>
      <c r="K192" s="139"/>
      <c r="L192" s="256"/>
      <c r="M192" s="139"/>
      <c r="N192" s="139"/>
      <c r="O192" s="141">
        <f t="shared" si="2"/>
        <v>0</v>
      </c>
      <c r="P192" s="414"/>
      <c r="Q192" s="414"/>
      <c r="R192" s="414"/>
    </row>
    <row r="193" spans="1:18" s="135" customFormat="1" ht="12.75" customHeight="1" x14ac:dyDescent="0.25">
      <c r="A193" s="456">
        <v>9</v>
      </c>
      <c r="B193" s="399" t="s">
        <v>719</v>
      </c>
      <c r="C193" s="399" t="s">
        <v>656</v>
      </c>
      <c r="D193" s="428" t="s">
        <v>78</v>
      </c>
      <c r="E193" s="406">
        <v>14</v>
      </c>
      <c r="F193" s="406">
        <f>H193+J193+R193</f>
        <v>22.795939879999999</v>
      </c>
      <c r="G193" s="437">
        <v>1.1499999999999999</v>
      </c>
      <c r="H193" s="412">
        <f>G193*$P$8/1000</f>
        <v>2.313593</v>
      </c>
      <c r="I193" s="427">
        <v>3.5999999999999997E-2</v>
      </c>
      <c r="J193" s="412">
        <f>I193*$P$9/1000</f>
        <v>0.10164528</v>
      </c>
      <c r="K193" s="139" t="s">
        <v>294</v>
      </c>
      <c r="L193" s="139" t="s">
        <v>78</v>
      </c>
      <c r="M193" s="139">
        <v>1</v>
      </c>
      <c r="N193" s="299">
        <v>18</v>
      </c>
      <c r="O193" s="141">
        <f t="shared" si="2"/>
        <v>18</v>
      </c>
      <c r="P193" s="412">
        <f>E193*F193</f>
        <v>319.14315832</v>
      </c>
      <c r="Q193" s="412">
        <f>SUM(O193:O196)</f>
        <v>18</v>
      </c>
      <c r="R193" s="412">
        <f>Q193*1.02*1.05*$R$14</f>
        <v>20.380701599999998</v>
      </c>
    </row>
    <row r="194" spans="1:18" s="135" customFormat="1" ht="12.75" customHeight="1" x14ac:dyDescent="0.25">
      <c r="A194" s="456"/>
      <c r="B194" s="399"/>
      <c r="C194" s="399"/>
      <c r="D194" s="428"/>
      <c r="E194" s="407"/>
      <c r="F194" s="407"/>
      <c r="G194" s="437"/>
      <c r="H194" s="413"/>
      <c r="I194" s="427"/>
      <c r="J194" s="413"/>
      <c r="K194" s="139"/>
      <c r="L194" s="139"/>
      <c r="M194" s="139"/>
      <c r="N194" s="299"/>
      <c r="O194" s="141">
        <f t="shared" si="2"/>
        <v>0</v>
      </c>
      <c r="P194" s="413"/>
      <c r="Q194" s="413"/>
      <c r="R194" s="413"/>
    </row>
    <row r="195" spans="1:18" s="135" customFormat="1" ht="12.75" customHeight="1" x14ac:dyDescent="0.25">
      <c r="A195" s="456"/>
      <c r="B195" s="399"/>
      <c r="C195" s="399"/>
      <c r="D195" s="428"/>
      <c r="E195" s="407"/>
      <c r="F195" s="407"/>
      <c r="G195" s="437"/>
      <c r="H195" s="413"/>
      <c r="I195" s="427"/>
      <c r="J195" s="413"/>
      <c r="K195" s="139"/>
      <c r="L195" s="139"/>
      <c r="M195" s="59"/>
      <c r="N195" s="255"/>
      <c r="O195" s="141">
        <f t="shared" si="2"/>
        <v>0</v>
      </c>
      <c r="P195" s="413"/>
      <c r="Q195" s="413"/>
      <c r="R195" s="413"/>
    </row>
    <row r="196" spans="1:18" s="135" customFormat="1" ht="12.75" customHeight="1" x14ac:dyDescent="0.25">
      <c r="A196" s="456"/>
      <c r="B196" s="399"/>
      <c r="C196" s="399"/>
      <c r="D196" s="428"/>
      <c r="E196" s="408"/>
      <c r="F196" s="408"/>
      <c r="G196" s="437"/>
      <c r="H196" s="414"/>
      <c r="I196" s="427"/>
      <c r="J196" s="414"/>
      <c r="K196" s="139"/>
      <c r="L196" s="139"/>
      <c r="M196" s="139"/>
      <c r="N196" s="299"/>
      <c r="O196" s="141">
        <f t="shared" si="2"/>
        <v>0</v>
      </c>
      <c r="P196" s="414"/>
      <c r="Q196" s="414"/>
      <c r="R196" s="414"/>
    </row>
    <row r="197" spans="1:18" s="135" customFormat="1" ht="12.75" customHeight="1" x14ac:dyDescent="0.25">
      <c r="A197" s="428"/>
      <c r="B197" s="399"/>
      <c r="C197" s="539" t="s">
        <v>1792</v>
      </c>
      <c r="D197" s="428"/>
      <c r="E197" s="436"/>
      <c r="F197" s="406">
        <f>H197+J197+R197</f>
        <v>0</v>
      </c>
      <c r="G197" s="437"/>
      <c r="H197" s="412">
        <f>G197*$P$8/1000</f>
        <v>0</v>
      </c>
      <c r="I197" s="437"/>
      <c r="J197" s="412">
        <f>I197*$P$9/1000</f>
        <v>0</v>
      </c>
      <c r="K197" s="139"/>
      <c r="L197" s="139"/>
      <c r="M197" s="139"/>
      <c r="N197" s="303"/>
      <c r="O197" s="141">
        <f t="shared" si="2"/>
        <v>0</v>
      </c>
      <c r="P197" s="412">
        <f>E197*F197</f>
        <v>0</v>
      </c>
      <c r="Q197" s="412">
        <f>SUM(O197:O200)</f>
        <v>0</v>
      </c>
      <c r="R197" s="412">
        <f>Q197*1.02*1.05*$R$14</f>
        <v>0</v>
      </c>
    </row>
    <row r="198" spans="1:18" s="135" customFormat="1" ht="12.75" customHeight="1" x14ac:dyDescent="0.25">
      <c r="A198" s="428"/>
      <c r="B198" s="399"/>
      <c r="C198" s="540"/>
      <c r="D198" s="428"/>
      <c r="E198" s="436"/>
      <c r="F198" s="407"/>
      <c r="G198" s="437"/>
      <c r="H198" s="413"/>
      <c r="I198" s="437"/>
      <c r="J198" s="413"/>
      <c r="K198" s="139"/>
      <c r="L198" s="139"/>
      <c r="M198" s="140"/>
      <c r="N198" s="299"/>
      <c r="O198" s="141">
        <f t="shared" si="2"/>
        <v>0</v>
      </c>
      <c r="P198" s="413"/>
      <c r="Q198" s="413"/>
      <c r="R198" s="413"/>
    </row>
    <row r="199" spans="1:18" s="135" customFormat="1" ht="12.75" customHeight="1" x14ac:dyDescent="0.25">
      <c r="A199" s="428"/>
      <c r="B199" s="399"/>
      <c r="C199" s="540"/>
      <c r="D199" s="428"/>
      <c r="E199" s="436"/>
      <c r="F199" s="407"/>
      <c r="G199" s="437"/>
      <c r="H199" s="413"/>
      <c r="I199" s="437"/>
      <c r="J199" s="413"/>
      <c r="K199" s="139"/>
      <c r="L199" s="139"/>
      <c r="M199" s="59"/>
      <c r="N199" s="255"/>
      <c r="O199" s="141">
        <f t="shared" si="2"/>
        <v>0</v>
      </c>
      <c r="P199" s="413"/>
      <c r="Q199" s="413"/>
      <c r="R199" s="413"/>
    </row>
    <row r="200" spans="1:18" s="135" customFormat="1" ht="12.75" customHeight="1" x14ac:dyDescent="0.25">
      <c r="A200" s="428"/>
      <c r="B200" s="399"/>
      <c r="C200" s="541"/>
      <c r="D200" s="428"/>
      <c r="E200" s="436"/>
      <c r="F200" s="408"/>
      <c r="G200" s="437"/>
      <c r="H200" s="414"/>
      <c r="I200" s="437"/>
      <c r="J200" s="414"/>
      <c r="K200" s="139"/>
      <c r="L200" s="256"/>
      <c r="M200" s="139"/>
      <c r="N200" s="139"/>
      <c r="O200" s="141">
        <f t="shared" si="2"/>
        <v>0</v>
      </c>
      <c r="P200" s="414"/>
      <c r="Q200" s="414"/>
      <c r="R200" s="414"/>
    </row>
    <row r="201" spans="1:18" s="135" customFormat="1" ht="12.75" customHeight="1" x14ac:dyDescent="0.25">
      <c r="A201" s="456">
        <v>1</v>
      </c>
      <c r="B201" s="396" t="s">
        <v>90</v>
      </c>
      <c r="C201" s="396" t="s">
        <v>639</v>
      </c>
      <c r="D201" s="393" t="s">
        <v>77</v>
      </c>
      <c r="E201" s="403">
        <v>2.65</v>
      </c>
      <c r="F201" s="436">
        <f>H201+J201+R201</f>
        <v>2.2130019999999999</v>
      </c>
      <c r="G201" s="427">
        <v>1.1000000000000001</v>
      </c>
      <c r="H201" s="419">
        <f>G201*$P$8/1000</f>
        <v>2.2130019999999999</v>
      </c>
      <c r="I201" s="447"/>
      <c r="J201" s="419">
        <f>I201*$P$9/1000</f>
        <v>0</v>
      </c>
      <c r="K201" s="180"/>
      <c r="L201" s="138"/>
      <c r="M201" s="59"/>
      <c r="N201" s="301"/>
      <c r="O201" s="141">
        <f t="shared" si="2"/>
        <v>0</v>
      </c>
      <c r="P201" s="412">
        <f>E201*F201</f>
        <v>5.8644552999999995</v>
      </c>
      <c r="Q201" s="412">
        <f>SUM(O201:O204)</f>
        <v>0</v>
      </c>
      <c r="R201" s="412">
        <f>Q201*1.02*1.05*$R$14</f>
        <v>0</v>
      </c>
    </row>
    <row r="202" spans="1:18" s="135" customFormat="1" ht="12.75" customHeight="1" x14ac:dyDescent="0.25">
      <c r="A202" s="456"/>
      <c r="B202" s="397"/>
      <c r="C202" s="397"/>
      <c r="D202" s="394"/>
      <c r="E202" s="404"/>
      <c r="F202" s="436"/>
      <c r="G202" s="427"/>
      <c r="H202" s="419"/>
      <c r="I202" s="448"/>
      <c r="J202" s="419"/>
      <c r="K202" s="138"/>
      <c r="L202" s="138"/>
      <c r="M202" s="138"/>
      <c r="N202" s="302"/>
      <c r="O202" s="141">
        <f t="shared" si="2"/>
        <v>0</v>
      </c>
      <c r="P202" s="413"/>
      <c r="Q202" s="413"/>
      <c r="R202" s="413"/>
    </row>
    <row r="203" spans="1:18" s="135" customFormat="1" ht="12.75" customHeight="1" x14ac:dyDescent="0.25">
      <c r="A203" s="456"/>
      <c r="B203" s="397"/>
      <c r="C203" s="397"/>
      <c r="D203" s="394"/>
      <c r="E203" s="404"/>
      <c r="F203" s="436"/>
      <c r="G203" s="427"/>
      <c r="H203" s="419"/>
      <c r="I203" s="448"/>
      <c r="J203" s="419"/>
      <c r="K203" s="59"/>
      <c r="L203" s="138"/>
      <c r="M203" s="59"/>
      <c r="N203" s="301"/>
      <c r="O203" s="141">
        <f t="shared" si="2"/>
        <v>0</v>
      </c>
      <c r="P203" s="413"/>
      <c r="Q203" s="413"/>
      <c r="R203" s="413"/>
    </row>
    <row r="204" spans="1:18" s="135" customFormat="1" ht="12.75" customHeight="1" x14ac:dyDescent="0.25">
      <c r="A204" s="456"/>
      <c r="B204" s="398"/>
      <c r="C204" s="398"/>
      <c r="D204" s="395"/>
      <c r="E204" s="405"/>
      <c r="F204" s="436"/>
      <c r="G204" s="427"/>
      <c r="H204" s="419"/>
      <c r="I204" s="449"/>
      <c r="J204" s="419"/>
      <c r="K204" s="59"/>
      <c r="L204" s="138"/>
      <c r="M204" s="59"/>
      <c r="N204" s="301"/>
      <c r="O204" s="141">
        <f t="shared" si="2"/>
        <v>0</v>
      </c>
      <c r="P204" s="414"/>
      <c r="Q204" s="414"/>
      <c r="R204" s="414"/>
    </row>
    <row r="205" spans="1:18" s="135" customFormat="1" ht="12.75" customHeight="1" x14ac:dyDescent="0.25">
      <c r="A205" s="393">
        <v>2</v>
      </c>
      <c r="B205" s="396" t="s">
        <v>107</v>
      </c>
      <c r="C205" s="396" t="s">
        <v>368</v>
      </c>
      <c r="D205" s="393" t="s">
        <v>73</v>
      </c>
      <c r="E205" s="436">
        <v>4.95</v>
      </c>
      <c r="F205" s="436">
        <f>H205+J205+R205</f>
        <v>3.3257418000000003</v>
      </c>
      <c r="G205" s="427">
        <v>0.39</v>
      </c>
      <c r="H205" s="419">
        <f>G205*$P$8/1000</f>
        <v>0.78460979999999991</v>
      </c>
      <c r="I205" s="501">
        <v>0.9</v>
      </c>
      <c r="J205" s="419">
        <f>I205*$P$9/1000</f>
        <v>2.5411320000000002</v>
      </c>
      <c r="K205" s="139"/>
      <c r="L205" s="139"/>
      <c r="M205" s="139"/>
      <c r="N205" s="300"/>
      <c r="O205" s="141">
        <f t="shared" si="2"/>
        <v>0</v>
      </c>
      <c r="P205" s="412">
        <f>E205*F205</f>
        <v>16.462421910000003</v>
      </c>
      <c r="Q205" s="412">
        <f>SUM(O205:O208)</f>
        <v>0</v>
      </c>
      <c r="R205" s="412">
        <f>Q205*1.02*1.05*$R$14</f>
        <v>0</v>
      </c>
    </row>
    <row r="206" spans="1:18" s="135" customFormat="1" ht="12.75" customHeight="1" x14ac:dyDescent="0.25">
      <c r="A206" s="394"/>
      <c r="B206" s="397"/>
      <c r="C206" s="397"/>
      <c r="D206" s="394"/>
      <c r="E206" s="436"/>
      <c r="F206" s="436"/>
      <c r="G206" s="427"/>
      <c r="H206" s="419"/>
      <c r="I206" s="501"/>
      <c r="J206" s="419"/>
      <c r="K206" s="139"/>
      <c r="L206" s="139"/>
      <c r="M206" s="139"/>
      <c r="N206" s="299"/>
      <c r="O206" s="141">
        <f t="shared" si="2"/>
        <v>0</v>
      </c>
      <c r="P206" s="413"/>
      <c r="Q206" s="413"/>
      <c r="R206" s="413"/>
    </row>
    <row r="207" spans="1:18" s="135" customFormat="1" ht="12.75" customHeight="1" x14ac:dyDescent="0.25">
      <c r="A207" s="394"/>
      <c r="B207" s="397"/>
      <c r="C207" s="397"/>
      <c r="D207" s="394"/>
      <c r="E207" s="436"/>
      <c r="F207" s="436"/>
      <c r="G207" s="427"/>
      <c r="H207" s="419"/>
      <c r="I207" s="501"/>
      <c r="J207" s="419"/>
      <c r="K207" s="139"/>
      <c r="L207" s="139"/>
      <c r="M207" s="139"/>
      <c r="N207" s="299"/>
      <c r="O207" s="141">
        <f t="shared" si="2"/>
        <v>0</v>
      </c>
      <c r="P207" s="413"/>
      <c r="Q207" s="413"/>
      <c r="R207" s="413"/>
    </row>
    <row r="208" spans="1:18" s="135" customFormat="1" ht="12.75" customHeight="1" x14ac:dyDescent="0.25">
      <c r="A208" s="395"/>
      <c r="B208" s="398"/>
      <c r="C208" s="398"/>
      <c r="D208" s="395"/>
      <c r="E208" s="436"/>
      <c r="F208" s="436"/>
      <c r="G208" s="427"/>
      <c r="H208" s="419"/>
      <c r="I208" s="501"/>
      <c r="J208" s="419"/>
      <c r="K208" s="139"/>
      <c r="L208" s="139"/>
      <c r="M208" s="139"/>
      <c r="N208" s="299"/>
      <c r="O208" s="141">
        <f t="shared" si="2"/>
        <v>0</v>
      </c>
      <c r="P208" s="414"/>
      <c r="Q208" s="414"/>
      <c r="R208" s="414"/>
    </row>
    <row r="209" spans="1:18" s="135" customFormat="1" ht="12.75" customHeight="1" x14ac:dyDescent="0.25">
      <c r="A209" s="456">
        <v>3</v>
      </c>
      <c r="B209" s="396" t="s">
        <v>601</v>
      </c>
      <c r="C209" s="396" t="s">
        <v>887</v>
      </c>
      <c r="D209" s="393" t="s">
        <v>77</v>
      </c>
      <c r="E209" s="406">
        <v>0.6</v>
      </c>
      <c r="F209" s="436">
        <f>H209+J209+R209</f>
        <v>8.5022117313039995</v>
      </c>
      <c r="G209" s="427">
        <v>0.11</v>
      </c>
      <c r="H209" s="419">
        <f>G209*$P$8/1000</f>
        <v>0.2213002</v>
      </c>
      <c r="I209" s="427">
        <v>0.76</v>
      </c>
      <c r="J209" s="419">
        <f>I209*$P$9/1000</f>
        <v>2.1458447999999999</v>
      </c>
      <c r="K209" s="139" t="s">
        <v>95</v>
      </c>
      <c r="L209" s="139" t="s">
        <v>79</v>
      </c>
      <c r="M209" s="139">
        <v>7.0000000000000007E-2</v>
      </c>
      <c r="N209" s="299">
        <v>0.15</v>
      </c>
      <c r="O209" s="141">
        <f t="shared" si="2"/>
        <v>1.0500000000000001E-2</v>
      </c>
      <c r="P209" s="412">
        <f>E209*F209</f>
        <v>5.1013270387823999</v>
      </c>
      <c r="Q209" s="412">
        <f>SUM(O209:O212)</f>
        <v>5.4184200000000002</v>
      </c>
      <c r="R209" s="412">
        <f>Q209*1.02*1.05*$R$14</f>
        <v>6.1350667313039997</v>
      </c>
    </row>
    <row r="210" spans="1:18" s="135" customFormat="1" ht="12.75" customHeight="1" x14ac:dyDescent="0.25">
      <c r="A210" s="456"/>
      <c r="B210" s="397"/>
      <c r="C210" s="397"/>
      <c r="D210" s="394"/>
      <c r="E210" s="407"/>
      <c r="F210" s="436"/>
      <c r="G210" s="427"/>
      <c r="H210" s="419"/>
      <c r="I210" s="427"/>
      <c r="J210" s="419"/>
      <c r="K210" s="139" t="s">
        <v>602</v>
      </c>
      <c r="L210" s="139" t="s">
        <v>79</v>
      </c>
      <c r="M210" s="139">
        <v>1.26</v>
      </c>
      <c r="N210" s="321">
        <v>4.2919999999999998</v>
      </c>
      <c r="O210" s="141">
        <f t="shared" si="2"/>
        <v>5.4079199999999998</v>
      </c>
      <c r="P210" s="413"/>
      <c r="Q210" s="413"/>
      <c r="R210" s="413"/>
    </row>
    <row r="211" spans="1:18" s="135" customFormat="1" ht="12.75" customHeight="1" x14ac:dyDescent="0.25">
      <c r="A211" s="456"/>
      <c r="B211" s="397"/>
      <c r="C211" s="397"/>
      <c r="D211" s="394"/>
      <c r="E211" s="407"/>
      <c r="F211" s="436"/>
      <c r="G211" s="427"/>
      <c r="H211" s="419"/>
      <c r="I211" s="427"/>
      <c r="J211" s="419"/>
      <c r="K211" s="139"/>
      <c r="L211" s="139"/>
      <c r="M211" s="139"/>
      <c r="N211" s="299"/>
      <c r="O211" s="141">
        <f t="shared" si="2"/>
        <v>0</v>
      </c>
      <c r="P211" s="413"/>
      <c r="Q211" s="413"/>
      <c r="R211" s="413"/>
    </row>
    <row r="212" spans="1:18" s="135" customFormat="1" ht="12.75" customHeight="1" x14ac:dyDescent="0.25">
      <c r="A212" s="456"/>
      <c r="B212" s="398"/>
      <c r="C212" s="398"/>
      <c r="D212" s="395"/>
      <c r="E212" s="408"/>
      <c r="F212" s="436"/>
      <c r="G212" s="427"/>
      <c r="H212" s="419"/>
      <c r="I212" s="427"/>
      <c r="J212" s="419"/>
      <c r="K212" s="139"/>
      <c r="L212" s="139"/>
      <c r="M212" s="139"/>
      <c r="N212" s="299"/>
      <c r="O212" s="141">
        <f t="shared" si="2"/>
        <v>0</v>
      </c>
      <c r="P212" s="414"/>
      <c r="Q212" s="414"/>
      <c r="R212" s="414"/>
    </row>
    <row r="213" spans="1:18" s="135" customFormat="1" ht="12.75" customHeight="1" x14ac:dyDescent="0.25">
      <c r="A213" s="393">
        <v>4</v>
      </c>
      <c r="B213" s="399" t="s">
        <v>890</v>
      </c>
      <c r="C213" s="399" t="s">
        <v>1392</v>
      </c>
      <c r="D213" s="393" t="s">
        <v>77</v>
      </c>
      <c r="E213" s="436">
        <v>5.9</v>
      </c>
      <c r="F213" s="406">
        <f>H213+J213+R213</f>
        <v>32.40115697040396</v>
      </c>
      <c r="G213" s="437">
        <v>1.74</v>
      </c>
      <c r="H213" s="412">
        <f>G213*$P$8/1000</f>
        <v>3.5005668000000001</v>
      </c>
      <c r="I213" s="437">
        <v>0.69</v>
      </c>
      <c r="J213" s="412">
        <f>I213*$P$9/1000</f>
        <v>1.9482012</v>
      </c>
      <c r="K213" s="139" t="s">
        <v>109</v>
      </c>
      <c r="L213" s="139" t="s">
        <v>79</v>
      </c>
      <c r="M213" s="139">
        <v>0.71</v>
      </c>
      <c r="N213" s="321">
        <v>26.45</v>
      </c>
      <c r="O213" s="141">
        <f t="shared" si="2"/>
        <v>18.779499999999999</v>
      </c>
      <c r="P213" s="412">
        <f>E213*F213</f>
        <v>191.16682612538338</v>
      </c>
      <c r="Q213" s="412">
        <f>SUM(O213:O216)</f>
        <v>23.804038299999998</v>
      </c>
      <c r="R213" s="412">
        <f>Q213*1.02*1.05*$R$14</f>
        <v>26.952388970403959</v>
      </c>
    </row>
    <row r="214" spans="1:18" s="135" customFormat="1" ht="12.75" customHeight="1" x14ac:dyDescent="0.25">
      <c r="A214" s="394"/>
      <c r="B214" s="399"/>
      <c r="C214" s="399"/>
      <c r="D214" s="394"/>
      <c r="E214" s="436"/>
      <c r="F214" s="407"/>
      <c r="G214" s="437"/>
      <c r="H214" s="413"/>
      <c r="I214" s="437"/>
      <c r="J214" s="413"/>
      <c r="K214" s="139" t="s">
        <v>310</v>
      </c>
      <c r="L214" s="139" t="s">
        <v>63</v>
      </c>
      <c r="M214" s="139">
        <v>0.91800000000000004</v>
      </c>
      <c r="N214" s="321">
        <v>3.5</v>
      </c>
      <c r="O214" s="141">
        <f t="shared" si="2"/>
        <v>3.2130000000000001</v>
      </c>
      <c r="P214" s="413"/>
      <c r="Q214" s="413"/>
      <c r="R214" s="413"/>
    </row>
    <row r="215" spans="1:18" s="135" customFormat="1" ht="12.75" customHeight="1" x14ac:dyDescent="0.25">
      <c r="A215" s="394"/>
      <c r="B215" s="399"/>
      <c r="C215" s="399"/>
      <c r="D215" s="394"/>
      <c r="E215" s="436"/>
      <c r="F215" s="407"/>
      <c r="G215" s="437"/>
      <c r="H215" s="413"/>
      <c r="I215" s="437"/>
      <c r="J215" s="413"/>
      <c r="K215" s="139" t="s">
        <v>311</v>
      </c>
      <c r="L215" s="139" t="s">
        <v>91</v>
      </c>
      <c r="M215" s="142">
        <v>1.01E-2</v>
      </c>
      <c r="N215" s="321">
        <v>127.083</v>
      </c>
      <c r="O215" s="141">
        <f t="shared" si="2"/>
        <v>1.2835383</v>
      </c>
      <c r="P215" s="413"/>
      <c r="Q215" s="413"/>
      <c r="R215" s="413"/>
    </row>
    <row r="216" spans="1:18" s="135" customFormat="1" ht="12.75" customHeight="1" x14ac:dyDescent="0.25">
      <c r="A216" s="395"/>
      <c r="B216" s="399"/>
      <c r="C216" s="399"/>
      <c r="D216" s="395"/>
      <c r="E216" s="436"/>
      <c r="F216" s="408"/>
      <c r="G216" s="437"/>
      <c r="H216" s="414"/>
      <c r="I216" s="437"/>
      <c r="J216" s="414"/>
      <c r="K216" s="139" t="s">
        <v>891</v>
      </c>
      <c r="L216" s="139" t="s">
        <v>91</v>
      </c>
      <c r="M216" s="139">
        <v>0.44</v>
      </c>
      <c r="N216" s="321">
        <v>1.2</v>
      </c>
      <c r="O216" s="141">
        <f t="shared" si="2"/>
        <v>0.52800000000000002</v>
      </c>
      <c r="P216" s="414"/>
      <c r="Q216" s="414"/>
      <c r="R216" s="414"/>
    </row>
    <row r="217" spans="1:18" s="135" customFormat="1" ht="12.75" customHeight="1" x14ac:dyDescent="0.25">
      <c r="A217" s="456">
        <v>5</v>
      </c>
      <c r="B217" s="399" t="s">
        <v>603</v>
      </c>
      <c r="C217" s="399" t="s">
        <v>1393</v>
      </c>
      <c r="D217" s="393" t="s">
        <v>77</v>
      </c>
      <c r="E217" s="436">
        <v>1.5</v>
      </c>
      <c r="F217" s="406">
        <f>H217+J217+R217</f>
        <v>35.663512844591999</v>
      </c>
      <c r="G217" s="437">
        <v>1.62</v>
      </c>
      <c r="H217" s="412">
        <f>G217*$P$8/1000</f>
        <v>3.2591483999999999</v>
      </c>
      <c r="I217" s="437"/>
      <c r="J217" s="412">
        <f>I217*$P$9/1000</f>
        <v>0</v>
      </c>
      <c r="K217" s="139" t="s">
        <v>393</v>
      </c>
      <c r="L217" s="139" t="s">
        <v>91</v>
      </c>
      <c r="M217" s="139">
        <v>1.02</v>
      </c>
      <c r="N217" s="321">
        <v>28.058</v>
      </c>
      <c r="O217" s="141">
        <f t="shared" si="2"/>
        <v>28.619160000000001</v>
      </c>
      <c r="P217" s="412">
        <f>E217*F217</f>
        <v>53.495269266888002</v>
      </c>
      <c r="Q217" s="412">
        <f>SUM(O217:O220)</f>
        <v>28.619160000000001</v>
      </c>
      <c r="R217" s="412">
        <f>Q217*1.02*1.05*$R$14</f>
        <v>32.404364444591998</v>
      </c>
    </row>
    <row r="218" spans="1:18" s="135" customFormat="1" ht="12.75" customHeight="1" x14ac:dyDescent="0.25">
      <c r="A218" s="456"/>
      <c r="B218" s="399"/>
      <c r="C218" s="399"/>
      <c r="D218" s="394"/>
      <c r="E218" s="436"/>
      <c r="F218" s="407"/>
      <c r="G218" s="437"/>
      <c r="H218" s="413"/>
      <c r="I218" s="437"/>
      <c r="J218" s="413"/>
      <c r="K218" s="139"/>
      <c r="L218" s="139"/>
      <c r="M218" s="140"/>
      <c r="N218" s="299"/>
      <c r="O218" s="141">
        <f t="shared" si="2"/>
        <v>0</v>
      </c>
      <c r="P218" s="413"/>
      <c r="Q218" s="413"/>
      <c r="R218" s="413"/>
    </row>
    <row r="219" spans="1:18" s="135" customFormat="1" ht="12.75" customHeight="1" x14ac:dyDescent="0.25">
      <c r="A219" s="456"/>
      <c r="B219" s="399"/>
      <c r="C219" s="399"/>
      <c r="D219" s="394"/>
      <c r="E219" s="436"/>
      <c r="F219" s="407"/>
      <c r="G219" s="437"/>
      <c r="H219" s="413"/>
      <c r="I219" s="437"/>
      <c r="J219" s="413"/>
      <c r="K219" s="139"/>
      <c r="L219" s="139"/>
      <c r="M219" s="59"/>
      <c r="N219" s="255"/>
      <c r="O219" s="141">
        <f t="shared" si="2"/>
        <v>0</v>
      </c>
      <c r="P219" s="413"/>
      <c r="Q219" s="413"/>
      <c r="R219" s="413"/>
    </row>
    <row r="220" spans="1:18" s="135" customFormat="1" ht="12.75" customHeight="1" x14ac:dyDescent="0.25">
      <c r="A220" s="456"/>
      <c r="B220" s="399"/>
      <c r="C220" s="399"/>
      <c r="D220" s="395"/>
      <c r="E220" s="436"/>
      <c r="F220" s="408"/>
      <c r="G220" s="437"/>
      <c r="H220" s="414"/>
      <c r="I220" s="437"/>
      <c r="J220" s="414"/>
      <c r="K220" s="139"/>
      <c r="L220" s="256"/>
      <c r="M220" s="139"/>
      <c r="N220" s="139"/>
      <c r="O220" s="141">
        <f t="shared" si="2"/>
        <v>0</v>
      </c>
      <c r="P220" s="414"/>
      <c r="Q220" s="414"/>
      <c r="R220" s="414"/>
    </row>
    <row r="221" spans="1:18" s="135" customFormat="1" ht="12.75" customHeight="1" x14ac:dyDescent="0.25">
      <c r="A221" s="393">
        <v>6</v>
      </c>
      <c r="B221" s="399" t="s">
        <v>604</v>
      </c>
      <c r="C221" s="399" t="s">
        <v>1394</v>
      </c>
      <c r="D221" s="428" t="s">
        <v>73</v>
      </c>
      <c r="E221" s="502">
        <v>1.9E-2</v>
      </c>
      <c r="F221" s="406">
        <f>H221+J221+R221</f>
        <v>586.04187527960005</v>
      </c>
      <c r="G221" s="437">
        <v>6.76</v>
      </c>
      <c r="H221" s="412">
        <f>G221*$P$8/1000</f>
        <v>13.599903199999998</v>
      </c>
      <c r="I221" s="437">
        <v>1.4</v>
      </c>
      <c r="J221" s="412">
        <f>I221*$P$9/1000</f>
        <v>3.9528719999999997</v>
      </c>
      <c r="K221" s="139" t="s">
        <v>110</v>
      </c>
      <c r="L221" s="139" t="s">
        <v>73</v>
      </c>
      <c r="M221" s="139">
        <v>1</v>
      </c>
      <c r="N221" s="326">
        <v>502.08300000000003</v>
      </c>
      <c r="O221" s="141">
        <f t="shared" si="2"/>
        <v>502.08300000000003</v>
      </c>
      <c r="P221" s="412">
        <f>E221*F221</f>
        <v>11.1347956303124</v>
      </c>
      <c r="Q221" s="412">
        <f>SUM(O221:O224)</f>
        <v>502.08300000000003</v>
      </c>
      <c r="R221" s="412">
        <f>Q221*1.02*1.05*$R$14</f>
        <v>568.48910007960001</v>
      </c>
    </row>
    <row r="222" spans="1:18" s="135" customFormat="1" ht="12.75" customHeight="1" x14ac:dyDescent="0.25">
      <c r="A222" s="394"/>
      <c r="B222" s="399"/>
      <c r="C222" s="399"/>
      <c r="D222" s="428"/>
      <c r="E222" s="502"/>
      <c r="F222" s="407"/>
      <c r="G222" s="437"/>
      <c r="H222" s="413"/>
      <c r="I222" s="437"/>
      <c r="J222" s="413"/>
      <c r="K222" s="139"/>
      <c r="L222" s="139"/>
      <c r="M222" s="140"/>
      <c r="N222" s="299"/>
      <c r="O222" s="141">
        <f t="shared" si="2"/>
        <v>0</v>
      </c>
      <c r="P222" s="413"/>
      <c r="Q222" s="413"/>
      <c r="R222" s="413"/>
    </row>
    <row r="223" spans="1:18" s="135" customFormat="1" ht="12.75" customHeight="1" x14ac:dyDescent="0.25">
      <c r="A223" s="394"/>
      <c r="B223" s="399"/>
      <c r="C223" s="399"/>
      <c r="D223" s="428"/>
      <c r="E223" s="502"/>
      <c r="F223" s="407"/>
      <c r="G223" s="437"/>
      <c r="H223" s="413"/>
      <c r="I223" s="437"/>
      <c r="J223" s="413"/>
      <c r="K223" s="139"/>
      <c r="L223" s="139"/>
      <c r="M223" s="59"/>
      <c r="N223" s="255"/>
      <c r="O223" s="141">
        <f t="shared" si="2"/>
        <v>0</v>
      </c>
      <c r="P223" s="413"/>
      <c r="Q223" s="413"/>
      <c r="R223" s="413"/>
    </row>
    <row r="224" spans="1:18" s="135" customFormat="1" ht="12.75" customHeight="1" x14ac:dyDescent="0.25">
      <c r="A224" s="395"/>
      <c r="B224" s="399"/>
      <c r="C224" s="399"/>
      <c r="D224" s="428"/>
      <c r="E224" s="502"/>
      <c r="F224" s="408"/>
      <c r="G224" s="437"/>
      <c r="H224" s="414"/>
      <c r="I224" s="437"/>
      <c r="J224" s="414"/>
      <c r="K224" s="139"/>
      <c r="L224" s="256"/>
      <c r="M224" s="139"/>
      <c r="N224" s="139"/>
      <c r="O224" s="141">
        <f t="shared" si="2"/>
        <v>0</v>
      </c>
      <c r="P224" s="414"/>
      <c r="Q224" s="414"/>
      <c r="R224" s="414"/>
    </row>
    <row r="225" spans="1:18" s="135" customFormat="1" ht="12.75" customHeight="1" x14ac:dyDescent="0.25">
      <c r="A225" s="456">
        <v>7</v>
      </c>
      <c r="B225" s="399" t="s">
        <v>720</v>
      </c>
      <c r="C225" s="396" t="s">
        <v>1390</v>
      </c>
      <c r="D225" s="424" t="s">
        <v>63</v>
      </c>
      <c r="E225" s="406">
        <v>5.8</v>
      </c>
      <c r="F225" s="406">
        <f>H225+J225+R225</f>
        <v>10.891137470799999</v>
      </c>
      <c r="G225" s="437">
        <v>2.15</v>
      </c>
      <c r="H225" s="412">
        <f>G225*$P$8/1000</f>
        <v>4.3254129999999993</v>
      </c>
      <c r="I225" s="437">
        <v>3.5999999999999997E-2</v>
      </c>
      <c r="J225" s="412">
        <f>I225*$P$9/1000</f>
        <v>0.10164528</v>
      </c>
      <c r="K225" s="139" t="s">
        <v>613</v>
      </c>
      <c r="L225" s="139" t="s">
        <v>63</v>
      </c>
      <c r="M225" s="139">
        <v>1</v>
      </c>
      <c r="N225" s="59">
        <v>4.9169999999999998</v>
      </c>
      <c r="O225" s="141">
        <f t="shared" si="2"/>
        <v>4.9169999999999998</v>
      </c>
      <c r="P225" s="412">
        <f>E225*F225</f>
        <v>63.16859733063999</v>
      </c>
      <c r="Q225" s="412">
        <f>SUM(O225:O228)</f>
        <v>5.7089999999999996</v>
      </c>
      <c r="R225" s="412">
        <f>Q225*1.02*1.05*$R$14</f>
        <v>6.4640791907999997</v>
      </c>
    </row>
    <row r="226" spans="1:18" s="135" customFormat="1" ht="12.75" customHeight="1" x14ac:dyDescent="0.25">
      <c r="A226" s="456"/>
      <c r="B226" s="399"/>
      <c r="C226" s="397"/>
      <c r="D226" s="425"/>
      <c r="E226" s="407"/>
      <c r="F226" s="407"/>
      <c r="G226" s="437"/>
      <c r="H226" s="413"/>
      <c r="I226" s="437"/>
      <c r="J226" s="413"/>
      <c r="K226" s="139"/>
      <c r="L226" s="139"/>
      <c r="M226" s="139"/>
      <c r="N226" s="299"/>
      <c r="O226" s="141">
        <f t="shared" si="2"/>
        <v>0</v>
      </c>
      <c r="P226" s="413"/>
      <c r="Q226" s="413"/>
      <c r="R226" s="413"/>
    </row>
    <row r="227" spans="1:18" s="135" customFormat="1" ht="12.75" customHeight="1" x14ac:dyDescent="0.25">
      <c r="A227" s="456"/>
      <c r="B227" s="399"/>
      <c r="C227" s="397"/>
      <c r="D227" s="425"/>
      <c r="E227" s="407"/>
      <c r="F227" s="407"/>
      <c r="G227" s="437"/>
      <c r="H227" s="413"/>
      <c r="I227" s="437"/>
      <c r="J227" s="413"/>
      <c r="K227" s="139" t="s">
        <v>94</v>
      </c>
      <c r="L227" s="139" t="s">
        <v>77</v>
      </c>
      <c r="M227" s="59">
        <v>0.03</v>
      </c>
      <c r="N227" s="255">
        <v>26.4</v>
      </c>
      <c r="O227" s="141">
        <f t="shared" si="2"/>
        <v>0.79199999999999993</v>
      </c>
      <c r="P227" s="413"/>
      <c r="Q227" s="413"/>
      <c r="R227" s="413"/>
    </row>
    <row r="228" spans="1:18" s="135" customFormat="1" ht="12.75" customHeight="1" x14ac:dyDescent="0.25">
      <c r="A228" s="456"/>
      <c r="B228" s="399"/>
      <c r="C228" s="398"/>
      <c r="D228" s="426"/>
      <c r="E228" s="408"/>
      <c r="F228" s="408"/>
      <c r="G228" s="437"/>
      <c r="H228" s="414"/>
      <c r="I228" s="437"/>
      <c r="J228" s="414"/>
      <c r="K228" s="139"/>
      <c r="L228" s="139"/>
      <c r="M228" s="139"/>
      <c r="N228" s="299"/>
      <c r="O228" s="141">
        <f t="shared" si="2"/>
        <v>0</v>
      </c>
      <c r="P228" s="414"/>
      <c r="Q228" s="414"/>
      <c r="R228" s="414"/>
    </row>
    <row r="229" spans="1:18" s="135" customFormat="1" ht="12.75" customHeight="1" x14ac:dyDescent="0.25">
      <c r="A229" s="393">
        <v>8</v>
      </c>
      <c r="B229" s="399" t="s">
        <v>1388</v>
      </c>
      <c r="C229" s="396" t="s">
        <v>1389</v>
      </c>
      <c r="D229" s="424" t="s">
        <v>63</v>
      </c>
      <c r="E229" s="406">
        <v>1.9</v>
      </c>
      <c r="F229" s="406">
        <f>H229+J229+R229</f>
        <v>19.509379074487999</v>
      </c>
      <c r="G229" s="437">
        <v>6.7</v>
      </c>
      <c r="H229" s="412">
        <f>G229*$P$8/1000</f>
        <v>13.479194</v>
      </c>
      <c r="I229" s="437">
        <v>0.15</v>
      </c>
      <c r="J229" s="412">
        <f>I229*$P$9/1000</f>
        <v>0.42352200000000001</v>
      </c>
      <c r="K229" s="253" t="s">
        <v>613</v>
      </c>
      <c r="L229" s="253" t="s">
        <v>63</v>
      </c>
      <c r="M229" s="139">
        <v>0.98</v>
      </c>
      <c r="N229" s="303">
        <v>4.0830000000000002</v>
      </c>
      <c r="O229" s="141">
        <f t="shared" si="2"/>
        <v>4.0013399999999999</v>
      </c>
      <c r="P229" s="412">
        <f>E229*F229</f>
        <v>37.067820241527194</v>
      </c>
      <c r="Q229" s="412">
        <f>SUM(O229:O232)</f>
        <v>4.95174</v>
      </c>
      <c r="R229" s="412">
        <f>Q229*1.02*1.05*$R$14</f>
        <v>5.6066630744879999</v>
      </c>
    </row>
    <row r="230" spans="1:18" s="135" customFormat="1" ht="12.75" customHeight="1" x14ac:dyDescent="0.25">
      <c r="A230" s="394"/>
      <c r="B230" s="399"/>
      <c r="C230" s="397"/>
      <c r="D230" s="425"/>
      <c r="E230" s="407"/>
      <c r="F230" s="407"/>
      <c r="G230" s="437"/>
      <c r="H230" s="413"/>
      <c r="I230" s="437"/>
      <c r="J230" s="413"/>
      <c r="K230" s="253"/>
      <c r="L230" s="253"/>
      <c r="M230" s="139"/>
      <c r="N230" s="303"/>
      <c r="O230" s="141">
        <f t="shared" si="2"/>
        <v>0</v>
      </c>
      <c r="P230" s="413"/>
      <c r="Q230" s="413"/>
      <c r="R230" s="413"/>
    </row>
    <row r="231" spans="1:18" s="135" customFormat="1" ht="12.75" customHeight="1" x14ac:dyDescent="0.25">
      <c r="A231" s="394"/>
      <c r="B231" s="399"/>
      <c r="C231" s="397"/>
      <c r="D231" s="425"/>
      <c r="E231" s="407"/>
      <c r="F231" s="407"/>
      <c r="G231" s="437"/>
      <c r="H231" s="413"/>
      <c r="I231" s="437"/>
      <c r="J231" s="413"/>
      <c r="K231" s="253" t="s">
        <v>94</v>
      </c>
      <c r="L231" s="253" t="s">
        <v>77</v>
      </c>
      <c r="M231" s="59">
        <v>3.5999999999999997E-2</v>
      </c>
      <c r="N231" s="254">
        <v>26.4</v>
      </c>
      <c r="O231" s="141">
        <f t="shared" si="2"/>
        <v>0.95039999999999991</v>
      </c>
      <c r="P231" s="413"/>
      <c r="Q231" s="413"/>
      <c r="R231" s="413"/>
    </row>
    <row r="232" spans="1:18" s="135" customFormat="1" ht="12.75" customHeight="1" x14ac:dyDescent="0.25">
      <c r="A232" s="395"/>
      <c r="B232" s="399"/>
      <c r="C232" s="398"/>
      <c r="D232" s="426"/>
      <c r="E232" s="408"/>
      <c r="F232" s="408"/>
      <c r="G232" s="437"/>
      <c r="H232" s="414"/>
      <c r="I232" s="437"/>
      <c r="J232" s="414"/>
      <c r="K232" s="139"/>
      <c r="L232" s="139"/>
      <c r="M232" s="139"/>
      <c r="N232" s="299"/>
      <c r="O232" s="141">
        <f t="shared" si="2"/>
        <v>0</v>
      </c>
      <c r="P232" s="414"/>
      <c r="Q232" s="414"/>
      <c r="R232" s="414"/>
    </row>
    <row r="233" spans="1:18" s="135" customFormat="1" ht="12.75" customHeight="1" x14ac:dyDescent="0.25">
      <c r="A233" s="393">
        <v>11</v>
      </c>
      <c r="B233" s="399" t="s">
        <v>755</v>
      </c>
      <c r="C233" s="399" t="s">
        <v>1681</v>
      </c>
      <c r="D233" s="428" t="s">
        <v>86</v>
      </c>
      <c r="E233" s="436">
        <v>6.5</v>
      </c>
      <c r="F233" s="406">
        <f>H233+J233+R233</f>
        <v>21.618408995267998</v>
      </c>
      <c r="G233" s="437">
        <v>7.14</v>
      </c>
      <c r="H233" s="412">
        <f>G233*$P$8/1000</f>
        <v>14.364394799999998</v>
      </c>
      <c r="I233" s="437">
        <v>0.115</v>
      </c>
      <c r="J233" s="412">
        <f>I233*$P$9/1000</f>
        <v>0.32470019999999999</v>
      </c>
      <c r="K233" s="139" t="s">
        <v>613</v>
      </c>
      <c r="L233" s="139" t="s">
        <v>63</v>
      </c>
      <c r="M233" s="139">
        <v>0.97</v>
      </c>
      <c r="N233" s="303">
        <v>4.9169999999999998</v>
      </c>
      <c r="O233" s="141">
        <f t="shared" si="2"/>
        <v>4.7694899999999993</v>
      </c>
      <c r="P233" s="412">
        <f>E233*F233</f>
        <v>140.51965846924199</v>
      </c>
      <c r="Q233" s="412">
        <f>SUM(O233:O236)</f>
        <v>6.1198899999999998</v>
      </c>
      <c r="R233" s="412">
        <f>Q233*1.02*1.05*$R$14</f>
        <v>6.9293139952680001</v>
      </c>
    </row>
    <row r="234" spans="1:18" s="135" customFormat="1" ht="12.75" customHeight="1" x14ac:dyDescent="0.25">
      <c r="A234" s="394"/>
      <c r="B234" s="399"/>
      <c r="C234" s="399"/>
      <c r="D234" s="428"/>
      <c r="E234" s="436"/>
      <c r="F234" s="407"/>
      <c r="G234" s="437"/>
      <c r="H234" s="413"/>
      <c r="I234" s="437"/>
      <c r="J234" s="413"/>
      <c r="K234" s="139" t="s">
        <v>168</v>
      </c>
      <c r="L234" s="139" t="s">
        <v>63</v>
      </c>
      <c r="M234" s="140">
        <v>1</v>
      </c>
      <c r="N234" s="299">
        <v>0.4</v>
      </c>
      <c r="O234" s="141">
        <f t="shared" si="2"/>
        <v>0.4</v>
      </c>
      <c r="P234" s="413"/>
      <c r="Q234" s="413"/>
      <c r="R234" s="413"/>
    </row>
    <row r="235" spans="1:18" s="135" customFormat="1" ht="12.75" customHeight="1" x14ac:dyDescent="0.25">
      <c r="A235" s="394"/>
      <c r="B235" s="399"/>
      <c r="C235" s="399"/>
      <c r="D235" s="428"/>
      <c r="E235" s="436"/>
      <c r="F235" s="407"/>
      <c r="G235" s="437"/>
      <c r="H235" s="413"/>
      <c r="I235" s="437"/>
      <c r="J235" s="413"/>
      <c r="K235" s="139" t="s">
        <v>94</v>
      </c>
      <c r="L235" s="139" t="s">
        <v>77</v>
      </c>
      <c r="M235" s="59">
        <v>3.5999999999999997E-2</v>
      </c>
      <c r="N235" s="255">
        <v>26.4</v>
      </c>
      <c r="O235" s="141">
        <f t="shared" si="2"/>
        <v>0.95039999999999991</v>
      </c>
      <c r="P235" s="413"/>
      <c r="Q235" s="413"/>
      <c r="R235" s="413"/>
    </row>
    <row r="236" spans="1:18" s="135" customFormat="1" ht="12.75" customHeight="1" x14ac:dyDescent="0.25">
      <c r="A236" s="395"/>
      <c r="B236" s="399"/>
      <c r="C236" s="399"/>
      <c r="D236" s="428"/>
      <c r="E236" s="436"/>
      <c r="F236" s="408"/>
      <c r="G236" s="437"/>
      <c r="H236" s="414"/>
      <c r="I236" s="437"/>
      <c r="J236" s="414"/>
      <c r="K236" s="139"/>
      <c r="L236" s="256"/>
      <c r="M236" s="139"/>
      <c r="N236" s="139"/>
      <c r="O236" s="141">
        <f t="shared" si="2"/>
        <v>0</v>
      </c>
      <c r="P236" s="414"/>
      <c r="Q236" s="414"/>
      <c r="R236" s="414"/>
    </row>
    <row r="237" spans="1:18" s="135" customFormat="1" ht="12.75" customHeight="1" x14ac:dyDescent="0.25">
      <c r="A237" s="393">
        <v>14</v>
      </c>
      <c r="B237" s="399" t="s">
        <v>719</v>
      </c>
      <c r="C237" s="399" t="s">
        <v>656</v>
      </c>
      <c r="D237" s="428" t="s">
        <v>78</v>
      </c>
      <c r="E237" s="406">
        <v>6.7</v>
      </c>
      <c r="F237" s="406">
        <f>H237+J237+R237</f>
        <v>22.795939879999999</v>
      </c>
      <c r="G237" s="437">
        <v>1.1499999999999999</v>
      </c>
      <c r="H237" s="412">
        <f>G237*$P$8/1000</f>
        <v>2.313593</v>
      </c>
      <c r="I237" s="427">
        <v>3.5999999999999997E-2</v>
      </c>
      <c r="J237" s="412">
        <f>I237*$P$9/1000</f>
        <v>0.10164528</v>
      </c>
      <c r="K237" s="139" t="s">
        <v>294</v>
      </c>
      <c r="L237" s="139" t="s">
        <v>78</v>
      </c>
      <c r="M237" s="139">
        <v>1</v>
      </c>
      <c r="N237" s="299">
        <v>18</v>
      </c>
      <c r="O237" s="141">
        <f t="shared" si="2"/>
        <v>18</v>
      </c>
      <c r="P237" s="412">
        <f>E237*F237</f>
        <v>152.73279719600001</v>
      </c>
      <c r="Q237" s="412">
        <f>SUM(O237:O240)</f>
        <v>18</v>
      </c>
      <c r="R237" s="412">
        <f>Q237*1.02*1.05*$R$14</f>
        <v>20.380701599999998</v>
      </c>
    </row>
    <row r="238" spans="1:18" s="135" customFormat="1" ht="12.75" customHeight="1" x14ac:dyDescent="0.25">
      <c r="A238" s="394"/>
      <c r="B238" s="399"/>
      <c r="C238" s="399"/>
      <c r="D238" s="428"/>
      <c r="E238" s="407"/>
      <c r="F238" s="407"/>
      <c r="G238" s="437"/>
      <c r="H238" s="413"/>
      <c r="I238" s="427"/>
      <c r="J238" s="413"/>
      <c r="K238" s="139"/>
      <c r="L238" s="139"/>
      <c r="M238" s="139"/>
      <c r="N238" s="299"/>
      <c r="O238" s="141">
        <f t="shared" ref="O238:O301" si="3">M238*N238</f>
        <v>0</v>
      </c>
      <c r="P238" s="413"/>
      <c r="Q238" s="413"/>
      <c r="R238" s="413"/>
    </row>
    <row r="239" spans="1:18" s="135" customFormat="1" ht="12.75" customHeight="1" x14ac:dyDescent="0.25">
      <c r="A239" s="394"/>
      <c r="B239" s="399"/>
      <c r="C239" s="399"/>
      <c r="D239" s="428"/>
      <c r="E239" s="407"/>
      <c r="F239" s="407"/>
      <c r="G239" s="437"/>
      <c r="H239" s="413"/>
      <c r="I239" s="427"/>
      <c r="J239" s="413"/>
      <c r="K239" s="139"/>
      <c r="L239" s="139"/>
      <c r="M239" s="59"/>
      <c r="N239" s="255"/>
      <c r="O239" s="141">
        <f t="shared" si="3"/>
        <v>0</v>
      </c>
      <c r="P239" s="413"/>
      <c r="Q239" s="413"/>
      <c r="R239" s="413"/>
    </row>
    <row r="240" spans="1:18" s="135" customFormat="1" ht="12.75" customHeight="1" x14ac:dyDescent="0.25">
      <c r="A240" s="395"/>
      <c r="B240" s="399"/>
      <c r="C240" s="399"/>
      <c r="D240" s="428"/>
      <c r="E240" s="408"/>
      <c r="F240" s="408"/>
      <c r="G240" s="437"/>
      <c r="H240" s="414"/>
      <c r="I240" s="427"/>
      <c r="J240" s="414"/>
      <c r="K240" s="139"/>
      <c r="L240" s="139"/>
      <c r="M240" s="139"/>
      <c r="N240" s="299"/>
      <c r="O240" s="141">
        <f t="shared" si="3"/>
        <v>0</v>
      </c>
      <c r="P240" s="414"/>
      <c r="Q240" s="414"/>
      <c r="R240" s="414"/>
    </row>
    <row r="241" spans="1:18" s="135" customFormat="1" ht="12.75" customHeight="1" x14ac:dyDescent="0.25">
      <c r="A241" s="428"/>
      <c r="B241" s="399"/>
      <c r="C241" s="539" t="s">
        <v>1793</v>
      </c>
      <c r="D241" s="428"/>
      <c r="E241" s="436"/>
      <c r="F241" s="406">
        <f>H241+J241+R241</f>
        <v>0</v>
      </c>
      <c r="G241" s="437"/>
      <c r="H241" s="412">
        <f>G241*$P$8/1000</f>
        <v>0</v>
      </c>
      <c r="I241" s="437"/>
      <c r="J241" s="412">
        <f>I241*$P$9/1000</f>
        <v>0</v>
      </c>
      <c r="K241" s="139"/>
      <c r="L241" s="139"/>
      <c r="M241" s="139"/>
      <c r="N241" s="303"/>
      <c r="O241" s="141">
        <f t="shared" si="3"/>
        <v>0</v>
      </c>
      <c r="P241" s="412">
        <f>E241*F241</f>
        <v>0</v>
      </c>
      <c r="Q241" s="412">
        <f>SUM(O241:O244)</f>
        <v>0</v>
      </c>
      <c r="R241" s="412">
        <f>Q241*1.02*1.05*$R$14</f>
        <v>0</v>
      </c>
    </row>
    <row r="242" spans="1:18" s="135" customFormat="1" ht="12.75" customHeight="1" x14ac:dyDescent="0.25">
      <c r="A242" s="428"/>
      <c r="B242" s="399"/>
      <c r="C242" s="540"/>
      <c r="D242" s="428"/>
      <c r="E242" s="436"/>
      <c r="F242" s="407"/>
      <c r="G242" s="437"/>
      <c r="H242" s="413"/>
      <c r="I242" s="437"/>
      <c r="J242" s="413"/>
      <c r="K242" s="139"/>
      <c r="L242" s="139"/>
      <c r="M242" s="140"/>
      <c r="N242" s="299"/>
      <c r="O242" s="141">
        <f t="shared" si="3"/>
        <v>0</v>
      </c>
      <c r="P242" s="413"/>
      <c r="Q242" s="413"/>
      <c r="R242" s="413"/>
    </row>
    <row r="243" spans="1:18" s="135" customFormat="1" ht="12.75" customHeight="1" x14ac:dyDescent="0.25">
      <c r="A243" s="428"/>
      <c r="B243" s="399"/>
      <c r="C243" s="540"/>
      <c r="D243" s="428"/>
      <c r="E243" s="436"/>
      <c r="F243" s="407"/>
      <c r="G243" s="437"/>
      <c r="H243" s="413"/>
      <c r="I243" s="437"/>
      <c r="J243" s="413"/>
      <c r="K243" s="139"/>
      <c r="L243" s="139"/>
      <c r="M243" s="59"/>
      <c r="N243" s="255"/>
      <c r="O243" s="141">
        <f t="shared" si="3"/>
        <v>0</v>
      </c>
      <c r="P243" s="413"/>
      <c r="Q243" s="413"/>
      <c r="R243" s="413"/>
    </row>
    <row r="244" spans="1:18" s="135" customFormat="1" ht="12.75" customHeight="1" x14ac:dyDescent="0.25">
      <c r="A244" s="428"/>
      <c r="B244" s="399"/>
      <c r="C244" s="541"/>
      <c r="D244" s="428"/>
      <c r="E244" s="436"/>
      <c r="F244" s="408"/>
      <c r="G244" s="437"/>
      <c r="H244" s="414"/>
      <c r="I244" s="437"/>
      <c r="J244" s="414"/>
      <c r="K244" s="139"/>
      <c r="L244" s="256"/>
      <c r="M244" s="139"/>
      <c r="N244" s="139"/>
      <c r="O244" s="141">
        <f t="shared" si="3"/>
        <v>0</v>
      </c>
      <c r="P244" s="414"/>
      <c r="Q244" s="414"/>
      <c r="R244" s="414"/>
    </row>
    <row r="245" spans="1:18" s="135" customFormat="1" ht="12.75" customHeight="1" x14ac:dyDescent="0.25">
      <c r="A245" s="456">
        <v>1</v>
      </c>
      <c r="B245" s="396" t="s">
        <v>90</v>
      </c>
      <c r="C245" s="396" t="s">
        <v>639</v>
      </c>
      <c r="D245" s="393" t="s">
        <v>77</v>
      </c>
      <c r="E245" s="403">
        <v>1.82</v>
      </c>
      <c r="F245" s="436">
        <f>H245+J245+R245</f>
        <v>2.2130019999999999</v>
      </c>
      <c r="G245" s="427">
        <v>1.1000000000000001</v>
      </c>
      <c r="H245" s="419">
        <f>G245*$P$8/1000</f>
        <v>2.2130019999999999</v>
      </c>
      <c r="I245" s="447"/>
      <c r="J245" s="419">
        <f>I245*$P$9/1000</f>
        <v>0</v>
      </c>
      <c r="K245" s="180"/>
      <c r="L245" s="138"/>
      <c r="M245" s="59"/>
      <c r="N245" s="301"/>
      <c r="O245" s="141">
        <f t="shared" si="3"/>
        <v>0</v>
      </c>
      <c r="P245" s="412">
        <f>E245*F245</f>
        <v>4.0276636400000001</v>
      </c>
      <c r="Q245" s="412">
        <f>SUM(O245:O248)</f>
        <v>0</v>
      </c>
      <c r="R245" s="412">
        <f>Q245*1.02*1.05*$R$14</f>
        <v>0</v>
      </c>
    </row>
    <row r="246" spans="1:18" s="135" customFormat="1" ht="12.75" customHeight="1" x14ac:dyDescent="0.25">
      <c r="A246" s="456"/>
      <c r="B246" s="397"/>
      <c r="C246" s="397"/>
      <c r="D246" s="394"/>
      <c r="E246" s="404"/>
      <c r="F246" s="436"/>
      <c r="G246" s="427"/>
      <c r="H246" s="419"/>
      <c r="I246" s="448"/>
      <c r="J246" s="419"/>
      <c r="K246" s="138"/>
      <c r="L246" s="138"/>
      <c r="M246" s="138"/>
      <c r="N246" s="302"/>
      <c r="O246" s="141">
        <f t="shared" si="3"/>
        <v>0</v>
      </c>
      <c r="P246" s="413"/>
      <c r="Q246" s="413"/>
      <c r="R246" s="413"/>
    </row>
    <row r="247" spans="1:18" s="135" customFormat="1" ht="12.75" customHeight="1" x14ac:dyDescent="0.25">
      <c r="A247" s="456"/>
      <c r="B247" s="397"/>
      <c r="C247" s="397"/>
      <c r="D247" s="394"/>
      <c r="E247" s="404"/>
      <c r="F247" s="436"/>
      <c r="G247" s="427"/>
      <c r="H247" s="419"/>
      <c r="I247" s="448"/>
      <c r="J247" s="419"/>
      <c r="K247" s="59"/>
      <c r="L247" s="138"/>
      <c r="M247" s="59"/>
      <c r="N247" s="301"/>
      <c r="O247" s="141">
        <f t="shared" si="3"/>
        <v>0</v>
      </c>
      <c r="P247" s="413"/>
      <c r="Q247" s="413"/>
      <c r="R247" s="413"/>
    </row>
    <row r="248" spans="1:18" s="135" customFormat="1" ht="12.75" customHeight="1" x14ac:dyDescent="0.25">
      <c r="A248" s="456"/>
      <c r="B248" s="398"/>
      <c r="C248" s="398"/>
      <c r="D248" s="395"/>
      <c r="E248" s="405"/>
      <c r="F248" s="436"/>
      <c r="G248" s="427"/>
      <c r="H248" s="419"/>
      <c r="I248" s="449"/>
      <c r="J248" s="419"/>
      <c r="K248" s="59"/>
      <c r="L248" s="138"/>
      <c r="M248" s="59"/>
      <c r="N248" s="301"/>
      <c r="O248" s="141">
        <f t="shared" si="3"/>
        <v>0</v>
      </c>
      <c r="P248" s="414"/>
      <c r="Q248" s="414"/>
      <c r="R248" s="414"/>
    </row>
    <row r="249" spans="1:18" s="135" customFormat="1" ht="12.75" customHeight="1" x14ac:dyDescent="0.25">
      <c r="A249" s="393">
        <v>2</v>
      </c>
      <c r="B249" s="396" t="s">
        <v>107</v>
      </c>
      <c r="C249" s="396" t="s">
        <v>368</v>
      </c>
      <c r="D249" s="393" t="s">
        <v>73</v>
      </c>
      <c r="E249" s="436">
        <v>3.4</v>
      </c>
      <c r="F249" s="436">
        <f>H249+J249+R249</f>
        <v>3.3257418000000003</v>
      </c>
      <c r="G249" s="427">
        <v>0.39</v>
      </c>
      <c r="H249" s="419">
        <f>G249*$P$8/1000</f>
        <v>0.78460979999999991</v>
      </c>
      <c r="I249" s="501">
        <v>0.9</v>
      </c>
      <c r="J249" s="419">
        <f>I249*$P$9/1000</f>
        <v>2.5411320000000002</v>
      </c>
      <c r="K249" s="139"/>
      <c r="L249" s="139"/>
      <c r="M249" s="139"/>
      <c r="N249" s="300"/>
      <c r="O249" s="141">
        <f t="shared" si="3"/>
        <v>0</v>
      </c>
      <c r="P249" s="412">
        <f>E249*F249</f>
        <v>11.307522120000002</v>
      </c>
      <c r="Q249" s="412">
        <f>SUM(O249:O252)</f>
        <v>0</v>
      </c>
      <c r="R249" s="412">
        <f>Q249*1.02*1.05*$R$14</f>
        <v>0</v>
      </c>
    </row>
    <row r="250" spans="1:18" s="135" customFormat="1" ht="12.75" customHeight="1" x14ac:dyDescent="0.25">
      <c r="A250" s="394"/>
      <c r="B250" s="397"/>
      <c r="C250" s="397"/>
      <c r="D250" s="394"/>
      <c r="E250" s="436"/>
      <c r="F250" s="436"/>
      <c r="G250" s="427"/>
      <c r="H250" s="419"/>
      <c r="I250" s="501"/>
      <c r="J250" s="419"/>
      <c r="K250" s="139"/>
      <c r="L250" s="139"/>
      <c r="M250" s="139"/>
      <c r="N250" s="299"/>
      <c r="O250" s="141">
        <f t="shared" si="3"/>
        <v>0</v>
      </c>
      <c r="P250" s="413"/>
      <c r="Q250" s="413"/>
      <c r="R250" s="413"/>
    </row>
    <row r="251" spans="1:18" s="135" customFormat="1" ht="12.75" customHeight="1" x14ac:dyDescent="0.25">
      <c r="A251" s="394"/>
      <c r="B251" s="397"/>
      <c r="C251" s="397"/>
      <c r="D251" s="394"/>
      <c r="E251" s="436"/>
      <c r="F251" s="436"/>
      <c r="G251" s="427"/>
      <c r="H251" s="419"/>
      <c r="I251" s="501"/>
      <c r="J251" s="419"/>
      <c r="K251" s="139"/>
      <c r="L251" s="139"/>
      <c r="M251" s="139"/>
      <c r="N251" s="299"/>
      <c r="O251" s="141">
        <f t="shared" si="3"/>
        <v>0</v>
      </c>
      <c r="P251" s="413"/>
      <c r="Q251" s="413"/>
      <c r="R251" s="413"/>
    </row>
    <row r="252" spans="1:18" s="135" customFormat="1" ht="12.75" customHeight="1" x14ac:dyDescent="0.25">
      <c r="A252" s="395"/>
      <c r="B252" s="398"/>
      <c r="C252" s="398"/>
      <c r="D252" s="395"/>
      <c r="E252" s="436"/>
      <c r="F252" s="436"/>
      <c r="G252" s="427"/>
      <c r="H252" s="419"/>
      <c r="I252" s="501"/>
      <c r="J252" s="419"/>
      <c r="K252" s="139"/>
      <c r="L252" s="139"/>
      <c r="M252" s="139"/>
      <c r="N252" s="299"/>
      <c r="O252" s="141">
        <f t="shared" si="3"/>
        <v>0</v>
      </c>
      <c r="P252" s="414"/>
      <c r="Q252" s="414"/>
      <c r="R252" s="414"/>
    </row>
    <row r="253" spans="1:18" s="135" customFormat="1" ht="12.75" customHeight="1" x14ac:dyDescent="0.25">
      <c r="A253" s="456">
        <v>3</v>
      </c>
      <c r="B253" s="396" t="s">
        <v>601</v>
      </c>
      <c r="C253" s="396" t="s">
        <v>887</v>
      </c>
      <c r="D253" s="393" t="s">
        <v>77</v>
      </c>
      <c r="E253" s="406">
        <v>0.47</v>
      </c>
      <c r="F253" s="436">
        <f>H253+J253+R253</f>
        <v>8.5022117313039995</v>
      </c>
      <c r="G253" s="427">
        <v>0.11</v>
      </c>
      <c r="H253" s="419">
        <f>G253*$P$8/1000</f>
        <v>0.2213002</v>
      </c>
      <c r="I253" s="427">
        <v>0.76</v>
      </c>
      <c r="J253" s="419">
        <f>I253*$P$9/1000</f>
        <v>2.1458447999999999</v>
      </c>
      <c r="K253" s="139" t="s">
        <v>95</v>
      </c>
      <c r="L253" s="139" t="s">
        <v>79</v>
      </c>
      <c r="M253" s="139">
        <v>7.0000000000000007E-2</v>
      </c>
      <c r="N253" s="299">
        <v>0.15</v>
      </c>
      <c r="O253" s="141">
        <f t="shared" si="3"/>
        <v>1.0500000000000001E-2</v>
      </c>
      <c r="P253" s="412">
        <f>E253*F253</f>
        <v>3.9960395137128795</v>
      </c>
      <c r="Q253" s="412">
        <f>SUM(O253:O256)</f>
        <v>5.4184200000000002</v>
      </c>
      <c r="R253" s="412">
        <f>Q253*1.02*1.05*$R$14</f>
        <v>6.1350667313039997</v>
      </c>
    </row>
    <row r="254" spans="1:18" s="135" customFormat="1" ht="12.75" customHeight="1" x14ac:dyDescent="0.25">
      <c r="A254" s="456"/>
      <c r="B254" s="397"/>
      <c r="C254" s="397"/>
      <c r="D254" s="394"/>
      <c r="E254" s="407"/>
      <c r="F254" s="436"/>
      <c r="G254" s="427"/>
      <c r="H254" s="419"/>
      <c r="I254" s="427"/>
      <c r="J254" s="419"/>
      <c r="K254" s="139" t="s">
        <v>602</v>
      </c>
      <c r="L254" s="139" t="s">
        <v>79</v>
      </c>
      <c r="M254" s="139">
        <v>1.26</v>
      </c>
      <c r="N254" s="321">
        <v>4.2919999999999998</v>
      </c>
      <c r="O254" s="141">
        <f t="shared" si="3"/>
        <v>5.4079199999999998</v>
      </c>
      <c r="P254" s="413"/>
      <c r="Q254" s="413"/>
      <c r="R254" s="413"/>
    </row>
    <row r="255" spans="1:18" s="135" customFormat="1" ht="12.75" customHeight="1" x14ac:dyDescent="0.25">
      <c r="A255" s="456"/>
      <c r="B255" s="397"/>
      <c r="C255" s="397"/>
      <c r="D255" s="394"/>
      <c r="E255" s="407"/>
      <c r="F255" s="436"/>
      <c r="G255" s="427"/>
      <c r="H255" s="419"/>
      <c r="I255" s="427"/>
      <c r="J255" s="419"/>
      <c r="K255" s="139"/>
      <c r="L255" s="139"/>
      <c r="M255" s="139"/>
      <c r="N255" s="321"/>
      <c r="O255" s="141">
        <f t="shared" si="3"/>
        <v>0</v>
      </c>
      <c r="P255" s="413"/>
      <c r="Q255" s="413"/>
      <c r="R255" s="413"/>
    </row>
    <row r="256" spans="1:18" s="135" customFormat="1" ht="12.75" customHeight="1" x14ac:dyDescent="0.25">
      <c r="A256" s="456"/>
      <c r="B256" s="398"/>
      <c r="C256" s="398"/>
      <c r="D256" s="395"/>
      <c r="E256" s="408"/>
      <c r="F256" s="436"/>
      <c r="G256" s="427"/>
      <c r="H256" s="419"/>
      <c r="I256" s="427"/>
      <c r="J256" s="419"/>
      <c r="K256" s="139"/>
      <c r="L256" s="139"/>
      <c r="M256" s="139"/>
      <c r="N256" s="321"/>
      <c r="O256" s="141">
        <f t="shared" si="3"/>
        <v>0</v>
      </c>
      <c r="P256" s="414"/>
      <c r="Q256" s="414"/>
      <c r="R256" s="414"/>
    </row>
    <row r="257" spans="1:18" s="135" customFormat="1" ht="12.75" customHeight="1" x14ac:dyDescent="0.25">
      <c r="A257" s="393">
        <v>4</v>
      </c>
      <c r="B257" s="399" t="s">
        <v>890</v>
      </c>
      <c r="C257" s="399" t="s">
        <v>1392</v>
      </c>
      <c r="D257" s="393" t="s">
        <v>77</v>
      </c>
      <c r="E257" s="436">
        <v>3.91</v>
      </c>
      <c r="F257" s="406">
        <f>H257+J257+R257</f>
        <v>32.40115697040396</v>
      </c>
      <c r="G257" s="437">
        <v>1.74</v>
      </c>
      <c r="H257" s="412">
        <f>G257*$P$8/1000</f>
        <v>3.5005668000000001</v>
      </c>
      <c r="I257" s="437">
        <v>0.69</v>
      </c>
      <c r="J257" s="412">
        <f>I257*$P$9/1000</f>
        <v>1.9482012</v>
      </c>
      <c r="K257" s="139" t="s">
        <v>109</v>
      </c>
      <c r="L257" s="139" t="s">
        <v>79</v>
      </c>
      <c r="M257" s="139">
        <v>0.71</v>
      </c>
      <c r="N257" s="321">
        <v>26.45</v>
      </c>
      <c r="O257" s="141">
        <f t="shared" si="3"/>
        <v>18.779499999999999</v>
      </c>
      <c r="P257" s="412">
        <f>E257*F257</f>
        <v>126.68852375427949</v>
      </c>
      <c r="Q257" s="412">
        <f>SUM(O257:O260)</f>
        <v>23.804038299999998</v>
      </c>
      <c r="R257" s="412">
        <f>Q257*1.02*1.05*$R$14</f>
        <v>26.952388970403959</v>
      </c>
    </row>
    <row r="258" spans="1:18" s="135" customFormat="1" ht="12.75" customHeight="1" x14ac:dyDescent="0.25">
      <c r="A258" s="394"/>
      <c r="B258" s="399"/>
      <c r="C258" s="399"/>
      <c r="D258" s="394"/>
      <c r="E258" s="436"/>
      <c r="F258" s="407"/>
      <c r="G258" s="437"/>
      <c r="H258" s="413"/>
      <c r="I258" s="437"/>
      <c r="J258" s="413"/>
      <c r="K258" s="139" t="s">
        <v>310</v>
      </c>
      <c r="L258" s="139" t="s">
        <v>63</v>
      </c>
      <c r="M258" s="139">
        <v>0.91800000000000004</v>
      </c>
      <c r="N258" s="321">
        <v>3.5</v>
      </c>
      <c r="O258" s="141">
        <f t="shared" si="3"/>
        <v>3.2130000000000001</v>
      </c>
      <c r="P258" s="413"/>
      <c r="Q258" s="413"/>
      <c r="R258" s="413"/>
    </row>
    <row r="259" spans="1:18" s="135" customFormat="1" ht="12.75" customHeight="1" x14ac:dyDescent="0.25">
      <c r="A259" s="394"/>
      <c r="B259" s="399"/>
      <c r="C259" s="399"/>
      <c r="D259" s="394"/>
      <c r="E259" s="436"/>
      <c r="F259" s="407"/>
      <c r="G259" s="437"/>
      <c r="H259" s="413"/>
      <c r="I259" s="437"/>
      <c r="J259" s="413"/>
      <c r="K259" s="139" t="s">
        <v>311</v>
      </c>
      <c r="L259" s="139" t="s">
        <v>91</v>
      </c>
      <c r="M259" s="142">
        <v>1.01E-2</v>
      </c>
      <c r="N259" s="321">
        <v>127.083</v>
      </c>
      <c r="O259" s="141">
        <f t="shared" si="3"/>
        <v>1.2835383</v>
      </c>
      <c r="P259" s="413"/>
      <c r="Q259" s="413"/>
      <c r="R259" s="413"/>
    </row>
    <row r="260" spans="1:18" s="135" customFormat="1" ht="12.75" customHeight="1" x14ac:dyDescent="0.25">
      <c r="A260" s="395"/>
      <c r="B260" s="399"/>
      <c r="C260" s="399"/>
      <c r="D260" s="395"/>
      <c r="E260" s="436"/>
      <c r="F260" s="408"/>
      <c r="G260" s="437"/>
      <c r="H260" s="414"/>
      <c r="I260" s="437"/>
      <c r="J260" s="414"/>
      <c r="K260" s="139" t="s">
        <v>891</v>
      </c>
      <c r="L260" s="139" t="s">
        <v>91</v>
      </c>
      <c r="M260" s="139">
        <v>0.44</v>
      </c>
      <c r="N260" s="321">
        <v>1.2</v>
      </c>
      <c r="O260" s="141">
        <f t="shared" si="3"/>
        <v>0.52800000000000002</v>
      </c>
      <c r="P260" s="414"/>
      <c r="Q260" s="414"/>
      <c r="R260" s="414"/>
    </row>
    <row r="261" spans="1:18" s="135" customFormat="1" ht="12.75" customHeight="1" x14ac:dyDescent="0.25">
      <c r="A261" s="456">
        <v>5</v>
      </c>
      <c r="B261" s="399" t="s">
        <v>603</v>
      </c>
      <c r="C261" s="399" t="s">
        <v>1393</v>
      </c>
      <c r="D261" s="393" t="s">
        <v>77</v>
      </c>
      <c r="E261" s="436">
        <v>1.1000000000000001</v>
      </c>
      <c r="F261" s="406">
        <f>H261+J261+R261</f>
        <v>35.663512844591999</v>
      </c>
      <c r="G261" s="437">
        <v>1.62</v>
      </c>
      <c r="H261" s="412">
        <f>G261*$P$8/1000</f>
        <v>3.2591483999999999</v>
      </c>
      <c r="I261" s="437"/>
      <c r="J261" s="412">
        <f>I261*$P$9/1000</f>
        <v>0</v>
      </c>
      <c r="K261" s="139" t="s">
        <v>393</v>
      </c>
      <c r="L261" s="139" t="s">
        <v>91</v>
      </c>
      <c r="M261" s="139">
        <v>1.02</v>
      </c>
      <c r="N261" s="321">
        <v>28.058</v>
      </c>
      <c r="O261" s="141">
        <f t="shared" si="3"/>
        <v>28.619160000000001</v>
      </c>
      <c r="P261" s="412">
        <f>E261*F261</f>
        <v>39.229864129051201</v>
      </c>
      <c r="Q261" s="412">
        <f>SUM(O261:O264)</f>
        <v>28.619160000000001</v>
      </c>
      <c r="R261" s="412">
        <f>Q261*1.02*1.05*$R$14</f>
        <v>32.404364444591998</v>
      </c>
    </row>
    <row r="262" spans="1:18" s="135" customFormat="1" ht="12.75" customHeight="1" x14ac:dyDescent="0.25">
      <c r="A262" s="456"/>
      <c r="B262" s="399"/>
      <c r="C262" s="399"/>
      <c r="D262" s="394"/>
      <c r="E262" s="436"/>
      <c r="F262" s="407"/>
      <c r="G262" s="437"/>
      <c r="H262" s="413"/>
      <c r="I262" s="437"/>
      <c r="J262" s="413"/>
      <c r="K262" s="139"/>
      <c r="L262" s="139"/>
      <c r="M262" s="140"/>
      <c r="N262" s="321"/>
      <c r="O262" s="141">
        <f t="shared" si="3"/>
        <v>0</v>
      </c>
      <c r="P262" s="413"/>
      <c r="Q262" s="413"/>
      <c r="R262" s="413"/>
    </row>
    <row r="263" spans="1:18" s="135" customFormat="1" ht="12.75" customHeight="1" x14ac:dyDescent="0.25">
      <c r="A263" s="456"/>
      <c r="B263" s="399"/>
      <c r="C263" s="399"/>
      <c r="D263" s="394"/>
      <c r="E263" s="436"/>
      <c r="F263" s="407"/>
      <c r="G263" s="437"/>
      <c r="H263" s="413"/>
      <c r="I263" s="437"/>
      <c r="J263" s="413"/>
      <c r="K263" s="139"/>
      <c r="L263" s="139"/>
      <c r="M263" s="59"/>
      <c r="N263" s="255"/>
      <c r="O263" s="141">
        <f t="shared" si="3"/>
        <v>0</v>
      </c>
      <c r="P263" s="413"/>
      <c r="Q263" s="413"/>
      <c r="R263" s="413"/>
    </row>
    <row r="264" spans="1:18" s="135" customFormat="1" ht="12.75" customHeight="1" x14ac:dyDescent="0.25">
      <c r="A264" s="456"/>
      <c r="B264" s="399"/>
      <c r="C264" s="399"/>
      <c r="D264" s="395"/>
      <c r="E264" s="436"/>
      <c r="F264" s="408"/>
      <c r="G264" s="437"/>
      <c r="H264" s="414"/>
      <c r="I264" s="437"/>
      <c r="J264" s="414"/>
      <c r="K264" s="139"/>
      <c r="L264" s="256"/>
      <c r="M264" s="139"/>
      <c r="N264" s="139"/>
      <c r="O264" s="141">
        <f t="shared" si="3"/>
        <v>0</v>
      </c>
      <c r="P264" s="414"/>
      <c r="Q264" s="414"/>
      <c r="R264" s="414"/>
    </row>
    <row r="265" spans="1:18" s="135" customFormat="1" ht="12.75" customHeight="1" x14ac:dyDescent="0.25">
      <c r="A265" s="393">
        <v>6</v>
      </c>
      <c r="B265" s="399" t="s">
        <v>604</v>
      </c>
      <c r="C265" s="399" t="s">
        <v>1394</v>
      </c>
      <c r="D265" s="428" t="s">
        <v>73</v>
      </c>
      <c r="E265" s="502">
        <v>1.4999999999999999E-2</v>
      </c>
      <c r="F265" s="406">
        <f>H265+J265+R265</f>
        <v>586.04187527960005</v>
      </c>
      <c r="G265" s="437">
        <v>6.76</v>
      </c>
      <c r="H265" s="412">
        <f>G265*$P$8/1000</f>
        <v>13.599903199999998</v>
      </c>
      <c r="I265" s="437">
        <v>1.4</v>
      </c>
      <c r="J265" s="412">
        <f>I265*$P$9/1000</f>
        <v>3.9528719999999997</v>
      </c>
      <c r="K265" s="139" t="s">
        <v>110</v>
      </c>
      <c r="L265" s="139" t="s">
        <v>73</v>
      </c>
      <c r="M265" s="139">
        <v>1</v>
      </c>
      <c r="N265" s="326">
        <v>502.08300000000003</v>
      </c>
      <c r="O265" s="141">
        <f t="shared" si="3"/>
        <v>502.08300000000003</v>
      </c>
      <c r="P265" s="412">
        <f>E265*F265</f>
        <v>8.7906281291940012</v>
      </c>
      <c r="Q265" s="412">
        <f>SUM(O265:O268)</f>
        <v>502.08300000000003</v>
      </c>
      <c r="R265" s="412">
        <f>Q265*1.02*1.05*$R$14</f>
        <v>568.48910007960001</v>
      </c>
    </row>
    <row r="266" spans="1:18" s="135" customFormat="1" ht="12.75" customHeight="1" x14ac:dyDescent="0.25">
      <c r="A266" s="394"/>
      <c r="B266" s="399"/>
      <c r="C266" s="399"/>
      <c r="D266" s="428"/>
      <c r="E266" s="502"/>
      <c r="F266" s="407"/>
      <c r="G266" s="437"/>
      <c r="H266" s="413"/>
      <c r="I266" s="437"/>
      <c r="J266" s="413"/>
      <c r="K266" s="139"/>
      <c r="L266" s="139"/>
      <c r="M266" s="140"/>
      <c r="N266" s="299"/>
      <c r="O266" s="141">
        <f t="shared" si="3"/>
        <v>0</v>
      </c>
      <c r="P266" s="413"/>
      <c r="Q266" s="413"/>
      <c r="R266" s="413"/>
    </row>
    <row r="267" spans="1:18" s="135" customFormat="1" ht="12.75" customHeight="1" x14ac:dyDescent="0.25">
      <c r="A267" s="394"/>
      <c r="B267" s="399"/>
      <c r="C267" s="399"/>
      <c r="D267" s="428"/>
      <c r="E267" s="502"/>
      <c r="F267" s="407"/>
      <c r="G267" s="437"/>
      <c r="H267" s="413"/>
      <c r="I267" s="437"/>
      <c r="J267" s="413"/>
      <c r="K267" s="139"/>
      <c r="L267" s="139"/>
      <c r="M267" s="59"/>
      <c r="N267" s="255"/>
      <c r="O267" s="141">
        <f t="shared" si="3"/>
        <v>0</v>
      </c>
      <c r="P267" s="413"/>
      <c r="Q267" s="413"/>
      <c r="R267" s="413"/>
    </row>
    <row r="268" spans="1:18" s="135" customFormat="1" ht="12.75" customHeight="1" x14ac:dyDescent="0.25">
      <c r="A268" s="395"/>
      <c r="B268" s="399"/>
      <c r="C268" s="399"/>
      <c r="D268" s="428"/>
      <c r="E268" s="502"/>
      <c r="F268" s="408"/>
      <c r="G268" s="437"/>
      <c r="H268" s="414"/>
      <c r="I268" s="437"/>
      <c r="J268" s="414"/>
      <c r="K268" s="139"/>
      <c r="L268" s="256"/>
      <c r="M268" s="139"/>
      <c r="N268" s="139"/>
      <c r="O268" s="141">
        <f t="shared" si="3"/>
        <v>0</v>
      </c>
      <c r="P268" s="414"/>
      <c r="Q268" s="414"/>
      <c r="R268" s="414"/>
    </row>
    <row r="269" spans="1:18" s="135" customFormat="1" ht="12.75" customHeight="1" x14ac:dyDescent="0.25">
      <c r="A269" s="456">
        <v>7</v>
      </c>
      <c r="B269" s="399" t="s">
        <v>720</v>
      </c>
      <c r="C269" s="396" t="s">
        <v>1390</v>
      </c>
      <c r="D269" s="424" t="s">
        <v>63</v>
      </c>
      <c r="E269" s="406">
        <v>4.45</v>
      </c>
      <c r="F269" s="406">
        <f>H269+J269+R269</f>
        <v>10.891137470799999</v>
      </c>
      <c r="G269" s="437">
        <v>2.15</v>
      </c>
      <c r="H269" s="412">
        <f>G269*$P$8/1000</f>
        <v>4.3254129999999993</v>
      </c>
      <c r="I269" s="437">
        <v>3.5999999999999997E-2</v>
      </c>
      <c r="J269" s="412">
        <f>I269*$P$9/1000</f>
        <v>0.10164528</v>
      </c>
      <c r="K269" s="139" t="s">
        <v>613</v>
      </c>
      <c r="L269" s="139" t="s">
        <v>63</v>
      </c>
      <c r="M269" s="139">
        <v>1</v>
      </c>
      <c r="N269" s="59">
        <v>4.9169999999999998</v>
      </c>
      <c r="O269" s="141">
        <f t="shared" si="3"/>
        <v>4.9169999999999998</v>
      </c>
      <c r="P269" s="412">
        <f>E269*F269</f>
        <v>48.465561745059993</v>
      </c>
      <c r="Q269" s="412">
        <f>SUM(O269:O272)</f>
        <v>5.7089999999999996</v>
      </c>
      <c r="R269" s="412">
        <f>Q269*1.02*1.05*$R$14</f>
        <v>6.4640791907999997</v>
      </c>
    </row>
    <row r="270" spans="1:18" s="135" customFormat="1" ht="12.75" customHeight="1" x14ac:dyDescent="0.25">
      <c r="A270" s="456"/>
      <c r="B270" s="399"/>
      <c r="C270" s="397"/>
      <c r="D270" s="425"/>
      <c r="E270" s="407"/>
      <c r="F270" s="407"/>
      <c r="G270" s="437"/>
      <c r="H270" s="413"/>
      <c r="I270" s="437"/>
      <c r="J270" s="413"/>
      <c r="K270" s="139"/>
      <c r="L270" s="139"/>
      <c r="M270" s="139"/>
      <c r="N270" s="299"/>
      <c r="O270" s="141">
        <f t="shared" si="3"/>
        <v>0</v>
      </c>
      <c r="P270" s="413"/>
      <c r="Q270" s="413"/>
      <c r="R270" s="413"/>
    </row>
    <row r="271" spans="1:18" s="135" customFormat="1" ht="12.75" customHeight="1" x14ac:dyDescent="0.25">
      <c r="A271" s="456"/>
      <c r="B271" s="399"/>
      <c r="C271" s="397"/>
      <c r="D271" s="425"/>
      <c r="E271" s="407"/>
      <c r="F271" s="407"/>
      <c r="G271" s="437"/>
      <c r="H271" s="413"/>
      <c r="I271" s="437"/>
      <c r="J271" s="413"/>
      <c r="K271" s="139" t="s">
        <v>94</v>
      </c>
      <c r="L271" s="139" t="s">
        <v>77</v>
      </c>
      <c r="M271" s="59">
        <v>0.03</v>
      </c>
      <c r="N271" s="255">
        <v>26.4</v>
      </c>
      <c r="O271" s="141">
        <f t="shared" si="3"/>
        <v>0.79199999999999993</v>
      </c>
      <c r="P271" s="413"/>
      <c r="Q271" s="413"/>
      <c r="R271" s="413"/>
    </row>
    <row r="272" spans="1:18" s="135" customFormat="1" ht="12.75" customHeight="1" x14ac:dyDescent="0.25">
      <c r="A272" s="456"/>
      <c r="B272" s="399"/>
      <c r="C272" s="398"/>
      <c r="D272" s="426"/>
      <c r="E272" s="408"/>
      <c r="F272" s="408"/>
      <c r="G272" s="437"/>
      <c r="H272" s="414"/>
      <c r="I272" s="437"/>
      <c r="J272" s="414"/>
      <c r="K272" s="139"/>
      <c r="L272" s="139"/>
      <c r="M272" s="139"/>
      <c r="N272" s="299"/>
      <c r="O272" s="141">
        <f t="shared" si="3"/>
        <v>0</v>
      </c>
      <c r="P272" s="414"/>
      <c r="Q272" s="414"/>
      <c r="R272" s="414"/>
    </row>
    <row r="273" spans="1:18" s="135" customFormat="1" ht="12.75" customHeight="1" x14ac:dyDescent="0.25">
      <c r="A273" s="393">
        <v>8</v>
      </c>
      <c r="B273" s="399" t="s">
        <v>1388</v>
      </c>
      <c r="C273" s="396" t="s">
        <v>1389</v>
      </c>
      <c r="D273" s="424" t="s">
        <v>63</v>
      </c>
      <c r="E273" s="406">
        <v>1.3</v>
      </c>
      <c r="F273" s="406">
        <f>H273+J273+R273</f>
        <v>19.509379074487999</v>
      </c>
      <c r="G273" s="437">
        <v>6.7</v>
      </c>
      <c r="H273" s="412">
        <f>G273*$P$8/1000</f>
        <v>13.479194</v>
      </c>
      <c r="I273" s="437">
        <v>0.15</v>
      </c>
      <c r="J273" s="412">
        <f>I273*$P$9/1000</f>
        <v>0.42352200000000001</v>
      </c>
      <c r="K273" s="253" t="s">
        <v>613</v>
      </c>
      <c r="L273" s="253" t="s">
        <v>63</v>
      </c>
      <c r="M273" s="139">
        <v>0.98</v>
      </c>
      <c r="N273" s="303">
        <v>4.0830000000000002</v>
      </c>
      <c r="O273" s="141">
        <f t="shared" si="3"/>
        <v>4.0013399999999999</v>
      </c>
      <c r="P273" s="412">
        <f>E273*F273</f>
        <v>25.3621927968344</v>
      </c>
      <c r="Q273" s="412">
        <f>SUM(O273:O276)</f>
        <v>4.95174</v>
      </c>
      <c r="R273" s="412">
        <f>Q273*1.02*1.05*$R$14</f>
        <v>5.6066630744879999</v>
      </c>
    </row>
    <row r="274" spans="1:18" s="135" customFormat="1" ht="12.75" customHeight="1" x14ac:dyDescent="0.25">
      <c r="A274" s="394"/>
      <c r="B274" s="399"/>
      <c r="C274" s="397"/>
      <c r="D274" s="425"/>
      <c r="E274" s="407"/>
      <c r="F274" s="407"/>
      <c r="G274" s="437"/>
      <c r="H274" s="413"/>
      <c r="I274" s="437"/>
      <c r="J274" s="413"/>
      <c r="K274" s="253"/>
      <c r="L274" s="253"/>
      <c r="M274" s="139"/>
      <c r="N274" s="303"/>
      <c r="O274" s="141">
        <f t="shared" si="3"/>
        <v>0</v>
      </c>
      <c r="P274" s="413"/>
      <c r="Q274" s="413"/>
      <c r="R274" s="413"/>
    </row>
    <row r="275" spans="1:18" s="135" customFormat="1" ht="12.75" customHeight="1" x14ac:dyDescent="0.25">
      <c r="A275" s="394"/>
      <c r="B275" s="399"/>
      <c r="C275" s="397"/>
      <c r="D275" s="425"/>
      <c r="E275" s="407"/>
      <c r="F275" s="407"/>
      <c r="G275" s="437"/>
      <c r="H275" s="413"/>
      <c r="I275" s="437"/>
      <c r="J275" s="413"/>
      <c r="K275" s="253" t="s">
        <v>94</v>
      </c>
      <c r="L275" s="253" t="s">
        <v>77</v>
      </c>
      <c r="M275" s="59">
        <v>3.5999999999999997E-2</v>
      </c>
      <c r="N275" s="254">
        <v>26.4</v>
      </c>
      <c r="O275" s="141">
        <f t="shared" si="3"/>
        <v>0.95039999999999991</v>
      </c>
      <c r="P275" s="413"/>
      <c r="Q275" s="413"/>
      <c r="R275" s="413"/>
    </row>
    <row r="276" spans="1:18" s="135" customFormat="1" ht="12.75" customHeight="1" x14ac:dyDescent="0.25">
      <c r="A276" s="395"/>
      <c r="B276" s="399"/>
      <c r="C276" s="398"/>
      <c r="D276" s="426"/>
      <c r="E276" s="408"/>
      <c r="F276" s="408"/>
      <c r="G276" s="437"/>
      <c r="H276" s="414"/>
      <c r="I276" s="437"/>
      <c r="J276" s="414"/>
      <c r="K276" s="139"/>
      <c r="L276" s="139"/>
      <c r="M276" s="139"/>
      <c r="N276" s="299"/>
      <c r="O276" s="141">
        <f t="shared" si="3"/>
        <v>0</v>
      </c>
      <c r="P276" s="414"/>
      <c r="Q276" s="414"/>
      <c r="R276" s="414"/>
    </row>
    <row r="277" spans="1:18" s="135" customFormat="1" ht="12.75" customHeight="1" x14ac:dyDescent="0.25">
      <c r="A277" s="456">
        <v>9</v>
      </c>
      <c r="B277" s="399" t="s">
        <v>755</v>
      </c>
      <c r="C277" s="399" t="s">
        <v>1686</v>
      </c>
      <c r="D277" s="428" t="s">
        <v>86</v>
      </c>
      <c r="E277" s="436">
        <v>4.8499999999999996</v>
      </c>
      <c r="F277" s="406">
        <f>H277+J277+R277</f>
        <v>21.618408995267998</v>
      </c>
      <c r="G277" s="437">
        <v>7.14</v>
      </c>
      <c r="H277" s="412">
        <f>G277*$P$8/1000</f>
        <v>14.364394799999998</v>
      </c>
      <c r="I277" s="437">
        <v>0.115</v>
      </c>
      <c r="J277" s="412">
        <f>I277*$P$9/1000</f>
        <v>0.32470019999999999</v>
      </c>
      <c r="K277" s="139" t="s">
        <v>613</v>
      </c>
      <c r="L277" s="139" t="s">
        <v>63</v>
      </c>
      <c r="M277" s="139">
        <v>0.97</v>
      </c>
      <c r="N277" s="303">
        <v>4.9169999999999998</v>
      </c>
      <c r="O277" s="141">
        <f t="shared" si="3"/>
        <v>4.7694899999999993</v>
      </c>
      <c r="P277" s="412">
        <f>E277*F277</f>
        <v>104.84928362704979</v>
      </c>
      <c r="Q277" s="412">
        <f>SUM(O277:O280)</f>
        <v>6.1198899999999998</v>
      </c>
      <c r="R277" s="412">
        <f>Q277*1.02*1.05*$R$14</f>
        <v>6.9293139952680001</v>
      </c>
    </row>
    <row r="278" spans="1:18" s="135" customFormat="1" ht="12.75" customHeight="1" x14ac:dyDescent="0.25">
      <c r="A278" s="456"/>
      <c r="B278" s="399"/>
      <c r="C278" s="399"/>
      <c r="D278" s="428"/>
      <c r="E278" s="436"/>
      <c r="F278" s="407"/>
      <c r="G278" s="437"/>
      <c r="H278" s="413"/>
      <c r="I278" s="437"/>
      <c r="J278" s="413"/>
      <c r="K278" s="139" t="s">
        <v>168</v>
      </c>
      <c r="L278" s="139" t="s">
        <v>63</v>
      </c>
      <c r="M278" s="140">
        <v>1</v>
      </c>
      <c r="N278" s="299">
        <v>0.4</v>
      </c>
      <c r="O278" s="141">
        <f t="shared" si="3"/>
        <v>0.4</v>
      </c>
      <c r="P278" s="413"/>
      <c r="Q278" s="413"/>
      <c r="R278" s="413"/>
    </row>
    <row r="279" spans="1:18" s="135" customFormat="1" ht="12.75" customHeight="1" x14ac:dyDescent="0.25">
      <c r="A279" s="456"/>
      <c r="B279" s="399"/>
      <c r="C279" s="399"/>
      <c r="D279" s="428"/>
      <c r="E279" s="436"/>
      <c r="F279" s="407"/>
      <c r="G279" s="437"/>
      <c r="H279" s="413"/>
      <c r="I279" s="437"/>
      <c r="J279" s="413"/>
      <c r="K279" s="139" t="s">
        <v>94</v>
      </c>
      <c r="L279" s="139" t="s">
        <v>77</v>
      </c>
      <c r="M279" s="59">
        <v>3.5999999999999997E-2</v>
      </c>
      <c r="N279" s="255">
        <v>26.4</v>
      </c>
      <c r="O279" s="141">
        <f t="shared" si="3"/>
        <v>0.95039999999999991</v>
      </c>
      <c r="P279" s="413"/>
      <c r="Q279" s="413"/>
      <c r="R279" s="413"/>
    </row>
    <row r="280" spans="1:18" s="135" customFormat="1" ht="12.75" customHeight="1" x14ac:dyDescent="0.25">
      <c r="A280" s="456"/>
      <c r="B280" s="399"/>
      <c r="C280" s="399"/>
      <c r="D280" s="428"/>
      <c r="E280" s="436"/>
      <c r="F280" s="408"/>
      <c r="G280" s="437"/>
      <c r="H280" s="414"/>
      <c r="I280" s="437"/>
      <c r="J280" s="414"/>
      <c r="K280" s="139"/>
      <c r="L280" s="256"/>
      <c r="M280" s="139"/>
      <c r="N280" s="139"/>
      <c r="O280" s="141">
        <f t="shared" si="3"/>
        <v>0</v>
      </c>
      <c r="P280" s="414"/>
      <c r="Q280" s="414"/>
      <c r="R280" s="414"/>
    </row>
    <row r="281" spans="1:18" s="135" customFormat="1" ht="12.75" customHeight="1" x14ac:dyDescent="0.25">
      <c r="A281" s="456">
        <v>11</v>
      </c>
      <c r="B281" s="399" t="s">
        <v>719</v>
      </c>
      <c r="C281" s="399" t="s">
        <v>656</v>
      </c>
      <c r="D281" s="428" t="s">
        <v>78</v>
      </c>
      <c r="E281" s="406">
        <v>6.5</v>
      </c>
      <c r="F281" s="406">
        <f>H281+J281+R281</f>
        <v>22.795939879999999</v>
      </c>
      <c r="G281" s="437">
        <v>1.1499999999999999</v>
      </c>
      <c r="H281" s="412">
        <f>G281*$P$8/1000</f>
        <v>2.313593</v>
      </c>
      <c r="I281" s="427">
        <v>3.5999999999999997E-2</v>
      </c>
      <c r="J281" s="412">
        <f>I281*$P$9/1000</f>
        <v>0.10164528</v>
      </c>
      <c r="K281" s="139" t="s">
        <v>294</v>
      </c>
      <c r="L281" s="139" t="s">
        <v>78</v>
      </c>
      <c r="M281" s="139">
        <v>1</v>
      </c>
      <c r="N281" s="299">
        <v>18</v>
      </c>
      <c r="O281" s="141">
        <f t="shared" si="3"/>
        <v>18</v>
      </c>
      <c r="P281" s="412">
        <f>E281*F281</f>
        <v>148.17360922</v>
      </c>
      <c r="Q281" s="412">
        <f>SUM(O281:O284)</f>
        <v>18</v>
      </c>
      <c r="R281" s="412">
        <f>Q281*1.02*1.05*$R$14</f>
        <v>20.380701599999998</v>
      </c>
    </row>
    <row r="282" spans="1:18" s="135" customFormat="1" ht="12.75" customHeight="1" x14ac:dyDescent="0.25">
      <c r="A282" s="456"/>
      <c r="B282" s="399"/>
      <c r="C282" s="399"/>
      <c r="D282" s="428"/>
      <c r="E282" s="407"/>
      <c r="F282" s="407"/>
      <c r="G282" s="437"/>
      <c r="H282" s="413"/>
      <c r="I282" s="427"/>
      <c r="J282" s="413"/>
      <c r="K282" s="139"/>
      <c r="L282" s="139"/>
      <c r="M282" s="139"/>
      <c r="N282" s="299"/>
      <c r="O282" s="141">
        <f t="shared" si="3"/>
        <v>0</v>
      </c>
      <c r="P282" s="413"/>
      <c r="Q282" s="413"/>
      <c r="R282" s="413"/>
    </row>
    <row r="283" spans="1:18" s="135" customFormat="1" ht="12.75" customHeight="1" x14ac:dyDescent="0.25">
      <c r="A283" s="456"/>
      <c r="B283" s="399"/>
      <c r="C283" s="399"/>
      <c r="D283" s="428"/>
      <c r="E283" s="407"/>
      <c r="F283" s="407"/>
      <c r="G283" s="437"/>
      <c r="H283" s="413"/>
      <c r="I283" s="427"/>
      <c r="J283" s="413"/>
      <c r="K283" s="139"/>
      <c r="L283" s="139"/>
      <c r="M283" s="59"/>
      <c r="N283" s="255"/>
      <c r="O283" s="141">
        <f t="shared" si="3"/>
        <v>0</v>
      </c>
      <c r="P283" s="413"/>
      <c r="Q283" s="413"/>
      <c r="R283" s="413"/>
    </row>
    <row r="284" spans="1:18" s="135" customFormat="1" ht="12.75" customHeight="1" x14ac:dyDescent="0.25">
      <c r="A284" s="456"/>
      <c r="B284" s="399"/>
      <c r="C284" s="399"/>
      <c r="D284" s="428"/>
      <c r="E284" s="408"/>
      <c r="F284" s="408"/>
      <c r="G284" s="437"/>
      <c r="H284" s="414"/>
      <c r="I284" s="427"/>
      <c r="J284" s="414"/>
      <c r="K284" s="139"/>
      <c r="L284" s="139"/>
      <c r="M284" s="139"/>
      <c r="N284" s="299"/>
      <c r="O284" s="141">
        <f t="shared" si="3"/>
        <v>0</v>
      </c>
      <c r="P284" s="414"/>
      <c r="Q284" s="414"/>
      <c r="R284" s="414"/>
    </row>
    <row r="285" spans="1:18" s="135" customFormat="1" ht="12.75" customHeight="1" x14ac:dyDescent="0.25">
      <c r="A285" s="428"/>
      <c r="B285" s="399"/>
      <c r="C285" s="539" t="s">
        <v>893</v>
      </c>
      <c r="D285" s="428"/>
      <c r="E285" s="436"/>
      <c r="F285" s="406">
        <f>H285+J285+R285</f>
        <v>0</v>
      </c>
      <c r="G285" s="418"/>
      <c r="H285" s="412">
        <f>G285*$P$8/1000</f>
        <v>0</v>
      </c>
      <c r="I285" s="437"/>
      <c r="J285" s="412">
        <f>I285*$P$9/1000</f>
        <v>0</v>
      </c>
      <c r="K285" s="139"/>
      <c r="L285" s="139"/>
      <c r="M285" s="139"/>
      <c r="N285" s="59"/>
      <c r="O285" s="141">
        <f t="shared" si="3"/>
        <v>0</v>
      </c>
      <c r="P285" s="412">
        <f>E285*F285</f>
        <v>0</v>
      </c>
      <c r="Q285" s="412">
        <f>SUM(O285:O288)</f>
        <v>0</v>
      </c>
      <c r="R285" s="412">
        <f>Q285*1.02*1.05*$R$14</f>
        <v>0</v>
      </c>
    </row>
    <row r="286" spans="1:18" s="135" customFormat="1" ht="12.75" customHeight="1" x14ac:dyDescent="0.25">
      <c r="A286" s="428"/>
      <c r="B286" s="399"/>
      <c r="C286" s="540"/>
      <c r="D286" s="428"/>
      <c r="E286" s="436"/>
      <c r="F286" s="407"/>
      <c r="G286" s="418"/>
      <c r="H286" s="413"/>
      <c r="I286" s="437"/>
      <c r="J286" s="413"/>
      <c r="K286" s="139"/>
      <c r="L286" s="139"/>
      <c r="M286" s="139"/>
      <c r="N286" s="299"/>
      <c r="O286" s="141">
        <f t="shared" si="3"/>
        <v>0</v>
      </c>
      <c r="P286" s="413"/>
      <c r="Q286" s="413"/>
      <c r="R286" s="413"/>
    </row>
    <row r="287" spans="1:18" s="135" customFormat="1" ht="12.75" customHeight="1" x14ac:dyDescent="0.25">
      <c r="A287" s="428"/>
      <c r="B287" s="399"/>
      <c r="C287" s="540"/>
      <c r="D287" s="428"/>
      <c r="E287" s="436"/>
      <c r="F287" s="407"/>
      <c r="G287" s="418"/>
      <c r="H287" s="413"/>
      <c r="I287" s="437"/>
      <c r="J287" s="413"/>
      <c r="K287" s="139"/>
      <c r="L287" s="139"/>
      <c r="M287" s="139"/>
      <c r="N287" s="299"/>
      <c r="O287" s="141">
        <f t="shared" si="3"/>
        <v>0</v>
      </c>
      <c r="P287" s="413"/>
      <c r="Q287" s="413"/>
      <c r="R287" s="413"/>
    </row>
    <row r="288" spans="1:18" s="135" customFormat="1" ht="12.75" customHeight="1" x14ac:dyDescent="0.25">
      <c r="A288" s="428"/>
      <c r="B288" s="399"/>
      <c r="C288" s="541"/>
      <c r="D288" s="428"/>
      <c r="E288" s="436"/>
      <c r="F288" s="408"/>
      <c r="G288" s="418"/>
      <c r="H288" s="414"/>
      <c r="I288" s="437"/>
      <c r="J288" s="414"/>
      <c r="K288" s="139"/>
      <c r="L288" s="139"/>
      <c r="M288" s="139"/>
      <c r="N288" s="299"/>
      <c r="O288" s="141">
        <f t="shared" si="3"/>
        <v>0</v>
      </c>
      <c r="P288" s="414"/>
      <c r="Q288" s="414"/>
      <c r="R288" s="414"/>
    </row>
    <row r="289" spans="1:18" s="135" customFormat="1" ht="12.75" customHeight="1" x14ac:dyDescent="0.25">
      <c r="A289" s="393">
        <v>1</v>
      </c>
      <c r="B289" s="396" t="s">
        <v>779</v>
      </c>
      <c r="C289" s="399" t="s">
        <v>657</v>
      </c>
      <c r="D289" s="424" t="s">
        <v>73</v>
      </c>
      <c r="E289" s="627">
        <v>0.38059999999999999</v>
      </c>
      <c r="F289" s="406">
        <f>H289+J289+R289</f>
        <v>143.37976175096</v>
      </c>
      <c r="G289" s="415">
        <v>43.3</v>
      </c>
      <c r="H289" s="412">
        <f>G289*$P$8/1000</f>
        <v>87.111806000000001</v>
      </c>
      <c r="I289" s="415">
        <v>14.3</v>
      </c>
      <c r="J289" s="412">
        <f>I289*$P$9/1000</f>
        <v>40.375764000000004</v>
      </c>
      <c r="K289" s="139" t="s">
        <v>111</v>
      </c>
      <c r="L289" s="139" t="s">
        <v>75</v>
      </c>
      <c r="M289" s="139">
        <v>15.7</v>
      </c>
      <c r="N289" s="299">
        <v>0.89400000000000002</v>
      </c>
      <c r="O289" s="141">
        <f t="shared" si="3"/>
        <v>14.0358</v>
      </c>
      <c r="P289" s="412">
        <f>E289*F289</f>
        <v>54.570337322415376</v>
      </c>
      <c r="Q289" s="412">
        <f>SUM(O289:O292)</f>
        <v>14.0358</v>
      </c>
      <c r="R289" s="412">
        <f>Q289*1.02*1.05*$R$14</f>
        <v>15.89219175096</v>
      </c>
    </row>
    <row r="290" spans="1:18" s="135" customFormat="1" ht="12.75" customHeight="1" x14ac:dyDescent="0.25">
      <c r="A290" s="394"/>
      <c r="B290" s="397"/>
      <c r="C290" s="399"/>
      <c r="D290" s="425"/>
      <c r="E290" s="628"/>
      <c r="F290" s="407"/>
      <c r="G290" s="416"/>
      <c r="H290" s="413"/>
      <c r="I290" s="416"/>
      <c r="J290" s="413"/>
      <c r="K290" s="139"/>
      <c r="L290" s="139"/>
      <c r="M290" s="139"/>
      <c r="N290" s="299"/>
      <c r="O290" s="141">
        <f t="shared" si="3"/>
        <v>0</v>
      </c>
      <c r="P290" s="413"/>
      <c r="Q290" s="413"/>
      <c r="R290" s="413"/>
    </row>
    <row r="291" spans="1:18" s="135" customFormat="1" ht="12.75" customHeight="1" x14ac:dyDescent="0.25">
      <c r="A291" s="394"/>
      <c r="B291" s="397"/>
      <c r="C291" s="399"/>
      <c r="D291" s="425"/>
      <c r="E291" s="628"/>
      <c r="F291" s="407"/>
      <c r="G291" s="416"/>
      <c r="H291" s="413"/>
      <c r="I291" s="416"/>
      <c r="J291" s="413"/>
      <c r="K291" s="139"/>
      <c r="L291" s="139"/>
      <c r="M291" s="48"/>
      <c r="N291" s="299"/>
      <c r="O291" s="141">
        <f t="shared" si="3"/>
        <v>0</v>
      </c>
      <c r="P291" s="413"/>
      <c r="Q291" s="413"/>
      <c r="R291" s="413"/>
    </row>
    <row r="292" spans="1:18" s="135" customFormat="1" ht="12.75" customHeight="1" x14ac:dyDescent="0.25">
      <c r="A292" s="395"/>
      <c r="B292" s="398"/>
      <c r="C292" s="399"/>
      <c r="D292" s="426"/>
      <c r="E292" s="629"/>
      <c r="F292" s="408"/>
      <c r="G292" s="417"/>
      <c r="H292" s="414"/>
      <c r="I292" s="417"/>
      <c r="J292" s="414"/>
      <c r="K292" s="139"/>
      <c r="L292" s="139"/>
      <c r="M292" s="139"/>
      <c r="N292" s="299"/>
      <c r="O292" s="141">
        <f t="shared" si="3"/>
        <v>0</v>
      </c>
      <c r="P292" s="414"/>
      <c r="Q292" s="414"/>
      <c r="R292" s="414"/>
    </row>
    <row r="293" spans="1:18" s="135" customFormat="1" ht="12.75" customHeight="1" x14ac:dyDescent="0.25">
      <c r="A293" s="393">
        <v>2</v>
      </c>
      <c r="B293" s="399" t="s">
        <v>93</v>
      </c>
      <c r="C293" s="399" t="s">
        <v>658</v>
      </c>
      <c r="D293" s="424" t="s">
        <v>75</v>
      </c>
      <c r="E293" s="406">
        <v>380.6</v>
      </c>
      <c r="F293" s="406">
        <f>H293+J293+R293</f>
        <v>0.39742368119999999</v>
      </c>
      <c r="G293" s="415"/>
      <c r="H293" s="412">
        <f>G293*$P$8/1000</f>
        <v>0</v>
      </c>
      <c r="I293" s="415"/>
      <c r="J293" s="412">
        <f>I293*$P$9/1000</f>
        <v>0</v>
      </c>
      <c r="K293" s="139" t="s">
        <v>96</v>
      </c>
      <c r="L293" s="139" t="s">
        <v>75</v>
      </c>
      <c r="M293" s="139">
        <v>1</v>
      </c>
      <c r="N293" s="299">
        <v>0.35099999999999998</v>
      </c>
      <c r="O293" s="141">
        <f t="shared" si="3"/>
        <v>0.35099999999999998</v>
      </c>
      <c r="P293" s="412">
        <f>E293*F293</f>
        <v>151.25945306471999</v>
      </c>
      <c r="Q293" s="412">
        <f>SUM(O293:O296)</f>
        <v>0.35099999999999998</v>
      </c>
      <c r="R293" s="412">
        <f>Q293*1.02*1.05*$R$14</f>
        <v>0.39742368119999999</v>
      </c>
    </row>
    <row r="294" spans="1:18" s="135" customFormat="1" ht="12.75" customHeight="1" x14ac:dyDescent="0.25">
      <c r="A294" s="394"/>
      <c r="B294" s="399"/>
      <c r="C294" s="399"/>
      <c r="D294" s="425"/>
      <c r="E294" s="407"/>
      <c r="F294" s="407"/>
      <c r="G294" s="416"/>
      <c r="H294" s="413"/>
      <c r="I294" s="416"/>
      <c r="J294" s="413"/>
      <c r="K294" s="139"/>
      <c r="L294" s="139"/>
      <c r="M294" s="139"/>
      <c r="N294" s="299"/>
      <c r="O294" s="141">
        <f t="shared" si="3"/>
        <v>0</v>
      </c>
      <c r="P294" s="413"/>
      <c r="Q294" s="413"/>
      <c r="R294" s="413"/>
    </row>
    <row r="295" spans="1:18" s="135" customFormat="1" ht="12.75" customHeight="1" x14ac:dyDescent="0.25">
      <c r="A295" s="394"/>
      <c r="B295" s="399"/>
      <c r="C295" s="399"/>
      <c r="D295" s="425"/>
      <c r="E295" s="407"/>
      <c r="F295" s="407"/>
      <c r="G295" s="416"/>
      <c r="H295" s="413"/>
      <c r="I295" s="416"/>
      <c r="J295" s="413"/>
      <c r="K295" s="139"/>
      <c r="L295" s="139"/>
      <c r="M295" s="48"/>
      <c r="N295" s="299"/>
      <c r="O295" s="141">
        <f t="shared" si="3"/>
        <v>0</v>
      </c>
      <c r="P295" s="413"/>
      <c r="Q295" s="413"/>
      <c r="R295" s="413"/>
    </row>
    <row r="296" spans="1:18" s="135" customFormat="1" ht="12.75" customHeight="1" x14ac:dyDescent="0.25">
      <c r="A296" s="395"/>
      <c r="B296" s="399"/>
      <c r="C296" s="399"/>
      <c r="D296" s="426"/>
      <c r="E296" s="408"/>
      <c r="F296" s="408"/>
      <c r="G296" s="417"/>
      <c r="H296" s="414"/>
      <c r="I296" s="417"/>
      <c r="J296" s="414"/>
      <c r="K296" s="139"/>
      <c r="L296" s="139"/>
      <c r="M296" s="139"/>
      <c r="N296" s="299"/>
      <c r="O296" s="141">
        <f t="shared" si="3"/>
        <v>0</v>
      </c>
      <c r="P296" s="414"/>
      <c r="Q296" s="414"/>
      <c r="R296" s="414"/>
    </row>
    <row r="297" spans="1:18" s="135" customFormat="1" ht="12.75" customHeight="1" x14ac:dyDescent="0.25">
      <c r="A297" s="393">
        <v>3</v>
      </c>
      <c r="B297" s="396" t="s">
        <v>659</v>
      </c>
      <c r="C297" s="399" t="s">
        <v>660</v>
      </c>
      <c r="D297" s="424" t="s">
        <v>72</v>
      </c>
      <c r="E297" s="477">
        <v>36</v>
      </c>
      <c r="F297" s="406">
        <f>H297+J297+R297</f>
        <v>0.35737171000000001</v>
      </c>
      <c r="G297" s="415">
        <v>8.1500000000000003E-2</v>
      </c>
      <c r="H297" s="412">
        <f>G297*$P$8/1000</f>
        <v>0.16396333000000002</v>
      </c>
      <c r="I297" s="429">
        <v>6.8500000000000005E-2</v>
      </c>
      <c r="J297" s="412">
        <f>I297*$P$9/1000</f>
        <v>0.19340838000000002</v>
      </c>
      <c r="K297" s="139"/>
      <c r="L297" s="139"/>
      <c r="M297" s="139"/>
      <c r="N297" s="299"/>
      <c r="O297" s="141">
        <f t="shared" si="3"/>
        <v>0</v>
      </c>
      <c r="P297" s="412">
        <f>E297*F297</f>
        <v>12.865381559999999</v>
      </c>
      <c r="Q297" s="412">
        <f>SUM(O297:O300)</f>
        <v>0</v>
      </c>
      <c r="R297" s="412">
        <f>Q297*1.02*1.05*$R$14</f>
        <v>0</v>
      </c>
    </row>
    <row r="298" spans="1:18" s="135" customFormat="1" ht="12.75" customHeight="1" x14ac:dyDescent="0.25">
      <c r="A298" s="394"/>
      <c r="B298" s="397"/>
      <c r="C298" s="399"/>
      <c r="D298" s="425"/>
      <c r="E298" s="478"/>
      <c r="F298" s="407"/>
      <c r="G298" s="416"/>
      <c r="H298" s="413"/>
      <c r="I298" s="430"/>
      <c r="J298" s="413"/>
      <c r="K298" s="139"/>
      <c r="L298" s="139"/>
      <c r="M298" s="139"/>
      <c r="N298" s="299"/>
      <c r="O298" s="141">
        <f t="shared" si="3"/>
        <v>0</v>
      </c>
      <c r="P298" s="413"/>
      <c r="Q298" s="413"/>
      <c r="R298" s="413"/>
    </row>
    <row r="299" spans="1:18" s="135" customFormat="1" ht="12.75" customHeight="1" x14ac:dyDescent="0.25">
      <c r="A299" s="394"/>
      <c r="B299" s="397"/>
      <c r="C299" s="399"/>
      <c r="D299" s="425"/>
      <c r="E299" s="478"/>
      <c r="F299" s="407"/>
      <c r="G299" s="416"/>
      <c r="H299" s="413"/>
      <c r="I299" s="430"/>
      <c r="J299" s="413"/>
      <c r="K299" s="139"/>
      <c r="L299" s="139"/>
      <c r="M299" s="48"/>
      <c r="N299" s="299"/>
      <c r="O299" s="141">
        <f t="shared" si="3"/>
        <v>0</v>
      </c>
      <c r="P299" s="413"/>
      <c r="Q299" s="413"/>
      <c r="R299" s="413"/>
    </row>
    <row r="300" spans="1:18" s="135" customFormat="1" ht="12.75" customHeight="1" x14ac:dyDescent="0.25">
      <c r="A300" s="395"/>
      <c r="B300" s="398"/>
      <c r="C300" s="399"/>
      <c r="D300" s="426"/>
      <c r="E300" s="479"/>
      <c r="F300" s="408"/>
      <c r="G300" s="417"/>
      <c r="H300" s="414"/>
      <c r="I300" s="431"/>
      <c r="J300" s="414"/>
      <c r="K300" s="139"/>
      <c r="L300" s="139"/>
      <c r="M300" s="139"/>
      <c r="N300" s="299"/>
      <c r="O300" s="141">
        <f t="shared" si="3"/>
        <v>0</v>
      </c>
      <c r="P300" s="414"/>
      <c r="Q300" s="414"/>
      <c r="R300" s="414"/>
    </row>
    <row r="301" spans="1:18" s="135" customFormat="1" ht="12.75" customHeight="1" x14ac:dyDescent="0.25">
      <c r="A301" s="393">
        <v>4</v>
      </c>
      <c r="B301" s="399" t="s">
        <v>93</v>
      </c>
      <c r="C301" s="399" t="s">
        <v>661</v>
      </c>
      <c r="D301" s="424" t="s">
        <v>72</v>
      </c>
      <c r="E301" s="477">
        <v>36</v>
      </c>
      <c r="F301" s="406">
        <f>H301+J301+R301</f>
        <v>9.0580895999999994E-2</v>
      </c>
      <c r="G301" s="415"/>
      <c r="H301" s="412">
        <f>G301*$P$8/1000</f>
        <v>0</v>
      </c>
      <c r="I301" s="415"/>
      <c r="J301" s="412">
        <f>I301*$P$9/1000</f>
        <v>0</v>
      </c>
      <c r="K301" s="139" t="s">
        <v>662</v>
      </c>
      <c r="L301" s="139" t="s">
        <v>72</v>
      </c>
      <c r="M301" s="139">
        <v>1</v>
      </c>
      <c r="N301" s="299">
        <v>0.08</v>
      </c>
      <c r="O301" s="141">
        <f t="shared" si="3"/>
        <v>0.08</v>
      </c>
      <c r="P301" s="412">
        <f>E301*F301</f>
        <v>3.2609122559999997</v>
      </c>
      <c r="Q301" s="412">
        <f>SUM(O301:O304)</f>
        <v>0.08</v>
      </c>
      <c r="R301" s="412">
        <f>Q301*1.02*1.05*$R$14</f>
        <v>9.0580895999999994E-2</v>
      </c>
    </row>
    <row r="302" spans="1:18" s="135" customFormat="1" ht="12.75" customHeight="1" x14ac:dyDescent="0.25">
      <c r="A302" s="394"/>
      <c r="B302" s="399"/>
      <c r="C302" s="399"/>
      <c r="D302" s="425"/>
      <c r="E302" s="478"/>
      <c r="F302" s="407"/>
      <c r="G302" s="416"/>
      <c r="H302" s="413"/>
      <c r="I302" s="416"/>
      <c r="J302" s="413"/>
      <c r="K302" s="139"/>
      <c r="L302" s="139"/>
      <c r="M302" s="139"/>
      <c r="N302" s="299"/>
      <c r="O302" s="141">
        <f t="shared" ref="O302:O365" si="4">M302*N302</f>
        <v>0</v>
      </c>
      <c r="P302" s="413"/>
      <c r="Q302" s="413"/>
      <c r="R302" s="413"/>
    </row>
    <row r="303" spans="1:18" s="135" customFormat="1" ht="12.75" customHeight="1" x14ac:dyDescent="0.25">
      <c r="A303" s="394"/>
      <c r="B303" s="399"/>
      <c r="C303" s="399"/>
      <c r="D303" s="425"/>
      <c r="E303" s="478"/>
      <c r="F303" s="407"/>
      <c r="G303" s="416"/>
      <c r="H303" s="413"/>
      <c r="I303" s="416"/>
      <c r="J303" s="413"/>
      <c r="K303" s="139"/>
      <c r="L303" s="139"/>
      <c r="M303" s="48"/>
      <c r="N303" s="299"/>
      <c r="O303" s="141">
        <f t="shared" si="4"/>
        <v>0</v>
      </c>
      <c r="P303" s="413"/>
      <c r="Q303" s="413"/>
      <c r="R303" s="413"/>
    </row>
    <row r="304" spans="1:18" s="135" customFormat="1" ht="12.75" customHeight="1" x14ac:dyDescent="0.25">
      <c r="A304" s="395"/>
      <c r="B304" s="399"/>
      <c r="C304" s="399"/>
      <c r="D304" s="426"/>
      <c r="E304" s="479"/>
      <c r="F304" s="408"/>
      <c r="G304" s="417"/>
      <c r="H304" s="414"/>
      <c r="I304" s="417"/>
      <c r="J304" s="414"/>
      <c r="K304" s="139"/>
      <c r="L304" s="139"/>
      <c r="M304" s="139"/>
      <c r="N304" s="299"/>
      <c r="O304" s="141">
        <f t="shared" si="4"/>
        <v>0</v>
      </c>
      <c r="P304" s="414"/>
      <c r="Q304" s="414"/>
      <c r="R304" s="414"/>
    </row>
    <row r="305" spans="1:18" s="135" customFormat="1" ht="12.75" customHeight="1" x14ac:dyDescent="0.25">
      <c r="A305" s="393">
        <v>5</v>
      </c>
      <c r="B305" s="396" t="s">
        <v>663</v>
      </c>
      <c r="C305" s="399" t="s">
        <v>664</v>
      </c>
      <c r="D305" s="424" t="s">
        <v>63</v>
      </c>
      <c r="E305" s="403">
        <v>12.6</v>
      </c>
      <c r="F305" s="406">
        <f>H305+J305+R305</f>
        <v>8.4118720103952</v>
      </c>
      <c r="G305" s="415">
        <v>0.45300000000000001</v>
      </c>
      <c r="H305" s="412">
        <f>G305*$P$8/1000</f>
        <v>0.91135445999999998</v>
      </c>
      <c r="I305" s="415">
        <v>5.1400000000000001E-2</v>
      </c>
      <c r="J305" s="412">
        <f>I305*$P$9/1000</f>
        <v>0.14512687199999999</v>
      </c>
      <c r="K305" s="139" t="s">
        <v>666</v>
      </c>
      <c r="L305" s="139" t="s">
        <v>63</v>
      </c>
      <c r="M305" s="139">
        <v>1.02</v>
      </c>
      <c r="N305" s="299">
        <v>4.9829999999999997</v>
      </c>
      <c r="O305" s="141">
        <f t="shared" si="4"/>
        <v>5.0826599999999997</v>
      </c>
      <c r="P305" s="412">
        <f>E305*F305</f>
        <v>105.98958733097952</v>
      </c>
      <c r="Q305" s="412">
        <f>SUM(O305:O308)</f>
        <v>6.4961959999999994</v>
      </c>
      <c r="R305" s="412">
        <f>Q305*1.02*1.05*$R$14</f>
        <v>7.3553906783951994</v>
      </c>
    </row>
    <row r="306" spans="1:18" s="135" customFormat="1" ht="12.75" customHeight="1" x14ac:dyDescent="0.25">
      <c r="A306" s="394"/>
      <c r="B306" s="397"/>
      <c r="C306" s="399"/>
      <c r="D306" s="425"/>
      <c r="E306" s="404"/>
      <c r="F306" s="407"/>
      <c r="G306" s="416"/>
      <c r="H306" s="413"/>
      <c r="I306" s="416"/>
      <c r="J306" s="413"/>
      <c r="K306" s="139" t="s">
        <v>665</v>
      </c>
      <c r="L306" s="139" t="s">
        <v>75</v>
      </c>
      <c r="M306" s="139">
        <v>0.05</v>
      </c>
      <c r="N306" s="299">
        <v>2.0830000000000002</v>
      </c>
      <c r="O306" s="141">
        <f t="shared" si="4"/>
        <v>0.10415000000000002</v>
      </c>
      <c r="P306" s="413"/>
      <c r="Q306" s="413"/>
      <c r="R306" s="413"/>
    </row>
    <row r="307" spans="1:18" s="135" customFormat="1" ht="12.75" customHeight="1" x14ac:dyDescent="0.25">
      <c r="A307" s="394"/>
      <c r="B307" s="397"/>
      <c r="C307" s="399"/>
      <c r="D307" s="425"/>
      <c r="E307" s="404"/>
      <c r="F307" s="407"/>
      <c r="G307" s="416"/>
      <c r="H307" s="413"/>
      <c r="I307" s="416"/>
      <c r="J307" s="413"/>
      <c r="K307" s="139" t="s">
        <v>154</v>
      </c>
      <c r="L307" s="139" t="s">
        <v>75</v>
      </c>
      <c r="M307" s="59">
        <v>6.8000000000000005E-2</v>
      </c>
      <c r="N307" s="299">
        <v>0.56699999999999995</v>
      </c>
      <c r="O307" s="141">
        <f t="shared" si="4"/>
        <v>3.8556E-2</v>
      </c>
      <c r="P307" s="413"/>
      <c r="Q307" s="413"/>
      <c r="R307" s="413"/>
    </row>
    <row r="308" spans="1:18" s="135" customFormat="1" ht="12.75" customHeight="1" x14ac:dyDescent="0.25">
      <c r="A308" s="395"/>
      <c r="B308" s="398"/>
      <c r="C308" s="399"/>
      <c r="D308" s="426"/>
      <c r="E308" s="405"/>
      <c r="F308" s="408"/>
      <c r="G308" s="417"/>
      <c r="H308" s="414"/>
      <c r="I308" s="417"/>
      <c r="J308" s="414"/>
      <c r="K308" s="139" t="s">
        <v>311</v>
      </c>
      <c r="L308" s="139" t="s">
        <v>91</v>
      </c>
      <c r="M308" s="139">
        <v>0.01</v>
      </c>
      <c r="N308" s="321">
        <v>127.083</v>
      </c>
      <c r="O308" s="141">
        <f t="shared" si="4"/>
        <v>1.2708299999999999</v>
      </c>
      <c r="P308" s="414"/>
      <c r="Q308" s="414"/>
      <c r="R308" s="414"/>
    </row>
    <row r="309" spans="1:18" s="135" customFormat="1" ht="12.75" customHeight="1" x14ac:dyDescent="0.25">
      <c r="A309" s="393">
        <v>6</v>
      </c>
      <c r="B309" s="445" t="s">
        <v>186</v>
      </c>
      <c r="C309" s="399" t="s">
        <v>667</v>
      </c>
      <c r="D309" s="424" t="s">
        <v>63</v>
      </c>
      <c r="E309" s="406">
        <v>2.1</v>
      </c>
      <c r="F309" s="406">
        <f>H309+J309+R309</f>
        <v>7.4436622844800002</v>
      </c>
      <c r="G309" s="559">
        <v>0.45800000000000002</v>
      </c>
      <c r="H309" s="412">
        <f>G309*$P$8/1000</f>
        <v>0.92141355999999996</v>
      </c>
      <c r="I309" s="559">
        <v>4.0000000000000001E-3</v>
      </c>
      <c r="J309" s="412">
        <f>I309*$P$9/1000</f>
        <v>1.1293920000000001E-2</v>
      </c>
      <c r="K309" s="138" t="s">
        <v>668</v>
      </c>
      <c r="L309" s="302" t="s">
        <v>63</v>
      </c>
      <c r="M309" s="302">
        <v>1.2</v>
      </c>
      <c r="N309" s="301">
        <v>4.7919999999999998</v>
      </c>
      <c r="O309" s="141">
        <f t="shared" si="4"/>
        <v>5.7504</v>
      </c>
      <c r="P309" s="412">
        <f>E309*F309</f>
        <v>15.631690797408002</v>
      </c>
      <c r="Q309" s="412">
        <f>SUM(O309:O312)</f>
        <v>5.7504</v>
      </c>
      <c r="R309" s="412">
        <f>Q309*1.02*1.05*$R$14</f>
        <v>6.5109548044799999</v>
      </c>
    </row>
    <row r="310" spans="1:18" s="135" customFormat="1" ht="12.75" customHeight="1" x14ac:dyDescent="0.25">
      <c r="A310" s="394"/>
      <c r="B310" s="445"/>
      <c r="C310" s="399"/>
      <c r="D310" s="425"/>
      <c r="E310" s="407"/>
      <c r="F310" s="407"/>
      <c r="G310" s="559"/>
      <c r="H310" s="413"/>
      <c r="I310" s="559"/>
      <c r="J310" s="413"/>
      <c r="K310" s="139"/>
      <c r="L310" s="139"/>
      <c r="M310" s="139"/>
      <c r="N310" s="299"/>
      <c r="O310" s="141">
        <f t="shared" si="4"/>
        <v>0</v>
      </c>
      <c r="P310" s="413"/>
      <c r="Q310" s="413"/>
      <c r="R310" s="413"/>
    </row>
    <row r="311" spans="1:18" s="135" customFormat="1" ht="12.75" customHeight="1" x14ac:dyDescent="0.25">
      <c r="A311" s="394"/>
      <c r="B311" s="445"/>
      <c r="C311" s="399"/>
      <c r="D311" s="425"/>
      <c r="E311" s="407"/>
      <c r="F311" s="407"/>
      <c r="G311" s="559"/>
      <c r="H311" s="413"/>
      <c r="I311" s="559"/>
      <c r="J311" s="413"/>
      <c r="K311" s="139"/>
      <c r="L311" s="139"/>
      <c r="M311" s="48"/>
      <c r="N311" s="299"/>
      <c r="O311" s="141">
        <f t="shared" si="4"/>
        <v>0</v>
      </c>
      <c r="P311" s="413"/>
      <c r="Q311" s="413"/>
      <c r="R311" s="413"/>
    </row>
    <row r="312" spans="1:18" s="135" customFormat="1" ht="12.75" customHeight="1" x14ac:dyDescent="0.25">
      <c r="A312" s="395"/>
      <c r="B312" s="445"/>
      <c r="C312" s="399"/>
      <c r="D312" s="426"/>
      <c r="E312" s="408"/>
      <c r="F312" s="408"/>
      <c r="G312" s="559"/>
      <c r="H312" s="414"/>
      <c r="I312" s="559"/>
      <c r="J312" s="414"/>
      <c r="K312" s="139"/>
      <c r="L312" s="139"/>
      <c r="M312" s="139"/>
      <c r="N312" s="299"/>
      <c r="O312" s="141">
        <f t="shared" si="4"/>
        <v>0</v>
      </c>
      <c r="P312" s="414"/>
      <c r="Q312" s="414"/>
      <c r="R312" s="414"/>
    </row>
    <row r="313" spans="1:18" s="135" customFormat="1" ht="12.75" customHeight="1" x14ac:dyDescent="0.25">
      <c r="A313" s="428"/>
      <c r="B313" s="399"/>
      <c r="C313" s="539" t="s">
        <v>1794</v>
      </c>
      <c r="D313" s="428"/>
      <c r="E313" s="436"/>
      <c r="F313" s="406">
        <f>H313+J313+R313</f>
        <v>0</v>
      </c>
      <c r="G313" s="418"/>
      <c r="H313" s="412">
        <f>G313*$P$8/1000</f>
        <v>0</v>
      </c>
      <c r="I313" s="437"/>
      <c r="J313" s="412">
        <f>I313*$P$9/1000</f>
        <v>0</v>
      </c>
      <c r="K313" s="139"/>
      <c r="L313" s="139"/>
      <c r="M313" s="139"/>
      <c r="N313" s="59"/>
      <c r="O313" s="141">
        <f t="shared" si="4"/>
        <v>0</v>
      </c>
      <c r="P313" s="412">
        <f>E313*F313</f>
        <v>0</v>
      </c>
      <c r="Q313" s="412">
        <f>SUM(O313:O316)</f>
        <v>0</v>
      </c>
      <c r="R313" s="412">
        <f>Q313*1.02*1.05*$R$14</f>
        <v>0</v>
      </c>
    </row>
    <row r="314" spans="1:18" s="135" customFormat="1" ht="12.75" customHeight="1" x14ac:dyDescent="0.25">
      <c r="A314" s="428"/>
      <c r="B314" s="399"/>
      <c r="C314" s="540"/>
      <c r="D314" s="428"/>
      <c r="E314" s="436"/>
      <c r="F314" s="407"/>
      <c r="G314" s="418"/>
      <c r="H314" s="413"/>
      <c r="I314" s="437"/>
      <c r="J314" s="413"/>
      <c r="K314" s="139"/>
      <c r="L314" s="139"/>
      <c r="M314" s="139"/>
      <c r="N314" s="299"/>
      <c r="O314" s="141">
        <f t="shared" si="4"/>
        <v>0</v>
      </c>
      <c r="P314" s="413"/>
      <c r="Q314" s="413"/>
      <c r="R314" s="413"/>
    </row>
    <row r="315" spans="1:18" s="135" customFormat="1" ht="12.75" customHeight="1" x14ac:dyDescent="0.25">
      <c r="A315" s="428"/>
      <c r="B315" s="399"/>
      <c r="C315" s="540"/>
      <c r="D315" s="428"/>
      <c r="E315" s="436"/>
      <c r="F315" s="407"/>
      <c r="G315" s="418"/>
      <c r="H315" s="413"/>
      <c r="I315" s="437"/>
      <c r="J315" s="413"/>
      <c r="K315" s="139"/>
      <c r="L315" s="139"/>
      <c r="M315" s="139"/>
      <c r="N315" s="299"/>
      <c r="O315" s="141">
        <f t="shared" si="4"/>
        <v>0</v>
      </c>
      <c r="P315" s="413"/>
      <c r="Q315" s="413"/>
      <c r="R315" s="413"/>
    </row>
    <row r="316" spans="1:18" s="135" customFormat="1" ht="12.75" customHeight="1" x14ac:dyDescent="0.25">
      <c r="A316" s="428"/>
      <c r="B316" s="399"/>
      <c r="C316" s="541"/>
      <c r="D316" s="428"/>
      <c r="E316" s="436"/>
      <c r="F316" s="408"/>
      <c r="G316" s="418"/>
      <c r="H316" s="414"/>
      <c r="I316" s="437"/>
      <c r="J316" s="414"/>
      <c r="K316" s="139"/>
      <c r="L316" s="139"/>
      <c r="M316" s="139"/>
      <c r="N316" s="299"/>
      <c r="O316" s="141">
        <f t="shared" si="4"/>
        <v>0</v>
      </c>
      <c r="P316" s="414"/>
      <c r="Q316" s="414"/>
      <c r="R316" s="414"/>
    </row>
    <row r="317" spans="1:18" s="135" customFormat="1" ht="12.75" customHeight="1" x14ac:dyDescent="0.25">
      <c r="A317" s="393">
        <v>1</v>
      </c>
      <c r="B317" s="396" t="s">
        <v>779</v>
      </c>
      <c r="C317" s="399" t="s">
        <v>657</v>
      </c>
      <c r="D317" s="424" t="s">
        <v>73</v>
      </c>
      <c r="E317" s="627">
        <v>0.15570000000000001</v>
      </c>
      <c r="F317" s="406">
        <f>H317+J317+R317</f>
        <v>143.37976175096</v>
      </c>
      <c r="G317" s="415">
        <v>43.3</v>
      </c>
      <c r="H317" s="412">
        <f>G317*$P$8/1000</f>
        <v>87.111806000000001</v>
      </c>
      <c r="I317" s="415">
        <v>14.3</v>
      </c>
      <c r="J317" s="412">
        <f>I317*$P$9/1000</f>
        <v>40.375764000000004</v>
      </c>
      <c r="K317" s="139" t="s">
        <v>111</v>
      </c>
      <c r="L317" s="139" t="s">
        <v>75</v>
      </c>
      <c r="M317" s="139">
        <v>15.7</v>
      </c>
      <c r="N317" s="321">
        <v>0.89400000000000002</v>
      </c>
      <c r="O317" s="141">
        <f t="shared" si="4"/>
        <v>14.0358</v>
      </c>
      <c r="P317" s="412">
        <f>E317*F317</f>
        <v>22.324228904624473</v>
      </c>
      <c r="Q317" s="412">
        <f>SUM(O317:O320)</f>
        <v>14.0358</v>
      </c>
      <c r="R317" s="412">
        <f>Q317*1.02*1.05*$R$14</f>
        <v>15.89219175096</v>
      </c>
    </row>
    <row r="318" spans="1:18" s="135" customFormat="1" ht="12.75" customHeight="1" x14ac:dyDescent="0.25">
      <c r="A318" s="394"/>
      <c r="B318" s="397"/>
      <c r="C318" s="399"/>
      <c r="D318" s="425"/>
      <c r="E318" s="628"/>
      <c r="F318" s="407"/>
      <c r="G318" s="416"/>
      <c r="H318" s="413"/>
      <c r="I318" s="416"/>
      <c r="J318" s="413"/>
      <c r="K318" s="139"/>
      <c r="L318" s="139"/>
      <c r="M318" s="139"/>
      <c r="N318" s="321"/>
      <c r="O318" s="141">
        <f t="shared" si="4"/>
        <v>0</v>
      </c>
      <c r="P318" s="413"/>
      <c r="Q318" s="413"/>
      <c r="R318" s="413"/>
    </row>
    <row r="319" spans="1:18" s="135" customFormat="1" ht="12.75" customHeight="1" x14ac:dyDescent="0.25">
      <c r="A319" s="394"/>
      <c r="B319" s="397"/>
      <c r="C319" s="399"/>
      <c r="D319" s="425"/>
      <c r="E319" s="628"/>
      <c r="F319" s="407"/>
      <c r="G319" s="416"/>
      <c r="H319" s="413"/>
      <c r="I319" s="416"/>
      <c r="J319" s="413"/>
      <c r="K319" s="139"/>
      <c r="L319" s="139"/>
      <c r="M319" s="48"/>
      <c r="N319" s="321"/>
      <c r="O319" s="141">
        <f t="shared" si="4"/>
        <v>0</v>
      </c>
      <c r="P319" s="413"/>
      <c r="Q319" s="413"/>
      <c r="R319" s="413"/>
    </row>
    <row r="320" spans="1:18" s="135" customFormat="1" ht="12.75" customHeight="1" x14ac:dyDescent="0.25">
      <c r="A320" s="395"/>
      <c r="B320" s="398"/>
      <c r="C320" s="399"/>
      <c r="D320" s="426"/>
      <c r="E320" s="629"/>
      <c r="F320" s="408"/>
      <c r="G320" s="417"/>
      <c r="H320" s="414"/>
      <c r="I320" s="417"/>
      <c r="J320" s="414"/>
      <c r="K320" s="139"/>
      <c r="L320" s="139"/>
      <c r="M320" s="139"/>
      <c r="N320" s="321"/>
      <c r="O320" s="141">
        <f t="shared" si="4"/>
        <v>0</v>
      </c>
      <c r="P320" s="414"/>
      <c r="Q320" s="414"/>
      <c r="R320" s="414"/>
    </row>
    <row r="321" spans="1:18" s="135" customFormat="1" ht="12.75" customHeight="1" x14ac:dyDescent="0.25">
      <c r="A321" s="393">
        <v>2</v>
      </c>
      <c r="B321" s="399" t="s">
        <v>93</v>
      </c>
      <c r="C321" s="399" t="s">
        <v>658</v>
      </c>
      <c r="D321" s="424" t="s">
        <v>75</v>
      </c>
      <c r="E321" s="406">
        <v>155.69999999999999</v>
      </c>
      <c r="F321" s="406">
        <f>H321+J321+R321</f>
        <v>0.39742368119999999</v>
      </c>
      <c r="G321" s="415"/>
      <c r="H321" s="412">
        <f>G321*$P$8/1000</f>
        <v>0</v>
      </c>
      <c r="I321" s="415"/>
      <c r="J321" s="412">
        <f>I321*$P$9/1000</f>
        <v>0</v>
      </c>
      <c r="K321" s="139" t="s">
        <v>96</v>
      </c>
      <c r="L321" s="139" t="s">
        <v>75</v>
      </c>
      <c r="M321" s="139">
        <v>1</v>
      </c>
      <c r="N321" s="321">
        <v>0.35099999999999998</v>
      </c>
      <c r="O321" s="141">
        <f t="shared" si="4"/>
        <v>0.35099999999999998</v>
      </c>
      <c r="P321" s="412">
        <f>E321*F321</f>
        <v>61.878867162839995</v>
      </c>
      <c r="Q321" s="412">
        <f>SUM(O321:O324)</f>
        <v>0.35099999999999998</v>
      </c>
      <c r="R321" s="412">
        <f>Q321*1.02*1.05*$R$14</f>
        <v>0.39742368119999999</v>
      </c>
    </row>
    <row r="322" spans="1:18" s="135" customFormat="1" ht="12.75" customHeight="1" x14ac:dyDescent="0.25">
      <c r="A322" s="394"/>
      <c r="B322" s="399"/>
      <c r="C322" s="399"/>
      <c r="D322" s="425"/>
      <c r="E322" s="407"/>
      <c r="F322" s="407"/>
      <c r="G322" s="416"/>
      <c r="H322" s="413"/>
      <c r="I322" s="416"/>
      <c r="J322" s="413"/>
      <c r="K322" s="139"/>
      <c r="L322" s="139"/>
      <c r="M322" s="139"/>
      <c r="N322" s="321"/>
      <c r="O322" s="141">
        <f t="shared" si="4"/>
        <v>0</v>
      </c>
      <c r="P322" s="413"/>
      <c r="Q322" s="413"/>
      <c r="R322" s="413"/>
    </row>
    <row r="323" spans="1:18" s="135" customFormat="1" ht="12.75" customHeight="1" x14ac:dyDescent="0.25">
      <c r="A323" s="394"/>
      <c r="B323" s="399"/>
      <c r="C323" s="399"/>
      <c r="D323" s="425"/>
      <c r="E323" s="407"/>
      <c r="F323" s="407"/>
      <c r="G323" s="416"/>
      <c r="H323" s="413"/>
      <c r="I323" s="416"/>
      <c r="J323" s="413"/>
      <c r="K323" s="139"/>
      <c r="L323" s="139"/>
      <c r="M323" s="48"/>
      <c r="N323" s="321"/>
      <c r="O323" s="141">
        <f t="shared" si="4"/>
        <v>0</v>
      </c>
      <c r="P323" s="413"/>
      <c r="Q323" s="413"/>
      <c r="R323" s="413"/>
    </row>
    <row r="324" spans="1:18" s="135" customFormat="1" ht="12.75" customHeight="1" x14ac:dyDescent="0.25">
      <c r="A324" s="395"/>
      <c r="B324" s="399"/>
      <c r="C324" s="399"/>
      <c r="D324" s="426"/>
      <c r="E324" s="408"/>
      <c r="F324" s="408"/>
      <c r="G324" s="417"/>
      <c r="H324" s="414"/>
      <c r="I324" s="417"/>
      <c r="J324" s="414"/>
      <c r="K324" s="139"/>
      <c r="L324" s="139"/>
      <c r="M324" s="139"/>
      <c r="N324" s="321"/>
      <c r="O324" s="141">
        <f t="shared" si="4"/>
        <v>0</v>
      </c>
      <c r="P324" s="414"/>
      <c r="Q324" s="414"/>
      <c r="R324" s="414"/>
    </row>
    <row r="325" spans="1:18" s="135" customFormat="1" ht="12.75" customHeight="1" x14ac:dyDescent="0.25">
      <c r="A325" s="393">
        <v>3</v>
      </c>
      <c r="B325" s="396" t="s">
        <v>659</v>
      </c>
      <c r="C325" s="399" t="s">
        <v>660</v>
      </c>
      <c r="D325" s="424" t="s">
        <v>72</v>
      </c>
      <c r="E325" s="477">
        <v>14</v>
      </c>
      <c r="F325" s="406">
        <f>H325+J325+R325</f>
        <v>0.35737171000000001</v>
      </c>
      <c r="G325" s="415">
        <v>8.1500000000000003E-2</v>
      </c>
      <c r="H325" s="412">
        <f>G325*$P$8/1000</f>
        <v>0.16396333000000002</v>
      </c>
      <c r="I325" s="429">
        <v>6.8500000000000005E-2</v>
      </c>
      <c r="J325" s="412">
        <f>I325*$P$9/1000</f>
        <v>0.19340838000000002</v>
      </c>
      <c r="K325" s="139"/>
      <c r="L325" s="139"/>
      <c r="M325" s="139"/>
      <c r="N325" s="321"/>
      <c r="O325" s="141">
        <f t="shared" si="4"/>
        <v>0</v>
      </c>
      <c r="P325" s="412">
        <f>E325*F325</f>
        <v>5.0032039400000006</v>
      </c>
      <c r="Q325" s="412">
        <f>SUM(O325:O328)</f>
        <v>0</v>
      </c>
      <c r="R325" s="412">
        <f>Q325*1.02*1.05*$R$14</f>
        <v>0</v>
      </c>
    </row>
    <row r="326" spans="1:18" s="135" customFormat="1" ht="12.75" customHeight="1" x14ac:dyDescent="0.25">
      <c r="A326" s="394"/>
      <c r="B326" s="397"/>
      <c r="C326" s="399"/>
      <c r="D326" s="425"/>
      <c r="E326" s="478"/>
      <c r="F326" s="407"/>
      <c r="G326" s="416"/>
      <c r="H326" s="413"/>
      <c r="I326" s="430"/>
      <c r="J326" s="413"/>
      <c r="K326" s="139"/>
      <c r="L326" s="139"/>
      <c r="M326" s="139"/>
      <c r="N326" s="321"/>
      <c r="O326" s="141">
        <f t="shared" si="4"/>
        <v>0</v>
      </c>
      <c r="P326" s="413"/>
      <c r="Q326" s="413"/>
      <c r="R326" s="413"/>
    </row>
    <row r="327" spans="1:18" s="135" customFormat="1" ht="12.75" customHeight="1" x14ac:dyDescent="0.25">
      <c r="A327" s="394"/>
      <c r="B327" s="397"/>
      <c r="C327" s="399"/>
      <c r="D327" s="425"/>
      <c r="E327" s="478"/>
      <c r="F327" s="407"/>
      <c r="G327" s="416"/>
      <c r="H327" s="413"/>
      <c r="I327" s="430"/>
      <c r="J327" s="413"/>
      <c r="K327" s="139"/>
      <c r="L327" s="139"/>
      <c r="M327" s="48"/>
      <c r="N327" s="321"/>
      <c r="O327" s="141">
        <f t="shared" si="4"/>
        <v>0</v>
      </c>
      <c r="P327" s="413"/>
      <c r="Q327" s="413"/>
      <c r="R327" s="413"/>
    </row>
    <row r="328" spans="1:18" s="135" customFormat="1" ht="12.75" customHeight="1" x14ac:dyDescent="0.25">
      <c r="A328" s="395"/>
      <c r="B328" s="398"/>
      <c r="C328" s="399"/>
      <c r="D328" s="426"/>
      <c r="E328" s="479"/>
      <c r="F328" s="408"/>
      <c r="G328" s="417"/>
      <c r="H328" s="414"/>
      <c r="I328" s="431"/>
      <c r="J328" s="414"/>
      <c r="K328" s="139"/>
      <c r="L328" s="139"/>
      <c r="M328" s="139"/>
      <c r="N328" s="321"/>
      <c r="O328" s="141">
        <f t="shared" si="4"/>
        <v>0</v>
      </c>
      <c r="P328" s="414"/>
      <c r="Q328" s="414"/>
      <c r="R328" s="414"/>
    </row>
    <row r="329" spans="1:18" s="135" customFormat="1" ht="12.75" customHeight="1" x14ac:dyDescent="0.25">
      <c r="A329" s="393">
        <v>4</v>
      </c>
      <c r="B329" s="399" t="s">
        <v>93</v>
      </c>
      <c r="C329" s="399" t="s">
        <v>661</v>
      </c>
      <c r="D329" s="424" t="s">
        <v>72</v>
      </c>
      <c r="E329" s="477">
        <v>14</v>
      </c>
      <c r="F329" s="406">
        <f>H329+J329+R329</f>
        <v>9.0580895999999994E-2</v>
      </c>
      <c r="G329" s="415"/>
      <c r="H329" s="412">
        <f>G329*$P$8/1000</f>
        <v>0</v>
      </c>
      <c r="I329" s="415"/>
      <c r="J329" s="412">
        <f>I329*$P$9/1000</f>
        <v>0</v>
      </c>
      <c r="K329" s="139" t="s">
        <v>662</v>
      </c>
      <c r="L329" s="139" t="s">
        <v>72</v>
      </c>
      <c r="M329" s="139">
        <v>1</v>
      </c>
      <c r="N329" s="321">
        <v>0.08</v>
      </c>
      <c r="O329" s="141">
        <f t="shared" si="4"/>
        <v>0.08</v>
      </c>
      <c r="P329" s="412">
        <f>E329*F329</f>
        <v>1.268132544</v>
      </c>
      <c r="Q329" s="412">
        <f>SUM(O329:O332)</f>
        <v>0.08</v>
      </c>
      <c r="R329" s="412">
        <f>Q329*1.02*1.05*$R$14</f>
        <v>9.0580895999999994E-2</v>
      </c>
    </row>
    <row r="330" spans="1:18" s="135" customFormat="1" ht="12.75" customHeight="1" x14ac:dyDescent="0.25">
      <c r="A330" s="394"/>
      <c r="B330" s="399"/>
      <c r="C330" s="399"/>
      <c r="D330" s="425"/>
      <c r="E330" s="478"/>
      <c r="F330" s="407"/>
      <c r="G330" s="416"/>
      <c r="H330" s="413"/>
      <c r="I330" s="416"/>
      <c r="J330" s="413"/>
      <c r="K330" s="139"/>
      <c r="L330" s="139"/>
      <c r="M330" s="139"/>
      <c r="N330" s="321"/>
      <c r="O330" s="141">
        <f t="shared" si="4"/>
        <v>0</v>
      </c>
      <c r="P330" s="413"/>
      <c r="Q330" s="413"/>
      <c r="R330" s="413"/>
    </row>
    <row r="331" spans="1:18" s="135" customFormat="1" ht="12.75" customHeight="1" x14ac:dyDescent="0.25">
      <c r="A331" s="394"/>
      <c r="B331" s="399"/>
      <c r="C331" s="399"/>
      <c r="D331" s="425"/>
      <c r="E331" s="478"/>
      <c r="F331" s="407"/>
      <c r="G331" s="416"/>
      <c r="H331" s="413"/>
      <c r="I331" s="416"/>
      <c r="J331" s="413"/>
      <c r="K331" s="139"/>
      <c r="L331" s="139"/>
      <c r="M331" s="48"/>
      <c r="N331" s="321"/>
      <c r="O331" s="141">
        <f t="shared" si="4"/>
        <v>0</v>
      </c>
      <c r="P331" s="413"/>
      <c r="Q331" s="413"/>
      <c r="R331" s="413"/>
    </row>
    <row r="332" spans="1:18" s="135" customFormat="1" ht="12.75" customHeight="1" x14ac:dyDescent="0.25">
      <c r="A332" s="395"/>
      <c r="B332" s="399"/>
      <c r="C332" s="399"/>
      <c r="D332" s="426"/>
      <c r="E332" s="479"/>
      <c r="F332" s="408"/>
      <c r="G332" s="417"/>
      <c r="H332" s="414"/>
      <c r="I332" s="417"/>
      <c r="J332" s="414"/>
      <c r="K332" s="139"/>
      <c r="L332" s="139"/>
      <c r="M332" s="139"/>
      <c r="N332" s="321"/>
      <c r="O332" s="141">
        <f t="shared" si="4"/>
        <v>0</v>
      </c>
      <c r="P332" s="414"/>
      <c r="Q332" s="414"/>
      <c r="R332" s="414"/>
    </row>
    <row r="333" spans="1:18" s="135" customFormat="1" ht="12.75" customHeight="1" x14ac:dyDescent="0.25">
      <c r="A333" s="393">
        <v>5</v>
      </c>
      <c r="B333" s="396" t="s">
        <v>663</v>
      </c>
      <c r="C333" s="399" t="s">
        <v>664</v>
      </c>
      <c r="D333" s="424" t="s">
        <v>63</v>
      </c>
      <c r="E333" s="403">
        <v>7.2</v>
      </c>
      <c r="F333" s="406">
        <f>H333+J333+R333</f>
        <v>8.4118720103952</v>
      </c>
      <c r="G333" s="415">
        <v>0.45300000000000001</v>
      </c>
      <c r="H333" s="412">
        <f>G333*$P$8/1000</f>
        <v>0.91135445999999998</v>
      </c>
      <c r="I333" s="415">
        <v>5.1400000000000001E-2</v>
      </c>
      <c r="J333" s="412">
        <f>I333*$P$9/1000</f>
        <v>0.14512687199999999</v>
      </c>
      <c r="K333" s="139" t="s">
        <v>666</v>
      </c>
      <c r="L333" s="139" t="s">
        <v>63</v>
      </c>
      <c r="M333" s="139">
        <v>1.02</v>
      </c>
      <c r="N333" s="321">
        <v>4.9829999999999997</v>
      </c>
      <c r="O333" s="141">
        <f t="shared" si="4"/>
        <v>5.0826599999999997</v>
      </c>
      <c r="P333" s="412">
        <f>E333*F333</f>
        <v>60.565478474845442</v>
      </c>
      <c r="Q333" s="412">
        <f>SUM(O333:O336)</f>
        <v>6.4961959999999994</v>
      </c>
      <c r="R333" s="412">
        <f>Q333*1.02*1.05*$R$14</f>
        <v>7.3553906783951994</v>
      </c>
    </row>
    <row r="334" spans="1:18" s="135" customFormat="1" ht="12.75" customHeight="1" x14ac:dyDescent="0.25">
      <c r="A334" s="394"/>
      <c r="B334" s="397"/>
      <c r="C334" s="399"/>
      <c r="D334" s="425"/>
      <c r="E334" s="404"/>
      <c r="F334" s="407"/>
      <c r="G334" s="416"/>
      <c r="H334" s="413"/>
      <c r="I334" s="416"/>
      <c r="J334" s="413"/>
      <c r="K334" s="139" t="s">
        <v>665</v>
      </c>
      <c r="L334" s="139" t="s">
        <v>75</v>
      </c>
      <c r="M334" s="139">
        <v>0.05</v>
      </c>
      <c r="N334" s="321">
        <v>2.0830000000000002</v>
      </c>
      <c r="O334" s="141">
        <f t="shared" si="4"/>
        <v>0.10415000000000002</v>
      </c>
      <c r="P334" s="413"/>
      <c r="Q334" s="413"/>
      <c r="R334" s="413"/>
    </row>
    <row r="335" spans="1:18" s="135" customFormat="1" ht="12.75" customHeight="1" x14ac:dyDescent="0.25">
      <c r="A335" s="394"/>
      <c r="B335" s="397"/>
      <c r="C335" s="399"/>
      <c r="D335" s="425"/>
      <c r="E335" s="404"/>
      <c r="F335" s="407"/>
      <c r="G335" s="416"/>
      <c r="H335" s="413"/>
      <c r="I335" s="416"/>
      <c r="J335" s="413"/>
      <c r="K335" s="139" t="s">
        <v>154</v>
      </c>
      <c r="L335" s="139" t="s">
        <v>75</v>
      </c>
      <c r="M335" s="59">
        <v>6.8000000000000005E-2</v>
      </c>
      <c r="N335" s="321">
        <v>0.56699999999999995</v>
      </c>
      <c r="O335" s="141">
        <f t="shared" si="4"/>
        <v>3.8556E-2</v>
      </c>
      <c r="P335" s="413"/>
      <c r="Q335" s="413"/>
      <c r="R335" s="413"/>
    </row>
    <row r="336" spans="1:18" s="135" customFormat="1" ht="12.75" customHeight="1" x14ac:dyDescent="0.25">
      <c r="A336" s="395"/>
      <c r="B336" s="398"/>
      <c r="C336" s="399"/>
      <c r="D336" s="426"/>
      <c r="E336" s="405"/>
      <c r="F336" s="408"/>
      <c r="G336" s="417"/>
      <c r="H336" s="414"/>
      <c r="I336" s="417"/>
      <c r="J336" s="414"/>
      <c r="K336" s="139" t="s">
        <v>311</v>
      </c>
      <c r="L336" s="139" t="s">
        <v>91</v>
      </c>
      <c r="M336" s="139">
        <v>0.01</v>
      </c>
      <c r="N336" s="321">
        <v>127.083</v>
      </c>
      <c r="O336" s="141">
        <f t="shared" si="4"/>
        <v>1.2708299999999999</v>
      </c>
      <c r="P336" s="414"/>
      <c r="Q336" s="414"/>
      <c r="R336" s="414"/>
    </row>
    <row r="337" spans="1:18" s="135" customFormat="1" ht="12.75" customHeight="1" x14ac:dyDescent="0.25">
      <c r="A337" s="393">
        <v>6</v>
      </c>
      <c r="B337" s="445" t="s">
        <v>186</v>
      </c>
      <c r="C337" s="399" t="s">
        <v>667</v>
      </c>
      <c r="D337" s="424" t="s">
        <v>63</v>
      </c>
      <c r="E337" s="406">
        <v>1.31</v>
      </c>
      <c r="F337" s="406">
        <f>H337+J337+R337</f>
        <v>7.4436622844800002</v>
      </c>
      <c r="G337" s="559">
        <v>0.45800000000000002</v>
      </c>
      <c r="H337" s="412">
        <f>G337*$P$8/1000</f>
        <v>0.92141355999999996</v>
      </c>
      <c r="I337" s="559">
        <v>4.0000000000000001E-3</v>
      </c>
      <c r="J337" s="412">
        <f>I337*$P$9/1000</f>
        <v>1.1293920000000001E-2</v>
      </c>
      <c r="K337" s="138" t="s">
        <v>668</v>
      </c>
      <c r="L337" s="324" t="s">
        <v>63</v>
      </c>
      <c r="M337" s="324">
        <v>1.2</v>
      </c>
      <c r="N337" s="325">
        <v>4.7919999999999998</v>
      </c>
      <c r="O337" s="141">
        <f t="shared" si="4"/>
        <v>5.7504</v>
      </c>
      <c r="P337" s="412">
        <f>E337*F337</f>
        <v>9.7511975926688006</v>
      </c>
      <c r="Q337" s="412">
        <f>SUM(O337:O340)</f>
        <v>5.7504</v>
      </c>
      <c r="R337" s="412">
        <f>Q337*1.02*1.05*$R$14</f>
        <v>6.5109548044799999</v>
      </c>
    </row>
    <row r="338" spans="1:18" s="135" customFormat="1" ht="12.75" customHeight="1" x14ac:dyDescent="0.25">
      <c r="A338" s="394"/>
      <c r="B338" s="445"/>
      <c r="C338" s="399"/>
      <c r="D338" s="425"/>
      <c r="E338" s="407"/>
      <c r="F338" s="407"/>
      <c r="G338" s="559"/>
      <c r="H338" s="413"/>
      <c r="I338" s="559"/>
      <c r="J338" s="413"/>
      <c r="K338" s="139"/>
      <c r="L338" s="139"/>
      <c r="M338" s="139"/>
      <c r="N338" s="321"/>
      <c r="O338" s="141">
        <f t="shared" si="4"/>
        <v>0</v>
      </c>
      <c r="P338" s="413"/>
      <c r="Q338" s="413"/>
      <c r="R338" s="413"/>
    </row>
    <row r="339" spans="1:18" s="135" customFormat="1" ht="12.75" customHeight="1" x14ac:dyDescent="0.25">
      <c r="A339" s="394"/>
      <c r="B339" s="445"/>
      <c r="C339" s="399"/>
      <c r="D339" s="425"/>
      <c r="E339" s="407"/>
      <c r="F339" s="407"/>
      <c r="G339" s="559"/>
      <c r="H339" s="413"/>
      <c r="I339" s="559"/>
      <c r="J339" s="413"/>
      <c r="K339" s="139"/>
      <c r="L339" s="139"/>
      <c r="M339" s="48"/>
      <c r="N339" s="321"/>
      <c r="O339" s="141">
        <f t="shared" si="4"/>
        <v>0</v>
      </c>
      <c r="P339" s="413"/>
      <c r="Q339" s="413"/>
      <c r="R339" s="413"/>
    </row>
    <row r="340" spans="1:18" s="135" customFormat="1" ht="12.75" customHeight="1" x14ac:dyDescent="0.25">
      <c r="A340" s="395"/>
      <c r="B340" s="445"/>
      <c r="C340" s="399"/>
      <c r="D340" s="426"/>
      <c r="E340" s="408"/>
      <c r="F340" s="408"/>
      <c r="G340" s="559"/>
      <c r="H340" s="414"/>
      <c r="I340" s="559"/>
      <c r="J340" s="414"/>
      <c r="K340" s="139"/>
      <c r="L340" s="139"/>
      <c r="M340" s="139"/>
      <c r="N340" s="321"/>
      <c r="O340" s="141">
        <f t="shared" si="4"/>
        <v>0</v>
      </c>
      <c r="P340" s="414"/>
      <c r="Q340" s="414"/>
      <c r="R340" s="414"/>
    </row>
    <row r="341" spans="1:18" x14ac:dyDescent="0.25">
      <c r="A341" s="393"/>
      <c r="B341" s="399"/>
      <c r="C341" s="539" t="s">
        <v>529</v>
      </c>
      <c r="D341" s="481"/>
      <c r="E341" s="403"/>
      <c r="F341" s="406">
        <f>H341+J341+R341</f>
        <v>0</v>
      </c>
      <c r="G341" s="427"/>
      <c r="H341" s="412">
        <f>G341*$P$8/1000</f>
        <v>0</v>
      </c>
      <c r="I341" s="427"/>
      <c r="J341" s="412">
        <f>I341*$P$9/1000</f>
        <v>0</v>
      </c>
      <c r="K341" s="139"/>
      <c r="L341" s="139"/>
      <c r="M341" s="299"/>
      <c r="N341" s="299"/>
      <c r="O341" s="141">
        <f t="shared" si="4"/>
        <v>0</v>
      </c>
      <c r="P341" s="412">
        <f>E341*F341</f>
        <v>0</v>
      </c>
      <c r="Q341" s="412">
        <f>SUM(O341:O344)</f>
        <v>0</v>
      </c>
      <c r="R341" s="412">
        <f>Q341*1.02*1.05*$R$14</f>
        <v>0</v>
      </c>
    </row>
    <row r="342" spans="1:18" x14ac:dyDescent="0.25">
      <c r="A342" s="394"/>
      <c r="B342" s="399"/>
      <c r="C342" s="540"/>
      <c r="D342" s="481"/>
      <c r="E342" s="404"/>
      <c r="F342" s="407"/>
      <c r="G342" s="427"/>
      <c r="H342" s="413"/>
      <c r="I342" s="427"/>
      <c r="J342" s="413"/>
      <c r="K342" s="139"/>
      <c r="L342" s="139"/>
      <c r="M342" s="139"/>
      <c r="N342" s="299"/>
      <c r="O342" s="141">
        <f t="shared" si="4"/>
        <v>0</v>
      </c>
      <c r="P342" s="413"/>
      <c r="Q342" s="413"/>
      <c r="R342" s="413"/>
    </row>
    <row r="343" spans="1:18" x14ac:dyDescent="0.25">
      <c r="A343" s="394"/>
      <c r="B343" s="399"/>
      <c r="C343" s="540"/>
      <c r="D343" s="481"/>
      <c r="E343" s="404"/>
      <c r="F343" s="407"/>
      <c r="G343" s="427"/>
      <c r="H343" s="413"/>
      <c r="I343" s="427"/>
      <c r="J343" s="413"/>
      <c r="K343" s="139"/>
      <c r="L343" s="139"/>
      <c r="M343" s="142"/>
      <c r="N343" s="299"/>
      <c r="O343" s="141">
        <f t="shared" si="4"/>
        <v>0</v>
      </c>
      <c r="P343" s="413"/>
      <c r="Q343" s="413"/>
      <c r="R343" s="413"/>
    </row>
    <row r="344" spans="1:18" x14ac:dyDescent="0.25">
      <c r="A344" s="395"/>
      <c r="B344" s="399"/>
      <c r="C344" s="541"/>
      <c r="D344" s="481"/>
      <c r="E344" s="405"/>
      <c r="F344" s="408"/>
      <c r="G344" s="427"/>
      <c r="H344" s="414"/>
      <c r="I344" s="427"/>
      <c r="J344" s="414"/>
      <c r="K344" s="139"/>
      <c r="L344" s="139"/>
      <c r="M344" s="139"/>
      <c r="N344" s="299"/>
      <c r="O344" s="141">
        <f t="shared" si="4"/>
        <v>0</v>
      </c>
      <c r="P344" s="414"/>
      <c r="Q344" s="414"/>
      <c r="R344" s="414"/>
    </row>
    <row r="345" spans="1:18" s="135" customFormat="1" x14ac:dyDescent="0.25">
      <c r="A345" s="393">
        <v>1</v>
      </c>
      <c r="B345" s="399" t="s">
        <v>780</v>
      </c>
      <c r="C345" s="399" t="s">
        <v>1675</v>
      </c>
      <c r="D345" s="399" t="s">
        <v>73</v>
      </c>
      <c r="E345" s="486">
        <v>0.46</v>
      </c>
      <c r="F345" s="436">
        <f>H345+J345+R345</f>
        <v>501.55501736383997</v>
      </c>
      <c r="G345" s="501">
        <v>16.899999999999999</v>
      </c>
      <c r="H345" s="419">
        <f>G345*$P$8/1000</f>
        <v>33.999757999999993</v>
      </c>
      <c r="I345" s="437">
        <v>0.6</v>
      </c>
      <c r="J345" s="419">
        <f>I345*$P$9/1000</f>
        <v>1.694088</v>
      </c>
      <c r="K345" s="139" t="s">
        <v>111</v>
      </c>
      <c r="L345" s="139" t="s">
        <v>75</v>
      </c>
      <c r="M345" s="139">
        <v>12.8</v>
      </c>
      <c r="N345" s="300">
        <v>0.89400000000000002</v>
      </c>
      <c r="O345" s="141">
        <f t="shared" si="4"/>
        <v>11.443200000000001</v>
      </c>
      <c r="P345" s="412">
        <f>E345*F345</f>
        <v>230.7153079873664</v>
      </c>
      <c r="Q345" s="412">
        <f>SUM(O345:O348)</f>
        <v>411.44319999999999</v>
      </c>
      <c r="R345" s="412">
        <f>Q345*1.02*1.05*$R$14</f>
        <v>465.86117136383996</v>
      </c>
    </row>
    <row r="346" spans="1:18" s="135" customFormat="1" x14ac:dyDescent="0.25">
      <c r="A346" s="394"/>
      <c r="B346" s="399"/>
      <c r="C346" s="399"/>
      <c r="D346" s="428"/>
      <c r="E346" s="486"/>
      <c r="F346" s="436"/>
      <c r="G346" s="501"/>
      <c r="H346" s="419"/>
      <c r="I346" s="437"/>
      <c r="J346" s="419"/>
      <c r="K346" s="253" t="s">
        <v>669</v>
      </c>
      <c r="L346" s="253" t="s">
        <v>73</v>
      </c>
      <c r="M346" s="253">
        <v>1</v>
      </c>
      <c r="N346" s="303">
        <v>400</v>
      </c>
      <c r="O346" s="141">
        <f t="shared" si="4"/>
        <v>400</v>
      </c>
      <c r="P346" s="413"/>
      <c r="Q346" s="413"/>
      <c r="R346" s="413"/>
    </row>
    <row r="347" spans="1:18" s="135" customFormat="1" x14ac:dyDescent="0.25">
      <c r="A347" s="394"/>
      <c r="B347" s="399"/>
      <c r="C347" s="399"/>
      <c r="D347" s="428"/>
      <c r="E347" s="486"/>
      <c r="F347" s="436"/>
      <c r="G347" s="501"/>
      <c r="H347" s="419"/>
      <c r="I347" s="437"/>
      <c r="J347" s="419"/>
      <c r="K347" s="253"/>
      <c r="L347" s="253"/>
      <c r="M347" s="253"/>
      <c r="N347" s="303"/>
      <c r="O347" s="141">
        <f t="shared" si="4"/>
        <v>0</v>
      </c>
      <c r="P347" s="413"/>
      <c r="Q347" s="413"/>
      <c r="R347" s="413"/>
    </row>
    <row r="348" spans="1:18" s="135" customFormat="1" x14ac:dyDescent="0.25">
      <c r="A348" s="395"/>
      <c r="B348" s="399"/>
      <c r="C348" s="399"/>
      <c r="D348" s="428"/>
      <c r="E348" s="486"/>
      <c r="F348" s="436"/>
      <c r="G348" s="501"/>
      <c r="H348" s="419"/>
      <c r="I348" s="437"/>
      <c r="J348" s="419"/>
      <c r="K348" s="253"/>
      <c r="L348" s="253"/>
      <c r="M348" s="253"/>
      <c r="N348" s="303"/>
      <c r="O348" s="141">
        <f t="shared" si="4"/>
        <v>0</v>
      </c>
      <c r="P348" s="414"/>
      <c r="Q348" s="414"/>
      <c r="R348" s="414"/>
    </row>
    <row r="349" spans="1:18" s="135" customFormat="1" ht="12.75" customHeight="1" x14ac:dyDescent="0.25">
      <c r="A349" s="393">
        <v>2</v>
      </c>
      <c r="B349" s="455" t="s">
        <v>113</v>
      </c>
      <c r="C349" s="455" t="s">
        <v>670</v>
      </c>
      <c r="D349" s="428" t="s">
        <v>63</v>
      </c>
      <c r="E349" s="626">
        <v>87</v>
      </c>
      <c r="F349" s="436">
        <f>H349+J349+R349</f>
        <v>0.65165680819880001</v>
      </c>
      <c r="G349" s="476">
        <v>0.214</v>
      </c>
      <c r="H349" s="419">
        <f>G349*$P$8/1000</f>
        <v>0.43052947999999996</v>
      </c>
      <c r="I349" s="635">
        <v>2.9999999999999997E-4</v>
      </c>
      <c r="J349" s="419">
        <f>I349*$P$9/1000</f>
        <v>8.4704399999999992E-4</v>
      </c>
      <c r="K349" s="253" t="s">
        <v>98</v>
      </c>
      <c r="L349" s="253" t="s">
        <v>75</v>
      </c>
      <c r="M349" s="253">
        <v>2E-3</v>
      </c>
      <c r="N349" s="59">
        <v>1.115</v>
      </c>
      <c r="O349" s="141">
        <f t="shared" si="4"/>
        <v>2.2300000000000002E-3</v>
      </c>
      <c r="P349" s="412">
        <f>E349*F349</f>
        <v>56.6941423132956</v>
      </c>
      <c r="Q349" s="412">
        <f>SUM(O349:O352)</f>
        <v>0.194549</v>
      </c>
      <c r="R349" s="412">
        <f>Q349*1.02*1.05*$R$14</f>
        <v>0.22028028419880002</v>
      </c>
    </row>
    <row r="350" spans="1:18" s="135" customFormat="1" ht="12.75" customHeight="1" x14ac:dyDescent="0.25">
      <c r="A350" s="394"/>
      <c r="B350" s="455"/>
      <c r="C350" s="455"/>
      <c r="D350" s="428"/>
      <c r="E350" s="626"/>
      <c r="F350" s="436"/>
      <c r="G350" s="476"/>
      <c r="H350" s="419"/>
      <c r="I350" s="635"/>
      <c r="J350" s="419"/>
      <c r="K350" s="253" t="s">
        <v>99</v>
      </c>
      <c r="L350" s="253" t="s">
        <v>75</v>
      </c>
      <c r="M350" s="253">
        <v>0.24399999999999999</v>
      </c>
      <c r="N350" s="59">
        <v>0.7</v>
      </c>
      <c r="O350" s="141">
        <f t="shared" si="4"/>
        <v>0.17079999999999998</v>
      </c>
      <c r="P350" s="413"/>
      <c r="Q350" s="413"/>
      <c r="R350" s="413"/>
    </row>
    <row r="351" spans="1:18" s="135" customFormat="1" ht="12.75" customHeight="1" x14ac:dyDescent="0.25">
      <c r="A351" s="394"/>
      <c r="B351" s="455"/>
      <c r="C351" s="455"/>
      <c r="D351" s="428"/>
      <c r="E351" s="626"/>
      <c r="F351" s="436"/>
      <c r="G351" s="476"/>
      <c r="H351" s="419"/>
      <c r="I351" s="635"/>
      <c r="J351" s="419"/>
      <c r="K351" s="253" t="s">
        <v>100</v>
      </c>
      <c r="L351" s="253" t="s">
        <v>75</v>
      </c>
      <c r="M351" s="253">
        <v>2.7E-2</v>
      </c>
      <c r="N351" s="299">
        <v>0.79700000000000004</v>
      </c>
      <c r="O351" s="141">
        <f t="shared" si="4"/>
        <v>2.1519E-2</v>
      </c>
      <c r="P351" s="413"/>
      <c r="Q351" s="413"/>
      <c r="R351" s="413"/>
    </row>
    <row r="352" spans="1:18" s="135" customFormat="1" ht="12.75" customHeight="1" x14ac:dyDescent="0.25">
      <c r="A352" s="395"/>
      <c r="B352" s="455"/>
      <c r="C352" s="455"/>
      <c r="D352" s="428"/>
      <c r="E352" s="626"/>
      <c r="F352" s="436"/>
      <c r="G352" s="476"/>
      <c r="H352" s="419"/>
      <c r="I352" s="635"/>
      <c r="J352" s="419"/>
      <c r="K352" s="253"/>
      <c r="L352" s="253"/>
      <c r="M352" s="253"/>
      <c r="N352" s="303"/>
      <c r="O352" s="141">
        <f t="shared" si="4"/>
        <v>0</v>
      </c>
      <c r="P352" s="414"/>
      <c r="Q352" s="414"/>
      <c r="R352" s="414"/>
    </row>
    <row r="353" spans="1:18" s="135" customFormat="1" x14ac:dyDescent="0.25">
      <c r="A353" s="393">
        <v>3</v>
      </c>
      <c r="B353" s="399" t="s">
        <v>672</v>
      </c>
      <c r="C353" s="399" t="s">
        <v>673</v>
      </c>
      <c r="D353" s="428" t="s">
        <v>77</v>
      </c>
      <c r="E353" s="436">
        <v>9</v>
      </c>
      <c r="F353" s="436">
        <f>H353+J353+R353</f>
        <v>0.47942762799999994</v>
      </c>
      <c r="G353" s="418">
        <v>8.0000000000000002E-3</v>
      </c>
      <c r="H353" s="419">
        <f>G353*$P$8/1000</f>
        <v>1.6094560000000001E-2</v>
      </c>
      <c r="I353" s="423">
        <v>0.1641</v>
      </c>
      <c r="J353" s="419">
        <f>I353*$P$9/1000</f>
        <v>0.46333306799999996</v>
      </c>
      <c r="K353" s="139"/>
      <c r="L353" s="139"/>
      <c r="M353" s="139"/>
      <c r="N353" s="299"/>
      <c r="O353" s="141">
        <f t="shared" si="4"/>
        <v>0</v>
      </c>
      <c r="P353" s="412">
        <f>E353*F353</f>
        <v>4.3148486519999993</v>
      </c>
      <c r="Q353" s="412">
        <f>SUM(O353:O356)</f>
        <v>0</v>
      </c>
      <c r="R353" s="412">
        <f>Q353*1.02*1.05*$R$14</f>
        <v>0</v>
      </c>
    </row>
    <row r="354" spans="1:18" s="135" customFormat="1" x14ac:dyDescent="0.25">
      <c r="A354" s="394"/>
      <c r="B354" s="399"/>
      <c r="C354" s="399"/>
      <c r="D354" s="428"/>
      <c r="E354" s="436"/>
      <c r="F354" s="436"/>
      <c r="G354" s="418"/>
      <c r="H354" s="419"/>
      <c r="I354" s="423"/>
      <c r="J354" s="419"/>
      <c r="K354" s="139"/>
      <c r="L354" s="139"/>
      <c r="M354" s="139"/>
      <c r="N354" s="299"/>
      <c r="O354" s="141">
        <f t="shared" si="4"/>
        <v>0</v>
      </c>
      <c r="P354" s="413"/>
      <c r="Q354" s="413"/>
      <c r="R354" s="413"/>
    </row>
    <row r="355" spans="1:18" s="135" customFormat="1" x14ac:dyDescent="0.25">
      <c r="A355" s="394"/>
      <c r="B355" s="399"/>
      <c r="C355" s="399"/>
      <c r="D355" s="428"/>
      <c r="E355" s="436"/>
      <c r="F355" s="436"/>
      <c r="G355" s="418"/>
      <c r="H355" s="419"/>
      <c r="I355" s="423"/>
      <c r="J355" s="419"/>
      <c r="K355" s="139"/>
      <c r="L355" s="139"/>
      <c r="M355" s="48"/>
      <c r="N355" s="255"/>
      <c r="O355" s="141">
        <f t="shared" si="4"/>
        <v>0</v>
      </c>
      <c r="P355" s="413"/>
      <c r="Q355" s="413"/>
      <c r="R355" s="413"/>
    </row>
    <row r="356" spans="1:18" s="135" customFormat="1" x14ac:dyDescent="0.25">
      <c r="A356" s="395"/>
      <c r="B356" s="399"/>
      <c r="C356" s="399"/>
      <c r="D356" s="428"/>
      <c r="E356" s="436"/>
      <c r="F356" s="436"/>
      <c r="G356" s="418"/>
      <c r="H356" s="419"/>
      <c r="I356" s="423"/>
      <c r="J356" s="419"/>
      <c r="K356" s="139"/>
      <c r="L356" s="139"/>
      <c r="M356" s="139"/>
      <c r="N356" s="299"/>
      <c r="O356" s="141">
        <f t="shared" si="4"/>
        <v>0</v>
      </c>
      <c r="P356" s="414"/>
      <c r="Q356" s="414"/>
      <c r="R356" s="414"/>
    </row>
    <row r="357" spans="1:18" s="135" customFormat="1" x14ac:dyDescent="0.25">
      <c r="A357" s="393">
        <v>4</v>
      </c>
      <c r="B357" s="399" t="s">
        <v>674</v>
      </c>
      <c r="C357" s="399" t="s">
        <v>675</v>
      </c>
      <c r="D357" s="428" t="s">
        <v>73</v>
      </c>
      <c r="E357" s="502">
        <v>13.5</v>
      </c>
      <c r="F357" s="436">
        <f>H357+J357+R357</f>
        <v>6.7481172000000003</v>
      </c>
      <c r="G357" s="437"/>
      <c r="H357" s="419">
        <f>G357*$P$8/1000</f>
        <v>0</v>
      </c>
      <c r="I357" s="427">
        <v>2.39</v>
      </c>
      <c r="J357" s="419">
        <f>I357*$P$9/1000</f>
        <v>6.7481172000000003</v>
      </c>
      <c r="K357" s="139"/>
      <c r="L357" s="139"/>
      <c r="M357" s="139"/>
      <c r="N357" s="299"/>
      <c r="O357" s="141">
        <f t="shared" si="4"/>
        <v>0</v>
      </c>
      <c r="P357" s="412">
        <f>E357*F357</f>
        <v>91.0995822</v>
      </c>
      <c r="Q357" s="412">
        <f>SUM(O357:O360)</f>
        <v>0</v>
      </c>
      <c r="R357" s="412">
        <f>Q357*1.02*1.05*$R$14</f>
        <v>0</v>
      </c>
    </row>
    <row r="358" spans="1:18" s="135" customFormat="1" x14ac:dyDescent="0.25">
      <c r="A358" s="394"/>
      <c r="B358" s="399"/>
      <c r="C358" s="399"/>
      <c r="D358" s="428"/>
      <c r="E358" s="502"/>
      <c r="F358" s="436"/>
      <c r="G358" s="437"/>
      <c r="H358" s="419"/>
      <c r="I358" s="427"/>
      <c r="J358" s="419"/>
      <c r="K358" s="139"/>
      <c r="L358" s="139"/>
      <c r="M358" s="139"/>
      <c r="N358" s="299"/>
      <c r="O358" s="141">
        <f t="shared" si="4"/>
        <v>0</v>
      </c>
      <c r="P358" s="413"/>
      <c r="Q358" s="413"/>
      <c r="R358" s="413"/>
    </row>
    <row r="359" spans="1:18" s="135" customFormat="1" x14ac:dyDescent="0.25">
      <c r="A359" s="394"/>
      <c r="B359" s="399"/>
      <c r="C359" s="399"/>
      <c r="D359" s="428"/>
      <c r="E359" s="502"/>
      <c r="F359" s="436"/>
      <c r="G359" s="437"/>
      <c r="H359" s="419"/>
      <c r="I359" s="427"/>
      <c r="J359" s="419"/>
      <c r="K359" s="139"/>
      <c r="L359" s="139"/>
      <c r="M359" s="48"/>
      <c r="N359" s="255"/>
      <c r="O359" s="141">
        <f t="shared" si="4"/>
        <v>0</v>
      </c>
      <c r="P359" s="413"/>
      <c r="Q359" s="413"/>
      <c r="R359" s="413"/>
    </row>
    <row r="360" spans="1:18" s="135" customFormat="1" x14ac:dyDescent="0.25">
      <c r="A360" s="395"/>
      <c r="B360" s="399"/>
      <c r="C360" s="399"/>
      <c r="D360" s="428"/>
      <c r="E360" s="502"/>
      <c r="F360" s="436"/>
      <c r="G360" s="437"/>
      <c r="H360" s="419"/>
      <c r="I360" s="427"/>
      <c r="J360" s="419"/>
      <c r="K360" s="139"/>
      <c r="L360" s="139"/>
      <c r="M360" s="139"/>
      <c r="N360" s="299"/>
      <c r="O360" s="141">
        <f t="shared" si="4"/>
        <v>0</v>
      </c>
      <c r="P360" s="414"/>
      <c r="Q360" s="414"/>
      <c r="R360" s="414"/>
    </row>
    <row r="361" spans="1:18" s="135" customFormat="1" x14ac:dyDescent="0.25">
      <c r="A361" s="393">
        <v>5</v>
      </c>
      <c r="B361" s="399" t="s">
        <v>676</v>
      </c>
      <c r="C361" s="399" t="s">
        <v>683</v>
      </c>
      <c r="D361" s="428" t="s">
        <v>63</v>
      </c>
      <c r="E361" s="446">
        <v>60</v>
      </c>
      <c r="F361" s="436">
        <f>H361+J361+R361</f>
        <v>1.7698334</v>
      </c>
      <c r="G361" s="437">
        <v>0.32500000000000001</v>
      </c>
      <c r="H361" s="419">
        <f>G361*$P$8/1000</f>
        <v>0.65384149999999996</v>
      </c>
      <c r="I361" s="418">
        <v>0.29499999999999998</v>
      </c>
      <c r="J361" s="419">
        <f>I361*$P$9/1000</f>
        <v>0.83292659999999996</v>
      </c>
      <c r="K361" s="139" t="s">
        <v>677</v>
      </c>
      <c r="L361" s="139" t="s">
        <v>79</v>
      </c>
      <c r="M361" s="139">
        <v>0.1</v>
      </c>
      <c r="N361" s="299">
        <v>2.5</v>
      </c>
      <c r="O361" s="141">
        <f t="shared" si="4"/>
        <v>0.25</v>
      </c>
      <c r="P361" s="412">
        <f>E361*F361</f>
        <v>106.190004</v>
      </c>
      <c r="Q361" s="412">
        <f>SUM(O361:O364)</f>
        <v>0.25</v>
      </c>
      <c r="R361" s="412">
        <f>Q361*1.02*1.05*$R$14</f>
        <v>0.28306530000000002</v>
      </c>
    </row>
    <row r="362" spans="1:18" s="135" customFormat="1" x14ac:dyDescent="0.25">
      <c r="A362" s="394"/>
      <c r="B362" s="399"/>
      <c r="C362" s="399"/>
      <c r="D362" s="428"/>
      <c r="E362" s="446"/>
      <c r="F362" s="436"/>
      <c r="G362" s="437"/>
      <c r="H362" s="419"/>
      <c r="I362" s="418"/>
      <c r="J362" s="419"/>
      <c r="K362" s="139"/>
      <c r="L362" s="139"/>
      <c r="M362" s="139"/>
      <c r="N362" s="299"/>
      <c r="O362" s="141">
        <f t="shared" si="4"/>
        <v>0</v>
      </c>
      <c r="P362" s="413"/>
      <c r="Q362" s="413"/>
      <c r="R362" s="413"/>
    </row>
    <row r="363" spans="1:18" s="135" customFormat="1" x14ac:dyDescent="0.25">
      <c r="A363" s="394"/>
      <c r="B363" s="399"/>
      <c r="C363" s="399"/>
      <c r="D363" s="428"/>
      <c r="E363" s="446"/>
      <c r="F363" s="436"/>
      <c r="G363" s="437"/>
      <c r="H363" s="419"/>
      <c r="I363" s="418"/>
      <c r="J363" s="419"/>
      <c r="K363" s="139"/>
      <c r="L363" s="139"/>
      <c r="M363" s="48"/>
      <c r="N363" s="255"/>
      <c r="O363" s="141">
        <f t="shared" si="4"/>
        <v>0</v>
      </c>
      <c r="P363" s="413"/>
      <c r="Q363" s="413"/>
      <c r="R363" s="413"/>
    </row>
    <row r="364" spans="1:18" s="135" customFormat="1" x14ac:dyDescent="0.25">
      <c r="A364" s="395"/>
      <c r="B364" s="399"/>
      <c r="C364" s="399"/>
      <c r="D364" s="428"/>
      <c r="E364" s="446"/>
      <c r="F364" s="436"/>
      <c r="G364" s="437"/>
      <c r="H364" s="419"/>
      <c r="I364" s="418"/>
      <c r="J364" s="419"/>
      <c r="K364" s="139"/>
      <c r="L364" s="139"/>
      <c r="M364" s="139"/>
      <c r="N364" s="299"/>
      <c r="O364" s="141">
        <f t="shared" si="4"/>
        <v>0</v>
      </c>
      <c r="P364" s="414"/>
      <c r="Q364" s="414"/>
      <c r="R364" s="414"/>
    </row>
    <row r="365" spans="1:18" s="135" customFormat="1" x14ac:dyDescent="0.25">
      <c r="A365" s="393">
        <v>6</v>
      </c>
      <c r="B365" s="399" t="s">
        <v>678</v>
      </c>
      <c r="C365" s="399" t="s">
        <v>679</v>
      </c>
      <c r="D365" s="428" t="s">
        <v>63</v>
      </c>
      <c r="E365" s="446">
        <v>60</v>
      </c>
      <c r="F365" s="436">
        <f>H365+J365+R365</f>
        <v>0.1810638</v>
      </c>
      <c r="G365" s="437">
        <v>0.09</v>
      </c>
      <c r="H365" s="419">
        <f>G365*$P$8/1000</f>
        <v>0.1810638</v>
      </c>
      <c r="I365" s="427"/>
      <c r="J365" s="419">
        <f>I365*$P$9/1000</f>
        <v>0</v>
      </c>
      <c r="K365" s="139"/>
      <c r="L365" s="139"/>
      <c r="M365" s="139"/>
      <c r="N365" s="299"/>
      <c r="O365" s="141">
        <f t="shared" si="4"/>
        <v>0</v>
      </c>
      <c r="P365" s="412">
        <f>E365*F365</f>
        <v>10.863828</v>
      </c>
      <c r="Q365" s="412">
        <f>SUM(O365:O368)</f>
        <v>0</v>
      </c>
      <c r="R365" s="412">
        <f>Q365*1.02*1.05*$R$14</f>
        <v>0</v>
      </c>
    </row>
    <row r="366" spans="1:18" s="135" customFormat="1" x14ac:dyDescent="0.25">
      <c r="A366" s="394"/>
      <c r="B366" s="399"/>
      <c r="C366" s="399"/>
      <c r="D366" s="428"/>
      <c r="E366" s="446"/>
      <c r="F366" s="436"/>
      <c r="G366" s="437"/>
      <c r="H366" s="419"/>
      <c r="I366" s="427"/>
      <c r="J366" s="419"/>
      <c r="K366" s="139"/>
      <c r="L366" s="139"/>
      <c r="M366" s="139"/>
      <c r="N366" s="299"/>
      <c r="O366" s="141">
        <f t="shared" ref="O366:O372" si="5">M366*N366</f>
        <v>0</v>
      </c>
      <c r="P366" s="413"/>
      <c r="Q366" s="413"/>
      <c r="R366" s="413"/>
    </row>
    <row r="367" spans="1:18" s="135" customFormat="1" x14ac:dyDescent="0.25">
      <c r="A367" s="394"/>
      <c r="B367" s="399"/>
      <c r="C367" s="399"/>
      <c r="D367" s="428"/>
      <c r="E367" s="446"/>
      <c r="F367" s="436"/>
      <c r="G367" s="437"/>
      <c r="H367" s="419"/>
      <c r="I367" s="427"/>
      <c r="J367" s="419"/>
      <c r="K367" s="139"/>
      <c r="L367" s="139"/>
      <c r="M367" s="48"/>
      <c r="N367" s="255"/>
      <c r="O367" s="141">
        <f t="shared" si="5"/>
        <v>0</v>
      </c>
      <c r="P367" s="413"/>
      <c r="Q367" s="413"/>
      <c r="R367" s="413"/>
    </row>
    <row r="368" spans="1:18" s="135" customFormat="1" x14ac:dyDescent="0.25">
      <c r="A368" s="395"/>
      <c r="B368" s="399"/>
      <c r="C368" s="399"/>
      <c r="D368" s="428"/>
      <c r="E368" s="446"/>
      <c r="F368" s="436"/>
      <c r="G368" s="437"/>
      <c r="H368" s="419"/>
      <c r="I368" s="427"/>
      <c r="J368" s="419"/>
      <c r="K368" s="139"/>
      <c r="L368" s="139"/>
      <c r="M368" s="139"/>
      <c r="N368" s="299"/>
      <c r="O368" s="141">
        <f t="shared" si="5"/>
        <v>0</v>
      </c>
      <c r="P368" s="414"/>
      <c r="Q368" s="414"/>
      <c r="R368" s="414"/>
    </row>
    <row r="369" spans="1:18" s="135" customFormat="1" x14ac:dyDescent="0.25">
      <c r="A369" s="393">
        <v>7</v>
      </c>
      <c r="B369" s="399" t="s">
        <v>680</v>
      </c>
      <c r="C369" s="399" t="s">
        <v>681</v>
      </c>
      <c r="D369" s="428" t="s">
        <v>63</v>
      </c>
      <c r="E369" s="446">
        <v>60</v>
      </c>
      <c r="F369" s="436">
        <f>H369+J369+R369</f>
        <v>0.24683175400000001</v>
      </c>
      <c r="G369" s="437">
        <v>2.4199999999999999E-2</v>
      </c>
      <c r="H369" s="419">
        <f>G369*$P$8/1000</f>
        <v>4.8686043999999998E-2</v>
      </c>
      <c r="I369" s="427"/>
      <c r="J369" s="419">
        <f>I369*$P$9/1000</f>
        <v>0</v>
      </c>
      <c r="K369" s="139" t="s">
        <v>682</v>
      </c>
      <c r="L369" s="139" t="s">
        <v>75</v>
      </c>
      <c r="M369" s="139">
        <v>3.5000000000000003E-2</v>
      </c>
      <c r="N369" s="299">
        <v>5</v>
      </c>
      <c r="O369" s="141">
        <f t="shared" si="5"/>
        <v>0.17500000000000002</v>
      </c>
      <c r="P369" s="412">
        <f>E369*F369</f>
        <v>14.809905240000001</v>
      </c>
      <c r="Q369" s="412">
        <f>SUM(O369:O372)</f>
        <v>0.17500000000000002</v>
      </c>
      <c r="R369" s="412">
        <f>Q369*1.02*1.05*$R$14</f>
        <v>0.19814571000000003</v>
      </c>
    </row>
    <row r="370" spans="1:18" s="135" customFormat="1" x14ac:dyDescent="0.25">
      <c r="A370" s="394"/>
      <c r="B370" s="399"/>
      <c r="C370" s="399"/>
      <c r="D370" s="428"/>
      <c r="E370" s="446"/>
      <c r="F370" s="436"/>
      <c r="G370" s="437"/>
      <c r="H370" s="419"/>
      <c r="I370" s="427"/>
      <c r="J370" s="419"/>
      <c r="K370" s="139"/>
      <c r="L370" s="139"/>
      <c r="M370" s="139"/>
      <c r="N370" s="299"/>
      <c r="O370" s="141">
        <f t="shared" si="5"/>
        <v>0</v>
      </c>
      <c r="P370" s="413"/>
      <c r="Q370" s="413"/>
      <c r="R370" s="413"/>
    </row>
    <row r="371" spans="1:18" s="135" customFormat="1" x14ac:dyDescent="0.25">
      <c r="A371" s="394"/>
      <c r="B371" s="399"/>
      <c r="C371" s="399"/>
      <c r="D371" s="428"/>
      <c r="E371" s="446"/>
      <c r="F371" s="436"/>
      <c r="G371" s="437"/>
      <c r="H371" s="419"/>
      <c r="I371" s="427"/>
      <c r="J371" s="419"/>
      <c r="K371" s="139"/>
      <c r="L371" s="139"/>
      <c r="M371" s="48"/>
      <c r="N371" s="255"/>
      <c r="O371" s="141">
        <f t="shared" si="5"/>
        <v>0</v>
      </c>
      <c r="P371" s="413"/>
      <c r="Q371" s="413"/>
      <c r="R371" s="413"/>
    </row>
    <row r="372" spans="1:18" s="135" customFormat="1" x14ac:dyDescent="0.25">
      <c r="A372" s="395"/>
      <c r="B372" s="399"/>
      <c r="C372" s="399"/>
      <c r="D372" s="428"/>
      <c r="E372" s="446"/>
      <c r="F372" s="436"/>
      <c r="G372" s="437"/>
      <c r="H372" s="419"/>
      <c r="I372" s="427"/>
      <c r="J372" s="419"/>
      <c r="K372" s="139"/>
      <c r="L372" s="139"/>
      <c r="M372" s="139"/>
      <c r="N372" s="299"/>
      <c r="O372" s="141">
        <f t="shared" si="5"/>
        <v>0</v>
      </c>
      <c r="P372" s="414"/>
      <c r="Q372" s="414"/>
      <c r="R372" s="414"/>
    </row>
    <row r="373" spans="1:18" ht="12.75" customHeight="1" x14ac:dyDescent="0.25">
      <c r="C373" s="135" t="s">
        <v>21</v>
      </c>
      <c r="F373" s="62"/>
      <c r="G373" s="62"/>
      <c r="H373" s="62"/>
      <c r="I373" s="62"/>
      <c r="J373" s="62"/>
      <c r="K373" s="62"/>
      <c r="L373" s="62"/>
      <c r="M373" s="62"/>
      <c r="N373" s="62"/>
      <c r="O373" s="62"/>
      <c r="P373" s="68">
        <f>SUM(P21:P372)</f>
        <v>9862.3441856814588</v>
      </c>
      <c r="Q373" s="62"/>
      <c r="R373" s="69"/>
    </row>
    <row r="374" spans="1:18" ht="3" customHeight="1" x14ac:dyDescent="0.25">
      <c r="F374" s="62"/>
      <c r="G374" s="62"/>
      <c r="H374" s="62"/>
      <c r="I374" s="62"/>
      <c r="J374" s="62"/>
      <c r="K374" s="62"/>
      <c r="L374" s="62"/>
      <c r="M374" s="62"/>
      <c r="N374" s="62"/>
      <c r="O374" s="62"/>
      <c r="P374" s="68"/>
      <c r="Q374" s="62"/>
      <c r="R374" s="69"/>
    </row>
    <row r="375" spans="1:18" ht="12.75" customHeight="1" x14ac:dyDescent="0.25">
      <c r="C375" s="135" t="s">
        <v>22</v>
      </c>
      <c r="P375" s="68">
        <f>P373*13.3%</f>
        <v>1311.6917766956342</v>
      </c>
      <c r="Q375" s="24"/>
      <c r="R375" s="24"/>
    </row>
    <row r="376" spans="1:18" ht="3" customHeight="1" x14ac:dyDescent="0.25">
      <c r="P376" s="68"/>
      <c r="Q376" s="24"/>
      <c r="R376" s="24"/>
    </row>
    <row r="377" spans="1:18" ht="12.75" customHeight="1" x14ac:dyDescent="0.25">
      <c r="C377" s="135" t="s">
        <v>21</v>
      </c>
      <c r="P377" s="68">
        <f>SUM(P373:P375)</f>
        <v>11174.035962377093</v>
      </c>
      <c r="Q377" s="24"/>
      <c r="R377" s="24"/>
    </row>
    <row r="378" spans="1:18" ht="3" customHeight="1" x14ac:dyDescent="0.25">
      <c r="P378" s="68"/>
      <c r="Q378" s="24"/>
      <c r="R378" s="24"/>
    </row>
    <row r="379" spans="1:18" ht="12.75" customHeight="1" x14ac:dyDescent="0.25">
      <c r="C379" s="135" t="s">
        <v>23</v>
      </c>
      <c r="P379" s="68">
        <f>P377*11%</f>
        <v>1229.1439558614802</v>
      </c>
    </row>
    <row r="380" spans="1:18" ht="3" customHeight="1" x14ac:dyDescent="0.25">
      <c r="P380" s="68"/>
    </row>
    <row r="381" spans="1:18" ht="12.75" customHeight="1" x14ac:dyDescent="0.25">
      <c r="C381" s="135" t="s">
        <v>21</v>
      </c>
      <c r="P381" s="68">
        <f>SUM(P377:P379)</f>
        <v>12403.179918238573</v>
      </c>
    </row>
    <row r="382" spans="1:18" ht="12.75" customHeight="1" x14ac:dyDescent="0.25">
      <c r="P382" s="68"/>
    </row>
    <row r="383" spans="1:18" ht="12.75" customHeight="1" x14ac:dyDescent="0.25">
      <c r="B383" s="60"/>
      <c r="C383" s="60"/>
      <c r="D383" s="60"/>
      <c r="E383" s="60"/>
      <c r="F383" s="60"/>
      <c r="G383" s="60"/>
      <c r="H383" s="625" t="s">
        <v>115</v>
      </c>
      <c r="I383" s="625"/>
      <c r="J383" s="625"/>
      <c r="K383" s="625"/>
      <c r="L383" s="625"/>
      <c r="M383" s="625"/>
      <c r="N383" s="625"/>
      <c r="O383" s="625"/>
      <c r="P383" s="625"/>
      <c r="Q383" s="625"/>
      <c r="R383" s="60"/>
    </row>
    <row r="384" spans="1:18" ht="12.75" customHeight="1" x14ac:dyDescent="0.25"/>
    <row r="385" spans="1:1" ht="12.75" customHeight="1" x14ac:dyDescent="0.25"/>
    <row r="386" spans="1:1" ht="12.75" customHeight="1" x14ac:dyDescent="0.25"/>
    <row r="387" spans="1:1" ht="12.75" customHeight="1" x14ac:dyDescent="0.25">
      <c r="A387" s="60"/>
    </row>
    <row r="388" spans="1:1" ht="12.75" customHeight="1" x14ac:dyDescent="0.25"/>
    <row r="389" spans="1:1" ht="12.75" customHeight="1" x14ac:dyDescent="0.25"/>
    <row r="390" spans="1:1" ht="12.75" customHeight="1" x14ac:dyDescent="0.25"/>
    <row r="391" spans="1:1" ht="12.75" customHeight="1" x14ac:dyDescent="0.25"/>
    <row r="392" spans="1:1" ht="12.75" customHeight="1" x14ac:dyDescent="0.25"/>
    <row r="393" spans="1:1" ht="12.75" customHeight="1" x14ac:dyDescent="0.25"/>
    <row r="394" spans="1:1" ht="12.75" customHeight="1" x14ac:dyDescent="0.25"/>
    <row r="395" spans="1:1" ht="12.75" customHeight="1" x14ac:dyDescent="0.25"/>
    <row r="396" spans="1:1" ht="12.75" customHeight="1" x14ac:dyDescent="0.25"/>
    <row r="397" spans="1:1" ht="12.75" customHeight="1" x14ac:dyDescent="0.25"/>
    <row r="398" spans="1:1" ht="12.75" customHeight="1" x14ac:dyDescent="0.25"/>
    <row r="399" spans="1:1" ht="12.75" customHeight="1" x14ac:dyDescent="0.25"/>
    <row r="400" spans="1:1" ht="12.75" customHeight="1" x14ac:dyDescent="0.25"/>
    <row r="401" ht="12.75" customHeight="1" x14ac:dyDescent="0.25"/>
    <row r="402" ht="12.75" customHeight="1" x14ac:dyDescent="0.25"/>
    <row r="403" ht="12.75" customHeight="1" x14ac:dyDescent="0.25"/>
    <row r="404" ht="12.75" customHeight="1" x14ac:dyDescent="0.25"/>
    <row r="405" ht="12.75" customHeight="1" x14ac:dyDescent="0.25"/>
    <row r="406" ht="12.75" customHeight="1" x14ac:dyDescent="0.25"/>
    <row r="407" ht="12.75" customHeight="1" x14ac:dyDescent="0.25"/>
    <row r="408" ht="12.75" customHeight="1" x14ac:dyDescent="0.25"/>
    <row r="409" ht="12.75" customHeight="1" x14ac:dyDescent="0.25"/>
    <row r="410" ht="12.75" customHeight="1" x14ac:dyDescent="0.25"/>
    <row r="411" ht="12.75" customHeight="1" x14ac:dyDescent="0.25"/>
    <row r="412" ht="12.75" customHeight="1" x14ac:dyDescent="0.25"/>
    <row r="413" ht="12.75" customHeight="1" x14ac:dyDescent="0.25"/>
    <row r="414" ht="12.75" customHeight="1" x14ac:dyDescent="0.25"/>
    <row r="415" ht="12.75" customHeight="1" x14ac:dyDescent="0.25"/>
    <row r="416" ht="12.75" customHeight="1" x14ac:dyDescent="0.25"/>
    <row r="417" spans="1:18" ht="12.75" customHeight="1" x14ac:dyDescent="0.25"/>
    <row r="418" spans="1:18" ht="12.75" customHeight="1" x14ac:dyDescent="0.25"/>
    <row r="419" spans="1:18" ht="12.75" customHeight="1" x14ac:dyDescent="0.25"/>
    <row r="420" spans="1:18" ht="12.75" customHeight="1" x14ac:dyDescent="0.25"/>
    <row r="422" spans="1:18" ht="3" customHeight="1" x14ac:dyDescent="0.25"/>
    <row r="423" spans="1:18" ht="12.75" customHeight="1" x14ac:dyDescent="0.25"/>
    <row r="424" spans="1:18" ht="3.75" customHeight="1" x14ac:dyDescent="0.25"/>
    <row r="426" spans="1:18" ht="3" customHeight="1" x14ac:dyDescent="0.25"/>
    <row r="427" spans="1:18" ht="12.75" customHeight="1" x14ac:dyDescent="0.25"/>
    <row r="428" spans="1:18" ht="3.75" customHeight="1" x14ac:dyDescent="0.25"/>
    <row r="431" spans="1:18" s="60" customFormat="1" x14ac:dyDescent="0.25">
      <c r="A431" s="135"/>
      <c r="B431" s="135"/>
      <c r="C431" s="135"/>
      <c r="D431" s="135"/>
      <c r="E431" s="135"/>
      <c r="F431" s="135"/>
      <c r="G431" s="135"/>
      <c r="H431" s="135"/>
      <c r="I431" s="135"/>
      <c r="J431" s="135"/>
      <c r="K431" s="135"/>
      <c r="L431" s="135"/>
      <c r="M431" s="135"/>
      <c r="N431" s="135"/>
      <c r="O431" s="135"/>
      <c r="P431" s="135"/>
      <c r="Q431" s="135"/>
      <c r="R431" s="135"/>
    </row>
  </sheetData>
  <mergeCells count="1180">
    <mergeCell ref="J329:J332"/>
    <mergeCell ref="P329:P332"/>
    <mergeCell ref="Q329:Q332"/>
    <mergeCell ref="R329:R332"/>
    <mergeCell ref="A333:A336"/>
    <mergeCell ref="B333:B336"/>
    <mergeCell ref="C333:C336"/>
    <mergeCell ref="D333:D336"/>
    <mergeCell ref="E333:E336"/>
    <mergeCell ref="F333:F336"/>
    <mergeCell ref="G333:G336"/>
    <mergeCell ref="H333:H336"/>
    <mergeCell ref="I333:I336"/>
    <mergeCell ref="J333:J336"/>
    <mergeCell ref="P333:P336"/>
    <mergeCell ref="Q333:Q336"/>
    <mergeCell ref="R333:R336"/>
    <mergeCell ref="G189:G192"/>
    <mergeCell ref="H189:H192"/>
    <mergeCell ref="I189:I192"/>
    <mergeCell ref="J189:J192"/>
    <mergeCell ref="P189:P192"/>
    <mergeCell ref="Q189:Q192"/>
    <mergeCell ref="R189:R192"/>
    <mergeCell ref="A325:A328"/>
    <mergeCell ref="B325:B328"/>
    <mergeCell ref="C325:C328"/>
    <mergeCell ref="D325:D328"/>
    <mergeCell ref="E325:E328"/>
    <mergeCell ref="F325:F328"/>
    <mergeCell ref="G325:G328"/>
    <mergeCell ref="H325:H328"/>
    <mergeCell ref="I325:I328"/>
    <mergeCell ref="J325:J328"/>
    <mergeCell ref="P325:P328"/>
    <mergeCell ref="Q325:Q328"/>
    <mergeCell ref="R325:R328"/>
    <mergeCell ref="Q237:Q240"/>
    <mergeCell ref="R237:R240"/>
    <mergeCell ref="B233:B236"/>
    <mergeCell ref="C233:C236"/>
    <mergeCell ref="D233:D236"/>
    <mergeCell ref="P241:P244"/>
    <mergeCell ref="Q241:Q244"/>
    <mergeCell ref="R241:R244"/>
    <mergeCell ref="P233:P236"/>
    <mergeCell ref="Q233:Q236"/>
    <mergeCell ref="R233:R236"/>
    <mergeCell ref="J281:J284"/>
    <mergeCell ref="Q101:Q104"/>
    <mergeCell ref="R101:R104"/>
    <mergeCell ref="A105:A108"/>
    <mergeCell ref="B105:B108"/>
    <mergeCell ref="C105:C108"/>
    <mergeCell ref="D105:D108"/>
    <mergeCell ref="E105:E108"/>
    <mergeCell ref="F105:F108"/>
    <mergeCell ref="G105:G108"/>
    <mergeCell ref="H105:H108"/>
    <mergeCell ref="I105:I108"/>
    <mergeCell ref="J105:J108"/>
    <mergeCell ref="P105:P108"/>
    <mergeCell ref="Q105:Q108"/>
    <mergeCell ref="R105:R108"/>
    <mergeCell ref="A145:A148"/>
    <mergeCell ref="B145:B148"/>
    <mergeCell ref="C145:C148"/>
    <mergeCell ref="D145:D148"/>
    <mergeCell ref="E145:E148"/>
    <mergeCell ref="F145:F148"/>
    <mergeCell ref="G145:G148"/>
    <mergeCell ref="H145:H148"/>
    <mergeCell ref="I145:I148"/>
    <mergeCell ref="J145:J148"/>
    <mergeCell ref="P145:P148"/>
    <mergeCell ref="Q145:Q148"/>
    <mergeCell ref="R145:R148"/>
    <mergeCell ref="J141:J144"/>
    <mergeCell ref="P141:P144"/>
    <mergeCell ref="Q141:Q144"/>
    <mergeCell ref="R141:R144"/>
    <mergeCell ref="P25:P28"/>
    <mergeCell ref="Q25:Q28"/>
    <mergeCell ref="R25:R28"/>
    <mergeCell ref="A33:A36"/>
    <mergeCell ref="B33:B36"/>
    <mergeCell ref="C33:C36"/>
    <mergeCell ref="D33:D36"/>
    <mergeCell ref="E33:E36"/>
    <mergeCell ref="F33:F36"/>
    <mergeCell ref="G33:G36"/>
    <mergeCell ref="H33:H36"/>
    <mergeCell ref="I33:I36"/>
    <mergeCell ref="J33:J36"/>
    <mergeCell ref="P33:P36"/>
    <mergeCell ref="Q33:Q36"/>
    <mergeCell ref="R33:R36"/>
    <mergeCell ref="A97:A100"/>
    <mergeCell ref="B97:B100"/>
    <mergeCell ref="C97:C100"/>
    <mergeCell ref="D97:D100"/>
    <mergeCell ref="E97:E100"/>
    <mergeCell ref="F97:F100"/>
    <mergeCell ref="G97:G100"/>
    <mergeCell ref="H97:H100"/>
    <mergeCell ref="I97:I100"/>
    <mergeCell ref="J97:J100"/>
    <mergeCell ref="P97:P100"/>
    <mergeCell ref="Q97:Q100"/>
    <mergeCell ref="R97:R100"/>
    <mergeCell ref="A29:A32"/>
    <mergeCell ref="J29:J32"/>
    <mergeCell ref="A93:A96"/>
    <mergeCell ref="F337:F340"/>
    <mergeCell ref="G337:G340"/>
    <mergeCell ref="H337:H340"/>
    <mergeCell ref="I337:I340"/>
    <mergeCell ref="J337:J340"/>
    <mergeCell ref="P337:P340"/>
    <mergeCell ref="Q337:Q340"/>
    <mergeCell ref="R337:R340"/>
    <mergeCell ref="B321:B324"/>
    <mergeCell ref="C321:C324"/>
    <mergeCell ref="D321:D324"/>
    <mergeCell ref="G321:G324"/>
    <mergeCell ref="A21:A24"/>
    <mergeCell ref="B21:B24"/>
    <mergeCell ref="C21:C24"/>
    <mergeCell ref="D21:D24"/>
    <mergeCell ref="E21:E24"/>
    <mergeCell ref="F21:F24"/>
    <mergeCell ref="G21:G24"/>
    <mergeCell ref="H21:H24"/>
    <mergeCell ref="I21:I24"/>
    <mergeCell ref="J21:J24"/>
    <mergeCell ref="A25:A28"/>
    <mergeCell ref="B25:B28"/>
    <mergeCell ref="C25:C28"/>
    <mergeCell ref="D25:D28"/>
    <mergeCell ref="E25:E28"/>
    <mergeCell ref="F25:F28"/>
    <mergeCell ref="G25:G28"/>
    <mergeCell ref="H25:H28"/>
    <mergeCell ref="I25:I28"/>
    <mergeCell ref="J25:J28"/>
    <mergeCell ref="P281:P284"/>
    <mergeCell ref="Q281:Q284"/>
    <mergeCell ref="R281:R284"/>
    <mergeCell ref="A281:A284"/>
    <mergeCell ref="B281:B284"/>
    <mergeCell ref="C281:C284"/>
    <mergeCell ref="D281:D284"/>
    <mergeCell ref="E281:E284"/>
    <mergeCell ref="F281:F284"/>
    <mergeCell ref="G281:G284"/>
    <mergeCell ref="H281:H284"/>
    <mergeCell ref="I281:I284"/>
    <mergeCell ref="J273:J276"/>
    <mergeCell ref="P273:P276"/>
    <mergeCell ref="Q273:Q276"/>
    <mergeCell ref="R273:R276"/>
    <mergeCell ref="A277:A280"/>
    <mergeCell ref="B277:B280"/>
    <mergeCell ref="C277:C280"/>
    <mergeCell ref="D277:D280"/>
    <mergeCell ref="E277:E280"/>
    <mergeCell ref="F277:F280"/>
    <mergeCell ref="G277:G280"/>
    <mergeCell ref="H277:H280"/>
    <mergeCell ref="I277:I280"/>
    <mergeCell ref="J277:J280"/>
    <mergeCell ref="P277:P280"/>
    <mergeCell ref="Q277:Q280"/>
    <mergeCell ref="R277:R280"/>
    <mergeCell ref="A273:A276"/>
    <mergeCell ref="B273:B276"/>
    <mergeCell ref="C273:C276"/>
    <mergeCell ref="D273:D276"/>
    <mergeCell ref="E273:E276"/>
    <mergeCell ref="F273:F276"/>
    <mergeCell ref="G273:G276"/>
    <mergeCell ref="H273:H276"/>
    <mergeCell ref="I273:I276"/>
    <mergeCell ref="J265:J268"/>
    <mergeCell ref="P265:P268"/>
    <mergeCell ref="Q265:Q268"/>
    <mergeCell ref="R265:R268"/>
    <mergeCell ref="A269:A272"/>
    <mergeCell ref="B269:B272"/>
    <mergeCell ref="C269:C272"/>
    <mergeCell ref="D269:D272"/>
    <mergeCell ref="E269:E272"/>
    <mergeCell ref="F269:F272"/>
    <mergeCell ref="G269:G272"/>
    <mergeCell ref="H269:H272"/>
    <mergeCell ref="I269:I272"/>
    <mergeCell ref="J269:J272"/>
    <mergeCell ref="P269:P272"/>
    <mergeCell ref="Q269:Q272"/>
    <mergeCell ref="R269:R272"/>
    <mergeCell ref="A265:A268"/>
    <mergeCell ref="B265:B268"/>
    <mergeCell ref="C265:C268"/>
    <mergeCell ref="D265:D268"/>
    <mergeCell ref="E265:E268"/>
    <mergeCell ref="F265:F268"/>
    <mergeCell ref="G265:G268"/>
    <mergeCell ref="H265:H268"/>
    <mergeCell ref="I265:I268"/>
    <mergeCell ref="J257:J260"/>
    <mergeCell ref="P257:P260"/>
    <mergeCell ref="Q257:Q260"/>
    <mergeCell ref="R257:R260"/>
    <mergeCell ref="A261:A264"/>
    <mergeCell ref="B261:B264"/>
    <mergeCell ref="C261:C264"/>
    <mergeCell ref="D261:D264"/>
    <mergeCell ref="E261:E264"/>
    <mergeCell ref="F261:F264"/>
    <mergeCell ref="G261:G264"/>
    <mergeCell ref="H261:H264"/>
    <mergeCell ref="I261:I264"/>
    <mergeCell ref="J261:J264"/>
    <mergeCell ref="P261:P264"/>
    <mergeCell ref="Q261:Q264"/>
    <mergeCell ref="R261:R264"/>
    <mergeCell ref="A257:A260"/>
    <mergeCell ref="B257:B260"/>
    <mergeCell ref="C257:C260"/>
    <mergeCell ref="D257:D260"/>
    <mergeCell ref="E257:E260"/>
    <mergeCell ref="F257:F260"/>
    <mergeCell ref="G257:G260"/>
    <mergeCell ref="H257:H260"/>
    <mergeCell ref="I257:I260"/>
    <mergeCell ref="I241:I244"/>
    <mergeCell ref="J249:J252"/>
    <mergeCell ref="P249:P252"/>
    <mergeCell ref="Q249:Q252"/>
    <mergeCell ref="R249:R252"/>
    <mergeCell ref="A253:A256"/>
    <mergeCell ref="B253:B256"/>
    <mergeCell ref="C253:C256"/>
    <mergeCell ref="D253:D256"/>
    <mergeCell ref="E253:E256"/>
    <mergeCell ref="F253:F256"/>
    <mergeCell ref="G253:G256"/>
    <mergeCell ref="H253:H256"/>
    <mergeCell ref="I253:I256"/>
    <mergeCell ref="J253:J256"/>
    <mergeCell ref="P253:P256"/>
    <mergeCell ref="Q253:Q256"/>
    <mergeCell ref="R253:R256"/>
    <mergeCell ref="A249:A252"/>
    <mergeCell ref="B249:B252"/>
    <mergeCell ref="C249:C252"/>
    <mergeCell ref="D249:D252"/>
    <mergeCell ref="E249:E252"/>
    <mergeCell ref="F249:F252"/>
    <mergeCell ref="G249:G252"/>
    <mergeCell ref="H249:H252"/>
    <mergeCell ref="I249:I252"/>
    <mergeCell ref="P245:P248"/>
    <mergeCell ref="Q245:Q248"/>
    <mergeCell ref="R245:R248"/>
    <mergeCell ref="B229:B232"/>
    <mergeCell ref="C229:C232"/>
    <mergeCell ref="D229:D232"/>
    <mergeCell ref="E229:E232"/>
    <mergeCell ref="F229:F232"/>
    <mergeCell ref="G229:G232"/>
    <mergeCell ref="H229:H232"/>
    <mergeCell ref="J241:J244"/>
    <mergeCell ref="A245:A248"/>
    <mergeCell ref="B245:B248"/>
    <mergeCell ref="C245:C248"/>
    <mergeCell ref="D245:D248"/>
    <mergeCell ref="E245:E248"/>
    <mergeCell ref="F245:F248"/>
    <mergeCell ref="G245:G248"/>
    <mergeCell ref="H245:H248"/>
    <mergeCell ref="I245:I248"/>
    <mergeCell ref="J245:J248"/>
    <mergeCell ref="A241:A244"/>
    <mergeCell ref="B241:B244"/>
    <mergeCell ref="C241:C244"/>
    <mergeCell ref="D241:D244"/>
    <mergeCell ref="E241:E244"/>
    <mergeCell ref="F241:F244"/>
    <mergeCell ref="G241:G244"/>
    <mergeCell ref="H241:H244"/>
    <mergeCell ref="A237:A240"/>
    <mergeCell ref="B237:B240"/>
    <mergeCell ref="C237:C240"/>
    <mergeCell ref="D237:D240"/>
    <mergeCell ref="E237:E240"/>
    <mergeCell ref="F237:F240"/>
    <mergeCell ref="G237:G240"/>
    <mergeCell ref="H237:H240"/>
    <mergeCell ref="I237:I240"/>
    <mergeCell ref="J237:J240"/>
    <mergeCell ref="P237:P240"/>
    <mergeCell ref="A233:A236"/>
    <mergeCell ref="E233:E236"/>
    <mergeCell ref="F233:F236"/>
    <mergeCell ref="G233:G236"/>
    <mergeCell ref="H233:H236"/>
    <mergeCell ref="I233:I236"/>
    <mergeCell ref="J233:J236"/>
    <mergeCell ref="I229:I232"/>
    <mergeCell ref="J221:J224"/>
    <mergeCell ref="P221:P224"/>
    <mergeCell ref="Q221:Q224"/>
    <mergeCell ref="R221:R224"/>
    <mergeCell ref="A225:A228"/>
    <mergeCell ref="B225:B228"/>
    <mergeCell ref="C225:C228"/>
    <mergeCell ref="D225:D228"/>
    <mergeCell ref="E225:E228"/>
    <mergeCell ref="F225:F228"/>
    <mergeCell ref="G225:G228"/>
    <mergeCell ref="H225:H228"/>
    <mergeCell ref="I225:I228"/>
    <mergeCell ref="J225:J228"/>
    <mergeCell ref="P225:P228"/>
    <mergeCell ref="Q225:Q228"/>
    <mergeCell ref="R225:R228"/>
    <mergeCell ref="A221:A224"/>
    <mergeCell ref="B221:B224"/>
    <mergeCell ref="C221:C224"/>
    <mergeCell ref="D221:D224"/>
    <mergeCell ref="E221:E224"/>
    <mergeCell ref="F221:F224"/>
    <mergeCell ref="G221:G224"/>
    <mergeCell ref="H221:H224"/>
    <mergeCell ref="I221:I224"/>
    <mergeCell ref="J229:J232"/>
    <mergeCell ref="P229:P232"/>
    <mergeCell ref="Q229:Q232"/>
    <mergeCell ref="R229:R232"/>
    <mergeCell ref="A229:A232"/>
    <mergeCell ref="J213:J216"/>
    <mergeCell ref="P213:P216"/>
    <mergeCell ref="Q213:Q216"/>
    <mergeCell ref="R213:R216"/>
    <mergeCell ref="A217:A220"/>
    <mergeCell ref="B217:B220"/>
    <mergeCell ref="C217:C220"/>
    <mergeCell ref="D217:D220"/>
    <mergeCell ref="E217:E220"/>
    <mergeCell ref="F217:F220"/>
    <mergeCell ref="G217:G220"/>
    <mergeCell ref="H217:H220"/>
    <mergeCell ref="I217:I220"/>
    <mergeCell ref="J217:J220"/>
    <mergeCell ref="P217:P220"/>
    <mergeCell ref="Q217:Q220"/>
    <mergeCell ref="R217:R220"/>
    <mergeCell ref="A213:A216"/>
    <mergeCell ref="B213:B216"/>
    <mergeCell ref="C213:C216"/>
    <mergeCell ref="D213:D216"/>
    <mergeCell ref="E213:E216"/>
    <mergeCell ref="F213:F216"/>
    <mergeCell ref="G213:G216"/>
    <mergeCell ref="H213:H216"/>
    <mergeCell ref="I213:I216"/>
    <mergeCell ref="J205:J208"/>
    <mergeCell ref="P205:P208"/>
    <mergeCell ref="Q205:Q208"/>
    <mergeCell ref="R205:R208"/>
    <mergeCell ref="A209:A212"/>
    <mergeCell ref="B209:B212"/>
    <mergeCell ref="C209:C212"/>
    <mergeCell ref="D209:D212"/>
    <mergeCell ref="E209:E212"/>
    <mergeCell ref="F209:F212"/>
    <mergeCell ref="G209:G212"/>
    <mergeCell ref="H209:H212"/>
    <mergeCell ref="I209:I212"/>
    <mergeCell ref="J209:J212"/>
    <mergeCell ref="P209:P212"/>
    <mergeCell ref="Q209:Q212"/>
    <mergeCell ref="R209:R212"/>
    <mergeCell ref="A205:A208"/>
    <mergeCell ref="B205:B208"/>
    <mergeCell ref="C205:C208"/>
    <mergeCell ref="D205:D208"/>
    <mergeCell ref="E205:E208"/>
    <mergeCell ref="F205:F208"/>
    <mergeCell ref="G205:G208"/>
    <mergeCell ref="H205:H208"/>
    <mergeCell ref="I205:I208"/>
    <mergeCell ref="J197:J200"/>
    <mergeCell ref="P197:P200"/>
    <mergeCell ref="Q197:Q200"/>
    <mergeCell ref="R197:R200"/>
    <mergeCell ref="A201:A204"/>
    <mergeCell ref="B201:B204"/>
    <mergeCell ref="C201:C204"/>
    <mergeCell ref="D201:D204"/>
    <mergeCell ref="E201:E204"/>
    <mergeCell ref="F201:F204"/>
    <mergeCell ref="G201:G204"/>
    <mergeCell ref="H201:H204"/>
    <mergeCell ref="I201:I204"/>
    <mergeCell ref="J201:J204"/>
    <mergeCell ref="P201:P204"/>
    <mergeCell ref="Q201:Q204"/>
    <mergeCell ref="R201:R204"/>
    <mergeCell ref="A197:A200"/>
    <mergeCell ref="B197:B200"/>
    <mergeCell ref="C197:C200"/>
    <mergeCell ref="D197:D200"/>
    <mergeCell ref="E197:E200"/>
    <mergeCell ref="F197:F200"/>
    <mergeCell ref="G197:G200"/>
    <mergeCell ref="H197:H200"/>
    <mergeCell ref="I197:I200"/>
    <mergeCell ref="J185:J188"/>
    <mergeCell ref="P185:P188"/>
    <mergeCell ref="Q185:Q188"/>
    <mergeCell ref="R185:R188"/>
    <mergeCell ref="A193:A196"/>
    <mergeCell ref="B193:B196"/>
    <mergeCell ref="C193:C196"/>
    <mergeCell ref="D193:D196"/>
    <mergeCell ref="E193:E196"/>
    <mergeCell ref="F193:F196"/>
    <mergeCell ref="G193:G196"/>
    <mergeCell ref="H193:H196"/>
    <mergeCell ref="I193:I196"/>
    <mergeCell ref="J193:J196"/>
    <mergeCell ref="P193:P196"/>
    <mergeCell ref="Q193:Q196"/>
    <mergeCell ref="R193:R196"/>
    <mergeCell ref="A185:A188"/>
    <mergeCell ref="B185:B188"/>
    <mergeCell ref="C185:C188"/>
    <mergeCell ref="D185:D188"/>
    <mergeCell ref="E185:E188"/>
    <mergeCell ref="F185:F188"/>
    <mergeCell ref="G185:G188"/>
    <mergeCell ref="H185:H188"/>
    <mergeCell ref="I185:I188"/>
    <mergeCell ref="A189:A192"/>
    <mergeCell ref="B189:B192"/>
    <mergeCell ref="C189:C192"/>
    <mergeCell ref="D189:D192"/>
    <mergeCell ref="E189:E192"/>
    <mergeCell ref="F189:F192"/>
    <mergeCell ref="J177:J180"/>
    <mergeCell ref="P177:P180"/>
    <mergeCell ref="Q177:Q180"/>
    <mergeCell ref="R177:R180"/>
    <mergeCell ref="A181:A184"/>
    <mergeCell ref="B181:B184"/>
    <mergeCell ref="C181:C184"/>
    <mergeCell ref="D181:D184"/>
    <mergeCell ref="E181:E184"/>
    <mergeCell ref="F181:F184"/>
    <mergeCell ref="G181:G184"/>
    <mergeCell ref="H181:H184"/>
    <mergeCell ref="I181:I184"/>
    <mergeCell ref="J181:J184"/>
    <mergeCell ref="P181:P184"/>
    <mergeCell ref="Q181:Q184"/>
    <mergeCell ref="R181:R184"/>
    <mergeCell ref="A177:A180"/>
    <mergeCell ref="B177:B180"/>
    <mergeCell ref="C177:C180"/>
    <mergeCell ref="D177:D180"/>
    <mergeCell ref="E177:E180"/>
    <mergeCell ref="F177:F180"/>
    <mergeCell ref="G177:G180"/>
    <mergeCell ref="H177:H180"/>
    <mergeCell ref="I177:I180"/>
    <mergeCell ref="J169:J172"/>
    <mergeCell ref="P169:P172"/>
    <mergeCell ref="Q169:Q172"/>
    <mergeCell ref="R169:R172"/>
    <mergeCell ref="A173:A176"/>
    <mergeCell ref="B173:B176"/>
    <mergeCell ref="C173:C176"/>
    <mergeCell ref="D173:D176"/>
    <mergeCell ref="E173:E176"/>
    <mergeCell ref="F173:F176"/>
    <mergeCell ref="G173:G176"/>
    <mergeCell ref="H173:H176"/>
    <mergeCell ref="I173:I176"/>
    <mergeCell ref="J173:J176"/>
    <mergeCell ref="P173:P176"/>
    <mergeCell ref="Q173:Q176"/>
    <mergeCell ref="R173:R176"/>
    <mergeCell ref="A169:A172"/>
    <mergeCell ref="B169:B172"/>
    <mergeCell ref="C169:C172"/>
    <mergeCell ref="D169:D172"/>
    <mergeCell ref="E169:E172"/>
    <mergeCell ref="F169:F172"/>
    <mergeCell ref="G169:G172"/>
    <mergeCell ref="H169:H172"/>
    <mergeCell ref="I169:I172"/>
    <mergeCell ref="J161:J164"/>
    <mergeCell ref="P161:P164"/>
    <mergeCell ref="Q161:Q164"/>
    <mergeCell ref="R161:R164"/>
    <mergeCell ref="A165:A168"/>
    <mergeCell ref="B165:B168"/>
    <mergeCell ref="C165:C168"/>
    <mergeCell ref="D165:D168"/>
    <mergeCell ref="E165:E168"/>
    <mergeCell ref="F165:F168"/>
    <mergeCell ref="G165:G168"/>
    <mergeCell ref="H165:H168"/>
    <mergeCell ref="I165:I168"/>
    <mergeCell ref="J165:J168"/>
    <mergeCell ref="P165:P168"/>
    <mergeCell ref="Q165:Q168"/>
    <mergeCell ref="R165:R168"/>
    <mergeCell ref="A161:A164"/>
    <mergeCell ref="B161:B164"/>
    <mergeCell ref="C161:C164"/>
    <mergeCell ref="D161:D164"/>
    <mergeCell ref="E161:E164"/>
    <mergeCell ref="F161:F164"/>
    <mergeCell ref="G161:G164"/>
    <mergeCell ref="H161:H164"/>
    <mergeCell ref="I161:I164"/>
    <mergeCell ref="J153:J156"/>
    <mergeCell ref="P153:P156"/>
    <mergeCell ref="Q153:Q156"/>
    <mergeCell ref="R153:R156"/>
    <mergeCell ref="A157:A160"/>
    <mergeCell ref="B157:B160"/>
    <mergeCell ref="C157:C160"/>
    <mergeCell ref="D157:D160"/>
    <mergeCell ref="E157:E160"/>
    <mergeCell ref="F157:F160"/>
    <mergeCell ref="G157:G160"/>
    <mergeCell ref="H157:H160"/>
    <mergeCell ref="I157:I160"/>
    <mergeCell ref="J157:J160"/>
    <mergeCell ref="P157:P160"/>
    <mergeCell ref="Q157:Q160"/>
    <mergeCell ref="R157:R160"/>
    <mergeCell ref="A153:A156"/>
    <mergeCell ref="B153:B156"/>
    <mergeCell ref="C153:C156"/>
    <mergeCell ref="D153:D156"/>
    <mergeCell ref="E153:E156"/>
    <mergeCell ref="F153:F156"/>
    <mergeCell ref="G153:G156"/>
    <mergeCell ref="H153:H156"/>
    <mergeCell ref="I153:I156"/>
    <mergeCell ref="A149:A152"/>
    <mergeCell ref="B149:B152"/>
    <mergeCell ref="C149:C152"/>
    <mergeCell ref="D149:D152"/>
    <mergeCell ref="E149:E152"/>
    <mergeCell ref="F149:F152"/>
    <mergeCell ref="G149:G152"/>
    <mergeCell ref="H149:H152"/>
    <mergeCell ref="I149:I152"/>
    <mergeCell ref="J149:J152"/>
    <mergeCell ref="P149:P152"/>
    <mergeCell ref="Q149:Q152"/>
    <mergeCell ref="R149:R152"/>
    <mergeCell ref="A141:A144"/>
    <mergeCell ref="B141:B144"/>
    <mergeCell ref="C141:C144"/>
    <mergeCell ref="D141:D144"/>
    <mergeCell ref="E141:E144"/>
    <mergeCell ref="F141:F144"/>
    <mergeCell ref="G141:G144"/>
    <mergeCell ref="H141:H144"/>
    <mergeCell ref="I141:I144"/>
    <mergeCell ref="J133:J136"/>
    <mergeCell ref="P133:P136"/>
    <mergeCell ref="Q133:Q136"/>
    <mergeCell ref="R133:R136"/>
    <mergeCell ref="A137:A140"/>
    <mergeCell ref="B137:B140"/>
    <mergeCell ref="C137:C140"/>
    <mergeCell ref="D137:D140"/>
    <mergeCell ref="E137:E140"/>
    <mergeCell ref="F137:F140"/>
    <mergeCell ref="G137:G140"/>
    <mergeCell ref="H137:H140"/>
    <mergeCell ref="I137:I140"/>
    <mergeCell ref="J137:J140"/>
    <mergeCell ref="P137:P140"/>
    <mergeCell ref="Q137:Q140"/>
    <mergeCell ref="R137:R140"/>
    <mergeCell ref="A133:A136"/>
    <mergeCell ref="B133:B136"/>
    <mergeCell ref="C133:C136"/>
    <mergeCell ref="D133:D136"/>
    <mergeCell ref="E133:E136"/>
    <mergeCell ref="F133:F136"/>
    <mergeCell ref="G133:G136"/>
    <mergeCell ref="H133:H136"/>
    <mergeCell ref="I133:I136"/>
    <mergeCell ref="A129:A132"/>
    <mergeCell ref="B129:B132"/>
    <mergeCell ref="C129:C132"/>
    <mergeCell ref="D129:D132"/>
    <mergeCell ref="E129:E132"/>
    <mergeCell ref="F129:F132"/>
    <mergeCell ref="G129:G132"/>
    <mergeCell ref="H129:H132"/>
    <mergeCell ref="I129:I132"/>
    <mergeCell ref="J129:J132"/>
    <mergeCell ref="P129:P132"/>
    <mergeCell ref="Q129:Q132"/>
    <mergeCell ref="R129:R132"/>
    <mergeCell ref="A125:A128"/>
    <mergeCell ref="B125:B128"/>
    <mergeCell ref="C125:C128"/>
    <mergeCell ref="D125:D128"/>
    <mergeCell ref="E125:E128"/>
    <mergeCell ref="F125:F128"/>
    <mergeCell ref="G125:G128"/>
    <mergeCell ref="H125:H128"/>
    <mergeCell ref="I125:I128"/>
    <mergeCell ref="C113:C116"/>
    <mergeCell ref="D113:D116"/>
    <mergeCell ref="E113:E116"/>
    <mergeCell ref="F113:F116"/>
    <mergeCell ref="G113:G116"/>
    <mergeCell ref="H113:H116"/>
    <mergeCell ref="I113:I116"/>
    <mergeCell ref="J113:J116"/>
    <mergeCell ref="P113:P116"/>
    <mergeCell ref="Q113:Q116"/>
    <mergeCell ref="R113:R116"/>
    <mergeCell ref="A117:A120"/>
    <mergeCell ref="B117:B120"/>
    <mergeCell ref="C117:C120"/>
    <mergeCell ref="D117:D120"/>
    <mergeCell ref="E117:E120"/>
    <mergeCell ref="J125:J128"/>
    <mergeCell ref="P125:P128"/>
    <mergeCell ref="Q125:Q128"/>
    <mergeCell ref="R125:R128"/>
    <mergeCell ref="A369:A372"/>
    <mergeCell ref="E369:E372"/>
    <mergeCell ref="A365:A368"/>
    <mergeCell ref="E365:E368"/>
    <mergeCell ref="A361:A364"/>
    <mergeCell ref="A357:A360"/>
    <mergeCell ref="H109:H112"/>
    <mergeCell ref="I109:I112"/>
    <mergeCell ref="J109:J112"/>
    <mergeCell ref="P109:P112"/>
    <mergeCell ref="Q109:Q112"/>
    <mergeCell ref="R109:R112"/>
    <mergeCell ref="H117:H120"/>
    <mergeCell ref="I117:I120"/>
    <mergeCell ref="J117:J120"/>
    <mergeCell ref="P117:P120"/>
    <mergeCell ref="Q117:Q120"/>
    <mergeCell ref="J305:J308"/>
    <mergeCell ref="P305:P308"/>
    <mergeCell ref="Q305:Q308"/>
    <mergeCell ref="R305:R308"/>
    <mergeCell ref="A309:A312"/>
    <mergeCell ref="B309:B312"/>
    <mergeCell ref="C309:C312"/>
    <mergeCell ref="D309:D312"/>
    <mergeCell ref="E309:E312"/>
    <mergeCell ref="F309:F312"/>
    <mergeCell ref="G309:G312"/>
    <mergeCell ref="H309:H312"/>
    <mergeCell ref="I309:I312"/>
    <mergeCell ref="R117:R120"/>
    <mergeCell ref="A121:A124"/>
    <mergeCell ref="A305:A308"/>
    <mergeCell ref="B305:B308"/>
    <mergeCell ref="C305:C308"/>
    <mergeCell ref="D305:D308"/>
    <mergeCell ref="E305:E308"/>
    <mergeCell ref="F305:F308"/>
    <mergeCell ref="G305:G308"/>
    <mergeCell ref="H305:H308"/>
    <mergeCell ref="I305:I308"/>
    <mergeCell ref="J297:J300"/>
    <mergeCell ref="P297:P300"/>
    <mergeCell ref="Q297:Q300"/>
    <mergeCell ref="R297:R300"/>
    <mergeCell ref="A301:A304"/>
    <mergeCell ref="B301:B304"/>
    <mergeCell ref="C301:C304"/>
    <mergeCell ref="D301:D304"/>
    <mergeCell ref="E301:E304"/>
    <mergeCell ref="F301:F304"/>
    <mergeCell ref="G301:G304"/>
    <mergeCell ref="H301:H304"/>
    <mergeCell ref="I301:I304"/>
    <mergeCell ref="J301:J304"/>
    <mergeCell ref="P301:P304"/>
    <mergeCell ref="Q301:Q304"/>
    <mergeCell ref="R301:R304"/>
    <mergeCell ref="A297:A300"/>
    <mergeCell ref="B297:B300"/>
    <mergeCell ref="C297:C300"/>
    <mergeCell ref="D297:D300"/>
    <mergeCell ref="E297:E300"/>
    <mergeCell ref="F297:F300"/>
    <mergeCell ref="G297:G300"/>
    <mergeCell ref="H297:H300"/>
    <mergeCell ref="I297:I300"/>
    <mergeCell ref="J289:J292"/>
    <mergeCell ref="P289:P292"/>
    <mergeCell ref="Q289:Q292"/>
    <mergeCell ref="R289:R292"/>
    <mergeCell ref="A293:A296"/>
    <mergeCell ref="B293:B296"/>
    <mergeCell ref="C293:C296"/>
    <mergeCell ref="D293:D296"/>
    <mergeCell ref="E293:E296"/>
    <mergeCell ref="F293:F296"/>
    <mergeCell ref="G293:G296"/>
    <mergeCell ref="H293:H296"/>
    <mergeCell ref="I293:I296"/>
    <mergeCell ref="J293:J296"/>
    <mergeCell ref="P293:P296"/>
    <mergeCell ref="Q293:Q296"/>
    <mergeCell ref="R293:R296"/>
    <mergeCell ref="A289:A292"/>
    <mergeCell ref="B289:B292"/>
    <mergeCell ref="C289:C292"/>
    <mergeCell ref="D289:D292"/>
    <mergeCell ref="E289:E292"/>
    <mergeCell ref="F289:F292"/>
    <mergeCell ref="G289:G292"/>
    <mergeCell ref="H289:H292"/>
    <mergeCell ref="E285:E288"/>
    <mergeCell ref="F285:F288"/>
    <mergeCell ref="G285:G288"/>
    <mergeCell ref="H285:H288"/>
    <mergeCell ref="I285:I288"/>
    <mergeCell ref="J285:J288"/>
    <mergeCell ref="P285:P288"/>
    <mergeCell ref="Q285:Q288"/>
    <mergeCell ref="R285:R288"/>
    <mergeCell ref="A109:A112"/>
    <mergeCell ref="B109:B112"/>
    <mergeCell ref="C109:C112"/>
    <mergeCell ref="D109:D112"/>
    <mergeCell ref="E109:E112"/>
    <mergeCell ref="F109:F112"/>
    <mergeCell ref="G109:G112"/>
    <mergeCell ref="F117:F120"/>
    <mergeCell ref="G117:G120"/>
    <mergeCell ref="B121:B124"/>
    <mergeCell ref="C121:C124"/>
    <mergeCell ref="D121:D124"/>
    <mergeCell ref="E121:E124"/>
    <mergeCell ref="F121:F124"/>
    <mergeCell ref="G121:G124"/>
    <mergeCell ref="H121:H124"/>
    <mergeCell ref="I121:I124"/>
    <mergeCell ref="J121:J124"/>
    <mergeCell ref="P121:P124"/>
    <mergeCell ref="Q121:Q124"/>
    <mergeCell ref="R121:R124"/>
    <mergeCell ref="A113:A116"/>
    <mergeCell ref="B113:B116"/>
    <mergeCell ref="J85:J88"/>
    <mergeCell ref="P85:P88"/>
    <mergeCell ref="A89:A92"/>
    <mergeCell ref="B93:B96"/>
    <mergeCell ref="C93:C96"/>
    <mergeCell ref="D93:D96"/>
    <mergeCell ref="E93:E96"/>
    <mergeCell ref="F93:F96"/>
    <mergeCell ref="G93:G96"/>
    <mergeCell ref="H93:H96"/>
    <mergeCell ref="I93:I96"/>
    <mergeCell ref="A101:A104"/>
    <mergeCell ref="B101:B104"/>
    <mergeCell ref="C101:C104"/>
    <mergeCell ref="D101:D104"/>
    <mergeCell ref="E101:E104"/>
    <mergeCell ref="F101:F104"/>
    <mergeCell ref="G101:G104"/>
    <mergeCell ref="H101:H104"/>
    <mergeCell ref="I101:I104"/>
    <mergeCell ref="P101:P104"/>
    <mergeCell ref="R69:R72"/>
    <mergeCell ref="C69:C72"/>
    <mergeCell ref="B65:B68"/>
    <mergeCell ref="C65:C68"/>
    <mergeCell ref="D65:D68"/>
    <mergeCell ref="E65:E68"/>
    <mergeCell ref="P349:P352"/>
    <mergeCell ref="I61:I64"/>
    <mergeCell ref="H321:H324"/>
    <mergeCell ref="I321:I324"/>
    <mergeCell ref="F349:F352"/>
    <mergeCell ref="G349:G352"/>
    <mergeCell ref="H349:H352"/>
    <mergeCell ref="I349:I352"/>
    <mergeCell ref="A61:A64"/>
    <mergeCell ref="A81:A84"/>
    <mergeCell ref="B81:B84"/>
    <mergeCell ref="C81:C84"/>
    <mergeCell ref="D81:D84"/>
    <mergeCell ref="E81:E84"/>
    <mergeCell ref="F81:F84"/>
    <mergeCell ref="G81:G84"/>
    <mergeCell ref="H81:H84"/>
    <mergeCell ref="I81:I84"/>
    <mergeCell ref="J81:J84"/>
    <mergeCell ref="P81:P84"/>
    <mergeCell ref="A77:A80"/>
    <mergeCell ref="B77:B80"/>
    <mergeCell ref="C77:C80"/>
    <mergeCell ref="D77:D80"/>
    <mergeCell ref="E77:E80"/>
    <mergeCell ref="F77:F80"/>
    <mergeCell ref="Q57:Q60"/>
    <mergeCell ref="B89:B92"/>
    <mergeCell ref="C89:C92"/>
    <mergeCell ref="D89:D92"/>
    <mergeCell ref="E89:E92"/>
    <mergeCell ref="F89:F92"/>
    <mergeCell ref="G89:G92"/>
    <mergeCell ref="H89:H92"/>
    <mergeCell ref="J101:J104"/>
    <mergeCell ref="I89:I92"/>
    <mergeCell ref="J89:J92"/>
    <mergeCell ref="P89:P92"/>
    <mergeCell ref="R57:R60"/>
    <mergeCell ref="P69:P72"/>
    <mergeCell ref="Q69:Q72"/>
    <mergeCell ref="J65:J68"/>
    <mergeCell ref="P65:P68"/>
    <mergeCell ref="Q65:Q68"/>
    <mergeCell ref="J57:J60"/>
    <mergeCell ref="J69:J72"/>
    <mergeCell ref="B57:B60"/>
    <mergeCell ref="C57:C60"/>
    <mergeCell ref="D57:D60"/>
    <mergeCell ref="E57:E60"/>
    <mergeCell ref="Q81:Q84"/>
    <mergeCell ref="R81:R84"/>
    <mergeCell ref="Q85:Q88"/>
    <mergeCell ref="R85:R88"/>
    <mergeCell ref="B85:B88"/>
    <mergeCell ref="C85:C88"/>
    <mergeCell ref="D85:D88"/>
    <mergeCell ref="E85:E88"/>
    <mergeCell ref="B45:B48"/>
    <mergeCell ref="C45:C48"/>
    <mergeCell ref="G45:G48"/>
    <mergeCell ref="H45:H48"/>
    <mergeCell ref="H49:H52"/>
    <mergeCell ref="I49:I52"/>
    <mergeCell ref="F45:F48"/>
    <mergeCell ref="D45:D48"/>
    <mergeCell ref="E45:E48"/>
    <mergeCell ref="A49:A52"/>
    <mergeCell ref="B49:B52"/>
    <mergeCell ref="C49:C52"/>
    <mergeCell ref="I313:I316"/>
    <mergeCell ref="A73:A76"/>
    <mergeCell ref="B73:B76"/>
    <mergeCell ref="C73:C76"/>
    <mergeCell ref="D73:D76"/>
    <mergeCell ref="H57:H60"/>
    <mergeCell ref="I57:I60"/>
    <mergeCell ref="A57:A60"/>
    <mergeCell ref="A85:A88"/>
    <mergeCell ref="F85:F88"/>
    <mergeCell ref="G85:G88"/>
    <mergeCell ref="H85:H88"/>
    <mergeCell ref="I85:I88"/>
    <mergeCell ref="G77:G80"/>
    <mergeCell ref="H77:H80"/>
    <mergeCell ref="I77:I80"/>
    <mergeCell ref="A285:A288"/>
    <mergeCell ref="B285:B288"/>
    <mergeCell ref="C285:C288"/>
    <mergeCell ref="D285:D288"/>
    <mergeCell ref="H313:H316"/>
    <mergeCell ref="H317:H320"/>
    <mergeCell ref="H73:H76"/>
    <mergeCell ref="I73:I76"/>
    <mergeCell ref="R345:R348"/>
    <mergeCell ref="J313:J316"/>
    <mergeCell ref="P313:P316"/>
    <mergeCell ref="Q313:Q316"/>
    <mergeCell ref="R313:R316"/>
    <mergeCell ref="J321:J324"/>
    <mergeCell ref="P321:P324"/>
    <mergeCell ref="Q321:Q324"/>
    <mergeCell ref="R321:R324"/>
    <mergeCell ref="J317:J320"/>
    <mergeCell ref="P317:P320"/>
    <mergeCell ref="Q317:Q320"/>
    <mergeCell ref="H69:H72"/>
    <mergeCell ref="I69:I72"/>
    <mergeCell ref="P345:P348"/>
    <mergeCell ref="Q345:Q348"/>
    <mergeCell ref="Q89:Q92"/>
    <mergeCell ref="R89:R92"/>
    <mergeCell ref="J93:J96"/>
    <mergeCell ref="P93:P96"/>
    <mergeCell ref="Q93:Q96"/>
    <mergeCell ref="R93:R96"/>
    <mergeCell ref="I289:I292"/>
    <mergeCell ref="J309:J312"/>
    <mergeCell ref="P309:P312"/>
    <mergeCell ref="Q309:Q312"/>
    <mergeCell ref="R309:R312"/>
    <mergeCell ref="R317:R320"/>
    <mergeCell ref="F65:F68"/>
    <mergeCell ref="G65:G68"/>
    <mergeCell ref="H65:H68"/>
    <mergeCell ref="I65:I68"/>
    <mergeCell ref="F69:F72"/>
    <mergeCell ref="G69:G72"/>
    <mergeCell ref="D49:D52"/>
    <mergeCell ref="C53:C56"/>
    <mergeCell ref="D53:D56"/>
    <mergeCell ref="E53:E56"/>
    <mergeCell ref="A69:A72"/>
    <mergeCell ref="B69:B72"/>
    <mergeCell ref="E69:E72"/>
    <mergeCell ref="D69:D72"/>
    <mergeCell ref="F53:F56"/>
    <mergeCell ref="G53:G56"/>
    <mergeCell ref="A65:A68"/>
    <mergeCell ref="E49:E52"/>
    <mergeCell ref="F49:F52"/>
    <mergeCell ref="G49:G52"/>
    <mergeCell ref="F57:F60"/>
    <mergeCell ref="G57:G60"/>
    <mergeCell ref="A53:A56"/>
    <mergeCell ref="B53:B56"/>
    <mergeCell ref="E73:E76"/>
    <mergeCell ref="H383:Q383"/>
    <mergeCell ref="J353:J356"/>
    <mergeCell ref="J361:J364"/>
    <mergeCell ref="J345:J348"/>
    <mergeCell ref="H369:H372"/>
    <mergeCell ref="I369:I372"/>
    <mergeCell ref="A341:A344"/>
    <mergeCell ref="B341:B344"/>
    <mergeCell ref="C341:C344"/>
    <mergeCell ref="D341:D344"/>
    <mergeCell ref="E341:E344"/>
    <mergeCell ref="F341:F344"/>
    <mergeCell ref="R341:R344"/>
    <mergeCell ref="G341:G344"/>
    <mergeCell ref="H341:H344"/>
    <mergeCell ref="I341:I344"/>
    <mergeCell ref="J341:J344"/>
    <mergeCell ref="P341:P344"/>
    <mergeCell ref="Q341:Q344"/>
    <mergeCell ref="E321:E324"/>
    <mergeCell ref="F321:F324"/>
    <mergeCell ref="A313:A316"/>
    <mergeCell ref="B313:B316"/>
    <mergeCell ref="C313:C316"/>
    <mergeCell ref="D313:D316"/>
    <mergeCell ref="E313:E316"/>
    <mergeCell ref="F313:F316"/>
    <mergeCell ref="G313:G316"/>
    <mergeCell ref="A321:A324"/>
    <mergeCell ref="A317:A320"/>
    <mergeCell ref="F317:F320"/>
    <mergeCell ref="D1:G1"/>
    <mergeCell ref="A3:B3"/>
    <mergeCell ref="D4:R4"/>
    <mergeCell ref="A6:Q6"/>
    <mergeCell ref="J8:K8"/>
    <mergeCell ref="L8:O8"/>
    <mergeCell ref="G12:O13"/>
    <mergeCell ref="P12:P14"/>
    <mergeCell ref="Q12:Q14"/>
    <mergeCell ref="G14:H14"/>
    <mergeCell ref="I14:J14"/>
    <mergeCell ref="K14:O14"/>
    <mergeCell ref="A9:E9"/>
    <mergeCell ref="F9:G9"/>
    <mergeCell ref="L9:O9"/>
    <mergeCell ref="K10:O10"/>
    <mergeCell ref="A12:A15"/>
    <mergeCell ref="B12:B15"/>
    <mergeCell ref="C12:C15"/>
    <mergeCell ref="D12:D15"/>
    <mergeCell ref="E12:E15"/>
    <mergeCell ref="F12:F15"/>
    <mergeCell ref="Q17:Q20"/>
    <mergeCell ref="H53:H56"/>
    <mergeCell ref="I53:I56"/>
    <mergeCell ref="I45:I48"/>
    <mergeCell ref="Q41:Q44"/>
    <mergeCell ref="R17:R20"/>
    <mergeCell ref="P29:P32"/>
    <mergeCell ref="Q29:Q32"/>
    <mergeCell ref="R29:R32"/>
    <mergeCell ref="Q37:Q40"/>
    <mergeCell ref="R37:R40"/>
    <mergeCell ref="P57:P60"/>
    <mergeCell ref="R61:R64"/>
    <mergeCell ref="J17:J20"/>
    <mergeCell ref="P17:P20"/>
    <mergeCell ref="J37:J40"/>
    <mergeCell ref="P37:P40"/>
    <mergeCell ref="R41:R44"/>
    <mergeCell ref="R45:R48"/>
    <mergeCell ref="R49:R52"/>
    <mergeCell ref="R53:R56"/>
    <mergeCell ref="I37:I40"/>
    <mergeCell ref="I29:I32"/>
    <mergeCell ref="P21:P24"/>
    <mergeCell ref="Q21:Q24"/>
    <mergeCell ref="R21:R24"/>
    <mergeCell ref="H61:H64"/>
    <mergeCell ref="J49:J52"/>
    <mergeCell ref="P49:P52"/>
    <mergeCell ref="Q49:Q52"/>
    <mergeCell ref="J53:J56"/>
    <mergeCell ref="P53:P56"/>
    <mergeCell ref="P61:P64"/>
    <mergeCell ref="Q61:Q64"/>
    <mergeCell ref="J45:J48"/>
    <mergeCell ref="E41:E44"/>
    <mergeCell ref="F41:F44"/>
    <mergeCell ref="G41:G44"/>
    <mergeCell ref="H41:H44"/>
    <mergeCell ref="I41:I44"/>
    <mergeCell ref="J41:J44"/>
    <mergeCell ref="P41:P44"/>
    <mergeCell ref="A37:A40"/>
    <mergeCell ref="B37:B40"/>
    <mergeCell ref="C37:C40"/>
    <mergeCell ref="D37:D40"/>
    <mergeCell ref="E37:E40"/>
    <mergeCell ref="F37:F40"/>
    <mergeCell ref="G37:G40"/>
    <mergeCell ref="H37:H40"/>
    <mergeCell ref="B61:B64"/>
    <mergeCell ref="C61:C64"/>
    <mergeCell ref="D61:D64"/>
    <mergeCell ref="E61:E64"/>
    <mergeCell ref="F61:F64"/>
    <mergeCell ref="G61:G64"/>
    <mergeCell ref="C41:C44"/>
    <mergeCell ref="D41:D44"/>
    <mergeCell ref="Q53:Q56"/>
    <mergeCell ref="A41:A44"/>
    <mergeCell ref="B41:B44"/>
    <mergeCell ref="A45:A48"/>
    <mergeCell ref="P45:P48"/>
    <mergeCell ref="Q45:Q48"/>
    <mergeCell ref="F73:F76"/>
    <mergeCell ref="G73:G76"/>
    <mergeCell ref="J73:J76"/>
    <mergeCell ref="P73:P76"/>
    <mergeCell ref="Q73:Q76"/>
    <mergeCell ref="R73:R76"/>
    <mergeCell ref="J77:J80"/>
    <mergeCell ref="P77:P80"/>
    <mergeCell ref="Q77:Q80"/>
    <mergeCell ref="R77:R80"/>
    <mergeCell ref="B317:B320"/>
    <mergeCell ref="C317:C320"/>
    <mergeCell ref="D317:D320"/>
    <mergeCell ref="E317:E320"/>
    <mergeCell ref="A17:A20"/>
    <mergeCell ref="B17:B20"/>
    <mergeCell ref="C17:C20"/>
    <mergeCell ref="D17:D20"/>
    <mergeCell ref="E17:E20"/>
    <mergeCell ref="F17:F20"/>
    <mergeCell ref="G17:G20"/>
    <mergeCell ref="H17:H20"/>
    <mergeCell ref="I17:I20"/>
    <mergeCell ref="C29:C32"/>
    <mergeCell ref="B29:B32"/>
    <mergeCell ref="D29:D32"/>
    <mergeCell ref="E29:E32"/>
    <mergeCell ref="F29:F32"/>
    <mergeCell ref="G29:G32"/>
    <mergeCell ref="H29:H32"/>
    <mergeCell ref="R65:R68"/>
    <mergeCell ref="J61:J64"/>
    <mergeCell ref="A345:A348"/>
    <mergeCell ref="B345:B348"/>
    <mergeCell ref="C345:C348"/>
    <mergeCell ref="D345:D348"/>
    <mergeCell ref="E345:E348"/>
    <mergeCell ref="F345:F348"/>
    <mergeCell ref="G345:G348"/>
    <mergeCell ref="H345:H348"/>
    <mergeCell ref="I345:I348"/>
    <mergeCell ref="A353:A356"/>
    <mergeCell ref="C353:C356"/>
    <mergeCell ref="D353:D356"/>
    <mergeCell ref="A349:A352"/>
    <mergeCell ref="B349:B352"/>
    <mergeCell ref="C349:C352"/>
    <mergeCell ref="D349:D352"/>
    <mergeCell ref="G317:G320"/>
    <mergeCell ref="I317:I320"/>
    <mergeCell ref="A329:A332"/>
    <mergeCell ref="B329:B332"/>
    <mergeCell ref="C329:C332"/>
    <mergeCell ref="D329:D332"/>
    <mergeCell ref="E329:E332"/>
    <mergeCell ref="F329:F332"/>
    <mergeCell ref="G329:G332"/>
    <mergeCell ref="H329:H332"/>
    <mergeCell ref="I329:I332"/>
    <mergeCell ref="A337:A340"/>
    <mergeCell ref="B337:B340"/>
    <mergeCell ref="C337:C340"/>
    <mergeCell ref="D337:D340"/>
    <mergeCell ref="E337:E340"/>
    <mergeCell ref="Q349:Q352"/>
    <mergeCell ref="R349:R352"/>
    <mergeCell ref="E353:E356"/>
    <mergeCell ref="F353:F356"/>
    <mergeCell ref="G353:G356"/>
    <mergeCell ref="H353:H356"/>
    <mergeCell ref="E349:E352"/>
    <mergeCell ref="B353:B356"/>
    <mergeCell ref="J349:J352"/>
    <mergeCell ref="D361:D364"/>
    <mergeCell ref="E361:E364"/>
    <mergeCell ref="F361:F364"/>
    <mergeCell ref="G361:G364"/>
    <mergeCell ref="H361:H364"/>
    <mergeCell ref="Q361:Q364"/>
    <mergeCell ref="R361:R364"/>
    <mergeCell ref="Q353:Q356"/>
    <mergeCell ref="R353:R356"/>
    <mergeCell ref="J357:J360"/>
    <mergeCell ref="P357:P360"/>
    <mergeCell ref="Q357:Q360"/>
    <mergeCell ref="R357:R360"/>
    <mergeCell ref="B357:B360"/>
    <mergeCell ref="C357:C360"/>
    <mergeCell ref="D357:D360"/>
    <mergeCell ref="E357:E360"/>
    <mergeCell ref="F357:F360"/>
    <mergeCell ref="G357:G360"/>
    <mergeCell ref="H357:H360"/>
    <mergeCell ref="I357:I360"/>
    <mergeCell ref="I353:I356"/>
    <mergeCell ref="P353:P356"/>
    <mergeCell ref="R365:R368"/>
    <mergeCell ref="B361:B364"/>
    <mergeCell ref="I361:I364"/>
    <mergeCell ref="J369:J372"/>
    <mergeCell ref="P369:P372"/>
    <mergeCell ref="Q369:Q372"/>
    <mergeCell ref="R369:R372"/>
    <mergeCell ref="B365:B368"/>
    <mergeCell ref="C365:C368"/>
    <mergeCell ref="D365:D368"/>
    <mergeCell ref="F365:F368"/>
    <mergeCell ref="G365:G368"/>
    <mergeCell ref="H365:H368"/>
    <mergeCell ref="I365:I368"/>
    <mergeCell ref="F369:F372"/>
    <mergeCell ref="G369:G372"/>
    <mergeCell ref="J365:J368"/>
    <mergeCell ref="P365:P368"/>
    <mergeCell ref="Q365:Q368"/>
    <mergeCell ref="C361:C364"/>
    <mergeCell ref="B369:B372"/>
    <mergeCell ref="C369:C372"/>
    <mergeCell ref="D369:D372"/>
    <mergeCell ref="P361:P364"/>
  </mergeCells>
  <conditionalFormatting sqref="K139:L139">
    <cfRule type="duplicateValues" dxfId="209" priority="9" stopIfTrue="1"/>
  </conditionalFormatting>
  <conditionalFormatting sqref="K143:L143">
    <cfRule type="duplicateValues" dxfId="208" priority="8" stopIfTrue="1"/>
  </conditionalFormatting>
  <conditionalFormatting sqref="K183:L183">
    <cfRule type="duplicateValues" dxfId="207" priority="7" stopIfTrue="1"/>
  </conditionalFormatting>
  <conditionalFormatting sqref="K187:L187">
    <cfRule type="duplicateValues" dxfId="206" priority="6" stopIfTrue="1"/>
  </conditionalFormatting>
  <conditionalFormatting sqref="K227:L227">
    <cfRule type="duplicateValues" dxfId="205" priority="5" stopIfTrue="1"/>
  </conditionalFormatting>
  <conditionalFormatting sqref="K231:L231">
    <cfRule type="duplicateValues" dxfId="204" priority="4" stopIfTrue="1"/>
  </conditionalFormatting>
  <conditionalFormatting sqref="K271:L271">
    <cfRule type="duplicateValues" dxfId="203" priority="2" stopIfTrue="1"/>
  </conditionalFormatting>
  <conditionalFormatting sqref="K275:L275">
    <cfRule type="duplicateValues" dxfId="202" priority="1" stopIfTrue="1"/>
  </conditionalFormatting>
  <pageMargins left="0.59055118110236204" right="0" top="0.98425196850393704" bottom="0.78740157480314998" header="0.511811023622047" footer="0.511811023622047"/>
  <pageSetup paperSize="9" scale="90" orientation="landscape" r:id="rId1"/>
  <headerFooter alignWithMargins="0">
    <oddFooter>&amp;R&amp;P</oddFooter>
  </headerFooter>
  <rowBreaks count="9" manualBreakCount="9">
    <brk id="36" max="17" man="1"/>
    <brk id="76" max="17" man="1"/>
    <brk id="116" max="17" man="1"/>
    <brk id="156" max="17" man="1"/>
    <brk id="196" max="17" man="1"/>
    <brk id="236" max="17" man="1"/>
    <brk id="276" max="17" man="1"/>
    <brk id="316" max="17" man="1"/>
    <brk id="356" max="17" man="1"/>
  </rowBreaks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755"/>
  <sheetViews>
    <sheetView showZeros="0" zoomScaleNormal="100" workbookViewId="0">
      <selection activeCell="T17" sqref="T17:T20"/>
    </sheetView>
  </sheetViews>
  <sheetFormatPr defaultColWidth="9.109375" defaultRowHeight="13.2" x14ac:dyDescent="0.25"/>
  <cols>
    <col min="1" max="1" width="3.6640625" style="135" customWidth="1"/>
    <col min="2" max="2" width="7.44140625" style="61" customWidth="1"/>
    <col min="3" max="3" width="29" style="61" customWidth="1"/>
    <col min="4" max="5" width="11.6640625" style="61" customWidth="1"/>
    <col min="6" max="6" width="7" style="61" customWidth="1"/>
    <col min="7" max="7" width="6.5546875" style="61" customWidth="1"/>
    <col min="8" max="8" width="6.6640625" style="61" customWidth="1"/>
    <col min="9" max="9" width="5.6640625" style="61" customWidth="1"/>
    <col min="10" max="10" width="6.6640625" style="61" customWidth="1"/>
    <col min="11" max="11" width="13" style="61" customWidth="1"/>
    <col min="12" max="12" width="4.6640625" style="61" customWidth="1"/>
    <col min="13" max="13" width="7" style="61" customWidth="1"/>
    <col min="14" max="15" width="7.33203125" style="61" customWidth="1"/>
    <col min="16" max="17" width="8.6640625" style="61" customWidth="1"/>
    <col min="18" max="18" width="9.5546875" style="61" customWidth="1"/>
    <col min="19" max="20" width="11.6640625" style="61" customWidth="1"/>
    <col min="21" max="21" width="9.109375" style="61"/>
    <col min="22" max="23" width="9.5546875" style="61" bestFit="1" customWidth="1"/>
    <col min="24" max="16384" width="9.109375" style="61"/>
  </cols>
  <sheetData>
    <row r="1" spans="1:20" x14ac:dyDescent="0.25">
      <c r="C1" s="66"/>
      <c r="D1" s="545"/>
      <c r="E1" s="545"/>
      <c r="F1" s="545"/>
      <c r="G1" s="545"/>
    </row>
    <row r="2" spans="1:20" x14ac:dyDescent="0.25">
      <c r="A2" s="647" t="s">
        <v>89</v>
      </c>
      <c r="B2" s="647"/>
      <c r="C2" s="647"/>
      <c r="D2" s="647"/>
      <c r="E2" s="647"/>
      <c r="F2" s="647"/>
      <c r="G2" s="647"/>
      <c r="H2" s="647"/>
      <c r="I2" s="647"/>
      <c r="J2" s="647"/>
      <c r="K2" s="647"/>
      <c r="L2" s="647"/>
      <c r="M2" s="647"/>
      <c r="N2" s="647"/>
      <c r="O2" s="647"/>
      <c r="P2" s="647"/>
      <c r="Q2" s="647"/>
      <c r="R2" s="647"/>
      <c r="S2" s="647"/>
      <c r="T2" s="647"/>
    </row>
    <row r="3" spans="1:20" ht="15" customHeight="1" x14ac:dyDescent="0.25">
      <c r="A3" s="648" t="s">
        <v>756</v>
      </c>
      <c r="B3" s="648"/>
      <c r="C3" s="648"/>
      <c r="D3" s="371"/>
      <c r="E3" s="371"/>
      <c r="F3" s="371"/>
      <c r="G3" s="371"/>
      <c r="H3" s="371"/>
      <c r="I3" s="371"/>
      <c r="J3" s="371"/>
      <c r="K3" s="371"/>
      <c r="L3" s="371"/>
      <c r="M3" s="371"/>
      <c r="N3" s="371"/>
      <c r="O3" s="371"/>
      <c r="P3" s="371"/>
      <c r="Q3" s="371"/>
      <c r="R3" s="371"/>
    </row>
    <row r="4" spans="1:20" ht="15" customHeight="1" x14ac:dyDescent="0.25">
      <c r="A4" s="649" t="s">
        <v>1360</v>
      </c>
      <c r="B4" s="649"/>
      <c r="C4" s="649"/>
      <c r="D4" s="649"/>
      <c r="E4" s="649"/>
      <c r="F4" s="649"/>
      <c r="G4" s="649"/>
      <c r="H4" s="649"/>
      <c r="I4" s="649"/>
      <c r="J4" s="649"/>
      <c r="K4" s="649"/>
      <c r="L4" s="649"/>
      <c r="M4" s="649"/>
      <c r="N4" s="649"/>
      <c r="O4" s="649"/>
      <c r="P4" s="649"/>
      <c r="Q4" s="649"/>
      <c r="R4" s="649"/>
      <c r="S4" s="649"/>
      <c r="T4" s="649"/>
    </row>
    <row r="5" spans="1:20" ht="15" customHeight="1" x14ac:dyDescent="0.25">
      <c r="A5" s="649"/>
      <c r="B5" s="649"/>
      <c r="C5" s="649"/>
      <c r="D5" s="649"/>
      <c r="E5" s="649"/>
      <c r="F5" s="649"/>
      <c r="G5" s="649"/>
      <c r="H5" s="649"/>
      <c r="I5" s="649"/>
      <c r="J5" s="649"/>
      <c r="K5" s="649"/>
      <c r="L5" s="649"/>
      <c r="M5" s="649"/>
      <c r="N5" s="649"/>
      <c r="O5" s="649"/>
      <c r="P5" s="649"/>
      <c r="Q5" s="649"/>
      <c r="R5" s="649"/>
      <c r="S5" s="649"/>
      <c r="T5" s="649"/>
    </row>
    <row r="6" spans="1:20" ht="13.8" hidden="1" x14ac:dyDescent="0.25">
      <c r="A6" s="548" t="s">
        <v>66</v>
      </c>
      <c r="B6" s="548"/>
      <c r="C6" s="548"/>
      <c r="D6" s="548"/>
      <c r="E6" s="548"/>
      <c r="F6" s="548"/>
      <c r="G6" s="548"/>
      <c r="H6" s="548"/>
      <c r="I6" s="548"/>
      <c r="J6" s="548"/>
      <c r="K6" s="548"/>
      <c r="L6" s="548"/>
      <c r="M6" s="548"/>
      <c r="N6" s="548"/>
      <c r="O6" s="548"/>
      <c r="P6" s="548"/>
      <c r="Q6" s="548"/>
    </row>
    <row r="7" spans="1:20" ht="15" hidden="1" customHeight="1" x14ac:dyDescent="0.25">
      <c r="A7" s="18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</row>
    <row r="8" spans="1:20" ht="13.8" hidden="1" x14ac:dyDescent="0.25">
      <c r="A8" s="21"/>
      <c r="J8" s="546" t="s">
        <v>17</v>
      </c>
      <c r="K8" s="546"/>
      <c r="L8" s="547" t="s">
        <v>18</v>
      </c>
      <c r="M8" s="547"/>
      <c r="N8" s="547"/>
      <c r="O8" s="547"/>
      <c r="P8" s="157">
        <v>1898.7</v>
      </c>
    </row>
    <row r="9" spans="1:20" ht="13.8" hidden="1" x14ac:dyDescent="0.25">
      <c r="A9" s="549" t="s">
        <v>15</v>
      </c>
      <c r="B9" s="549"/>
      <c r="C9" s="549"/>
      <c r="D9" s="549"/>
      <c r="E9" s="549"/>
      <c r="F9" s="551" t="e">
        <f>#REF!</f>
        <v>#REF!</v>
      </c>
      <c r="G9" s="552"/>
      <c r="H9" s="22" t="s">
        <v>16</v>
      </c>
      <c r="L9" s="547" t="s">
        <v>19</v>
      </c>
      <c r="M9" s="547"/>
      <c r="N9" s="547"/>
      <c r="O9" s="547"/>
      <c r="P9" s="157">
        <v>2355.27</v>
      </c>
    </row>
    <row r="10" spans="1:20" ht="13.8" hidden="1" x14ac:dyDescent="0.25">
      <c r="A10" s="21"/>
      <c r="K10" s="554" t="s">
        <v>20</v>
      </c>
      <c r="L10" s="554"/>
      <c r="M10" s="554"/>
      <c r="N10" s="554"/>
      <c r="O10" s="554"/>
      <c r="P10" s="78">
        <v>1.0571999999999999</v>
      </c>
    </row>
    <row r="11" spans="1:20" ht="13.8" hidden="1" x14ac:dyDescent="0.25">
      <c r="A11" s="21"/>
      <c r="K11" s="19"/>
      <c r="L11" s="19"/>
      <c r="M11" s="19"/>
      <c r="N11" s="19"/>
      <c r="O11" s="19"/>
      <c r="P11" s="78"/>
    </row>
    <row r="12" spans="1:20" ht="22.5" customHeight="1" x14ac:dyDescent="0.25">
      <c r="A12" s="553" t="s">
        <v>0</v>
      </c>
      <c r="B12" s="550" t="s">
        <v>1</v>
      </c>
      <c r="C12" s="553" t="s">
        <v>2</v>
      </c>
      <c r="D12" s="550" t="s">
        <v>3</v>
      </c>
      <c r="E12" s="550" t="s">
        <v>4</v>
      </c>
      <c r="F12" s="550" t="s">
        <v>5</v>
      </c>
      <c r="G12" s="553" t="s">
        <v>6</v>
      </c>
      <c r="H12" s="553"/>
      <c r="I12" s="553"/>
      <c r="J12" s="553"/>
      <c r="K12" s="553"/>
      <c r="L12" s="553"/>
      <c r="M12" s="553"/>
      <c r="N12" s="553"/>
      <c r="O12" s="553"/>
      <c r="P12" s="553" t="s">
        <v>7</v>
      </c>
      <c r="Q12" s="553" t="s">
        <v>8</v>
      </c>
      <c r="R12" s="44" t="s">
        <v>8</v>
      </c>
      <c r="S12" s="553" t="s">
        <v>88</v>
      </c>
      <c r="T12" s="553" t="s">
        <v>7</v>
      </c>
    </row>
    <row r="13" spans="1:20" ht="11.25" customHeight="1" x14ac:dyDescent="0.25">
      <c r="A13" s="553"/>
      <c r="B13" s="550"/>
      <c r="C13" s="553"/>
      <c r="D13" s="550"/>
      <c r="E13" s="550"/>
      <c r="F13" s="550"/>
      <c r="G13" s="553"/>
      <c r="H13" s="553"/>
      <c r="I13" s="553"/>
      <c r="J13" s="553"/>
      <c r="K13" s="553"/>
      <c r="L13" s="553"/>
      <c r="M13" s="553"/>
      <c r="N13" s="553"/>
      <c r="O13" s="553"/>
      <c r="P13" s="553"/>
      <c r="Q13" s="553"/>
      <c r="R13" s="44" t="s">
        <v>9</v>
      </c>
      <c r="S13" s="553"/>
      <c r="T13" s="553"/>
    </row>
    <row r="14" spans="1:20" ht="11.25" customHeight="1" x14ac:dyDescent="0.25">
      <c r="A14" s="553"/>
      <c r="B14" s="550"/>
      <c r="C14" s="553"/>
      <c r="D14" s="550"/>
      <c r="E14" s="550"/>
      <c r="F14" s="550"/>
      <c r="G14" s="553" t="s">
        <v>10</v>
      </c>
      <c r="H14" s="553"/>
      <c r="I14" s="553" t="s">
        <v>11</v>
      </c>
      <c r="J14" s="553"/>
      <c r="K14" s="553" t="s">
        <v>12</v>
      </c>
      <c r="L14" s="553"/>
      <c r="M14" s="553"/>
      <c r="N14" s="553"/>
      <c r="O14" s="553"/>
      <c r="P14" s="553"/>
      <c r="Q14" s="553"/>
      <c r="R14" s="45">
        <f>P10</f>
        <v>1.0571999999999999</v>
      </c>
      <c r="S14" s="553"/>
      <c r="T14" s="553"/>
    </row>
    <row r="15" spans="1:20" s="23" customFormat="1" ht="39.6" x14ac:dyDescent="0.25">
      <c r="A15" s="553"/>
      <c r="B15" s="550"/>
      <c r="C15" s="553"/>
      <c r="D15" s="550"/>
      <c r="E15" s="550"/>
      <c r="F15" s="550"/>
      <c r="G15" s="79" t="s">
        <v>84</v>
      </c>
      <c r="H15" s="79" t="s">
        <v>83</v>
      </c>
      <c r="I15" s="79" t="s">
        <v>84</v>
      </c>
      <c r="J15" s="79" t="s">
        <v>83</v>
      </c>
      <c r="K15" s="80" t="s">
        <v>26</v>
      </c>
      <c r="L15" s="79" t="s">
        <v>82</v>
      </c>
      <c r="M15" s="80" t="s">
        <v>13</v>
      </c>
      <c r="N15" s="80" t="s">
        <v>81</v>
      </c>
      <c r="O15" s="79" t="s">
        <v>7</v>
      </c>
      <c r="P15" s="67" t="s">
        <v>80</v>
      </c>
      <c r="Q15" s="49" t="s">
        <v>80</v>
      </c>
      <c r="R15" s="81" t="s">
        <v>80</v>
      </c>
      <c r="S15" s="80" t="s">
        <v>14</v>
      </c>
      <c r="T15" s="80" t="s">
        <v>14</v>
      </c>
    </row>
    <row r="16" spans="1:20" s="23" customFormat="1" x14ac:dyDescent="0.25">
      <c r="A16" s="46">
        <v>1</v>
      </c>
      <c r="B16" s="46">
        <v>2</v>
      </c>
      <c r="C16" s="46">
        <v>3</v>
      </c>
      <c r="D16" s="46">
        <v>4</v>
      </c>
      <c r="E16" s="46">
        <v>5</v>
      </c>
      <c r="F16" s="46">
        <v>6</v>
      </c>
      <c r="G16" s="46">
        <v>7</v>
      </c>
      <c r="H16" s="46">
        <v>8</v>
      </c>
      <c r="I16" s="46">
        <v>9</v>
      </c>
      <c r="J16" s="46">
        <v>10</v>
      </c>
      <c r="K16" s="46">
        <v>11</v>
      </c>
      <c r="L16" s="46">
        <v>12</v>
      </c>
      <c r="M16" s="46">
        <v>13</v>
      </c>
      <c r="N16" s="46">
        <v>14</v>
      </c>
      <c r="O16" s="46">
        <v>15</v>
      </c>
      <c r="P16" s="46">
        <v>16</v>
      </c>
      <c r="Q16" s="46">
        <v>17</v>
      </c>
      <c r="R16" s="46">
        <v>18</v>
      </c>
      <c r="S16" s="46">
        <v>6</v>
      </c>
      <c r="T16" s="46">
        <v>7</v>
      </c>
    </row>
    <row r="17" spans="1:20" ht="12.75" customHeight="1" x14ac:dyDescent="0.25">
      <c r="A17" s="420"/>
      <c r="B17" s="495"/>
      <c r="C17" s="555" t="s">
        <v>71</v>
      </c>
      <c r="D17" s="420"/>
      <c r="E17" s="464"/>
      <c r="F17" s="464">
        <f>H17+J17+R17</f>
        <v>0</v>
      </c>
      <c r="G17" s="470"/>
      <c r="H17" s="390">
        <f>G17*$P$8/1000</f>
        <v>0</v>
      </c>
      <c r="I17" s="470"/>
      <c r="J17" s="390">
        <f>I17*$P$9/1000</f>
        <v>0</v>
      </c>
      <c r="K17" s="63"/>
      <c r="L17" s="63"/>
      <c r="M17" s="63"/>
      <c r="N17" s="237"/>
      <c r="O17" s="137">
        <f t="shared" ref="O17:O128" si="0">M17*N17</f>
        <v>0</v>
      </c>
      <c r="P17" s="390">
        <f>E17*F17</f>
        <v>0</v>
      </c>
      <c r="Q17" s="390">
        <f>SUM(O17:O20)</f>
        <v>0</v>
      </c>
      <c r="R17" s="390">
        <f>Q17*1.02*1.05*$R$14</f>
        <v>0</v>
      </c>
      <c r="S17" s="650">
        <f>1.133*1.005*1.00507929</f>
        <v>1.1444486097478499</v>
      </c>
      <c r="T17" s="650">
        <f>1.005*1.005</f>
        <v>1.0100249999999997</v>
      </c>
    </row>
    <row r="18" spans="1:20" ht="12.75" customHeight="1" x14ac:dyDescent="0.25">
      <c r="A18" s="421"/>
      <c r="B18" s="496"/>
      <c r="C18" s="556"/>
      <c r="D18" s="421"/>
      <c r="E18" s="465"/>
      <c r="F18" s="465"/>
      <c r="G18" s="471"/>
      <c r="H18" s="391"/>
      <c r="I18" s="471"/>
      <c r="J18" s="391"/>
      <c r="K18" s="63"/>
      <c r="L18" s="63"/>
      <c r="M18" s="63"/>
      <c r="N18" s="237"/>
      <c r="O18" s="137">
        <f t="shared" si="0"/>
        <v>0</v>
      </c>
      <c r="P18" s="391"/>
      <c r="Q18" s="391"/>
      <c r="R18" s="391"/>
      <c r="S18" s="650"/>
      <c r="T18" s="650"/>
    </row>
    <row r="19" spans="1:20" ht="12.75" customHeight="1" x14ac:dyDescent="0.25">
      <c r="A19" s="421"/>
      <c r="B19" s="496"/>
      <c r="C19" s="556"/>
      <c r="D19" s="421"/>
      <c r="E19" s="465"/>
      <c r="F19" s="465"/>
      <c r="G19" s="471"/>
      <c r="H19" s="391"/>
      <c r="I19" s="471"/>
      <c r="J19" s="391"/>
      <c r="K19" s="63"/>
      <c r="L19" s="63"/>
      <c r="M19" s="65"/>
      <c r="N19" s="237"/>
      <c r="O19" s="137">
        <f t="shared" si="0"/>
        <v>0</v>
      </c>
      <c r="P19" s="391"/>
      <c r="Q19" s="391"/>
      <c r="R19" s="391"/>
      <c r="S19" s="650"/>
      <c r="T19" s="650"/>
    </row>
    <row r="20" spans="1:20" ht="12.75" customHeight="1" x14ac:dyDescent="0.25">
      <c r="A20" s="422"/>
      <c r="B20" s="497"/>
      <c r="C20" s="557"/>
      <c r="D20" s="422"/>
      <c r="E20" s="466"/>
      <c r="F20" s="466"/>
      <c r="G20" s="472"/>
      <c r="H20" s="392"/>
      <c r="I20" s="472"/>
      <c r="J20" s="392"/>
      <c r="K20" s="63"/>
      <c r="L20" s="63"/>
      <c r="M20" s="63"/>
      <c r="N20" s="237"/>
      <c r="O20" s="137">
        <f t="shared" si="0"/>
        <v>0</v>
      </c>
      <c r="P20" s="392"/>
      <c r="Q20" s="392"/>
      <c r="R20" s="392"/>
      <c r="S20" s="650"/>
      <c r="T20" s="650"/>
    </row>
    <row r="21" spans="1:20" ht="12.75" customHeight="1" x14ac:dyDescent="0.25">
      <c r="A21" s="393">
        <v>1</v>
      </c>
      <c r="B21" s="495" t="s">
        <v>92</v>
      </c>
      <c r="C21" s="495" t="s">
        <v>119</v>
      </c>
      <c r="D21" s="495" t="s">
        <v>86</v>
      </c>
      <c r="E21" s="487">
        <v>146.5</v>
      </c>
      <c r="F21" s="464">
        <f>H21+J21+R21</f>
        <v>0.40497414000000004</v>
      </c>
      <c r="G21" s="651">
        <v>0.186</v>
      </c>
      <c r="H21" s="390">
        <f>G21*$P$8/1000</f>
        <v>0.35315820000000003</v>
      </c>
      <c r="I21" s="470">
        <v>2.1999999999999999E-2</v>
      </c>
      <c r="J21" s="390">
        <f>I21*$P$9/1000</f>
        <v>5.1815939999999998E-2</v>
      </c>
      <c r="K21" s="63"/>
      <c r="L21" s="63"/>
      <c r="M21" s="63"/>
      <c r="N21" s="240"/>
      <c r="O21" s="137">
        <f t="shared" si="0"/>
        <v>0</v>
      </c>
      <c r="P21" s="390">
        <f>E21*F21</f>
        <v>59.328711510000005</v>
      </c>
      <c r="Q21" s="390">
        <f>SUM(O21:O24)</f>
        <v>0</v>
      </c>
      <c r="R21" s="390">
        <f>Q21*1.02*1.05*$R$14</f>
        <v>0</v>
      </c>
      <c r="S21" s="462">
        <f>F21*$S$17</f>
        <v>0.46347209150683116</v>
      </c>
      <c r="T21" s="462">
        <f>E21*S21</f>
        <v>67.898661405750772</v>
      </c>
    </row>
    <row r="22" spans="1:20" ht="12.75" customHeight="1" x14ac:dyDescent="0.25">
      <c r="A22" s="394"/>
      <c r="B22" s="496"/>
      <c r="C22" s="496"/>
      <c r="D22" s="496"/>
      <c r="E22" s="488"/>
      <c r="F22" s="465"/>
      <c r="G22" s="652"/>
      <c r="H22" s="391"/>
      <c r="I22" s="471"/>
      <c r="J22" s="391"/>
      <c r="K22" s="63"/>
      <c r="L22" s="63"/>
      <c r="M22" s="63"/>
      <c r="N22" s="240"/>
      <c r="O22" s="137">
        <f t="shared" si="0"/>
        <v>0</v>
      </c>
      <c r="P22" s="391"/>
      <c r="Q22" s="391"/>
      <c r="R22" s="391"/>
      <c r="S22" s="462"/>
      <c r="T22" s="462"/>
    </row>
    <row r="23" spans="1:20" ht="12.75" customHeight="1" x14ac:dyDescent="0.25">
      <c r="A23" s="394"/>
      <c r="B23" s="496"/>
      <c r="C23" s="496"/>
      <c r="D23" s="496"/>
      <c r="E23" s="488"/>
      <c r="F23" s="465"/>
      <c r="G23" s="652"/>
      <c r="H23" s="391"/>
      <c r="I23" s="471"/>
      <c r="J23" s="391"/>
      <c r="K23" s="63"/>
      <c r="L23" s="63"/>
      <c r="M23" s="63"/>
      <c r="N23" s="240"/>
      <c r="O23" s="137">
        <f t="shared" si="0"/>
        <v>0</v>
      </c>
      <c r="P23" s="391"/>
      <c r="Q23" s="391"/>
      <c r="R23" s="391"/>
      <c r="S23" s="462"/>
      <c r="T23" s="462"/>
    </row>
    <row r="24" spans="1:20" ht="12.75" customHeight="1" x14ac:dyDescent="0.25">
      <c r="A24" s="395"/>
      <c r="B24" s="497"/>
      <c r="C24" s="497"/>
      <c r="D24" s="497"/>
      <c r="E24" s="489"/>
      <c r="F24" s="466"/>
      <c r="G24" s="653"/>
      <c r="H24" s="392"/>
      <c r="I24" s="472"/>
      <c r="J24" s="392"/>
      <c r="K24" s="63"/>
      <c r="L24" s="63"/>
      <c r="M24" s="63"/>
      <c r="N24" s="237"/>
      <c r="O24" s="137">
        <f t="shared" si="0"/>
        <v>0</v>
      </c>
      <c r="P24" s="392"/>
      <c r="Q24" s="392"/>
      <c r="R24" s="392"/>
      <c r="S24" s="462"/>
      <c r="T24" s="462"/>
    </row>
    <row r="25" spans="1:20" ht="12.75" customHeight="1" x14ac:dyDescent="0.25">
      <c r="A25" s="393">
        <v>2</v>
      </c>
      <c r="B25" s="467" t="s">
        <v>538</v>
      </c>
      <c r="C25" s="467" t="s">
        <v>290</v>
      </c>
      <c r="D25" s="461" t="s">
        <v>86</v>
      </c>
      <c r="E25" s="487">
        <v>852.8</v>
      </c>
      <c r="F25" s="464">
        <f>H25+J25+R25</f>
        <v>0.51305520000000004</v>
      </c>
      <c r="G25" s="468">
        <v>0.23300000000000001</v>
      </c>
      <c r="H25" s="462">
        <f>G25*$P$8/1000</f>
        <v>0.44239710000000004</v>
      </c>
      <c r="I25" s="468">
        <v>0.03</v>
      </c>
      <c r="J25" s="390">
        <f>I25*$P$9/1000</f>
        <v>7.0658099999999988E-2</v>
      </c>
      <c r="K25" s="63"/>
      <c r="L25" s="63"/>
      <c r="M25" s="63"/>
      <c r="N25" s="240"/>
      <c r="O25" s="137">
        <f t="shared" si="0"/>
        <v>0</v>
      </c>
      <c r="P25" s="390">
        <f>E25*F25</f>
        <v>437.53347456</v>
      </c>
      <c r="Q25" s="390">
        <f>SUM(O25:O28)</f>
        <v>0</v>
      </c>
      <c r="R25" s="390">
        <f>Q25*1.02*1.05*$R$14</f>
        <v>0</v>
      </c>
      <c r="S25" s="462">
        <f>F25*$S$17</f>
        <v>0.58716531036390518</v>
      </c>
      <c r="T25" s="462">
        <f>E25*S25</f>
        <v>500.73457667833833</v>
      </c>
    </row>
    <row r="26" spans="1:20" ht="12.75" customHeight="1" x14ac:dyDescent="0.25">
      <c r="A26" s="394"/>
      <c r="B26" s="467"/>
      <c r="C26" s="467"/>
      <c r="D26" s="461"/>
      <c r="E26" s="488"/>
      <c r="F26" s="465"/>
      <c r="G26" s="468"/>
      <c r="H26" s="462"/>
      <c r="I26" s="468"/>
      <c r="J26" s="391"/>
      <c r="K26" s="63"/>
      <c r="L26" s="63"/>
      <c r="M26" s="63"/>
      <c r="N26" s="240"/>
      <c r="O26" s="137">
        <f t="shared" si="0"/>
        <v>0</v>
      </c>
      <c r="P26" s="391"/>
      <c r="Q26" s="391"/>
      <c r="R26" s="391"/>
      <c r="S26" s="462"/>
      <c r="T26" s="462"/>
    </row>
    <row r="27" spans="1:20" ht="12.75" customHeight="1" x14ac:dyDescent="0.25">
      <c r="A27" s="394"/>
      <c r="B27" s="467"/>
      <c r="C27" s="467"/>
      <c r="D27" s="461"/>
      <c r="E27" s="488"/>
      <c r="F27" s="465"/>
      <c r="G27" s="468"/>
      <c r="H27" s="462"/>
      <c r="I27" s="468"/>
      <c r="J27" s="391"/>
      <c r="K27" s="63"/>
      <c r="L27" s="63"/>
      <c r="M27" s="63"/>
      <c r="N27" s="240"/>
      <c r="O27" s="137">
        <f t="shared" si="0"/>
        <v>0</v>
      </c>
      <c r="P27" s="391"/>
      <c r="Q27" s="391"/>
      <c r="R27" s="391"/>
      <c r="S27" s="462"/>
      <c r="T27" s="462"/>
    </row>
    <row r="28" spans="1:20" ht="12.75" customHeight="1" x14ac:dyDescent="0.25">
      <c r="A28" s="395"/>
      <c r="B28" s="467"/>
      <c r="C28" s="467"/>
      <c r="D28" s="461"/>
      <c r="E28" s="489"/>
      <c r="F28" s="466"/>
      <c r="G28" s="468"/>
      <c r="H28" s="462"/>
      <c r="I28" s="468"/>
      <c r="J28" s="392"/>
      <c r="K28" s="63"/>
      <c r="L28" s="63"/>
      <c r="M28" s="63"/>
      <c r="N28" s="237"/>
      <c r="O28" s="137">
        <f t="shared" si="0"/>
        <v>0</v>
      </c>
      <c r="P28" s="392"/>
      <c r="Q28" s="392"/>
      <c r="R28" s="392"/>
      <c r="S28" s="462"/>
      <c r="T28" s="462"/>
    </row>
    <row r="29" spans="1:20" ht="12.75" customHeight="1" x14ac:dyDescent="0.25">
      <c r="A29" s="393">
        <v>3</v>
      </c>
      <c r="B29" s="508" t="s">
        <v>1362</v>
      </c>
      <c r="C29" s="396" t="s">
        <v>1363</v>
      </c>
      <c r="D29" s="396" t="s">
        <v>86</v>
      </c>
      <c r="E29" s="403">
        <v>74</v>
      </c>
      <c r="F29" s="406">
        <f>H29+J29+R29</f>
        <v>0.49737249600000005</v>
      </c>
      <c r="G29" s="409">
        <v>0.25600000000000001</v>
      </c>
      <c r="H29" s="412">
        <f>G29*$P$8/1000</f>
        <v>0.48606720000000003</v>
      </c>
      <c r="I29" s="429">
        <v>4.7999999999999996E-3</v>
      </c>
      <c r="J29" s="390">
        <f>I29*$P$9/1000</f>
        <v>1.1305295999999998E-2</v>
      </c>
      <c r="K29" s="139"/>
      <c r="L29" s="139"/>
      <c r="M29" s="139"/>
      <c r="N29" s="232"/>
      <c r="O29" s="137">
        <f t="shared" si="0"/>
        <v>0</v>
      </c>
      <c r="P29" s="390">
        <f>E29*F29</f>
        <v>36.805564704000005</v>
      </c>
      <c r="Q29" s="390">
        <f>SUM(O29:O32)</f>
        <v>0</v>
      </c>
      <c r="R29" s="390">
        <f>Q29*1.02*1.05*$R$14</f>
        <v>0</v>
      </c>
      <c r="S29" s="462">
        <f>F29*$S$17</f>
        <v>0.56921726157401809</v>
      </c>
      <c r="T29" s="462">
        <f>E29*S29</f>
        <v>42.122077356477341</v>
      </c>
    </row>
    <row r="30" spans="1:20" ht="12.75" customHeight="1" x14ac:dyDescent="0.25">
      <c r="A30" s="394"/>
      <c r="B30" s="509"/>
      <c r="C30" s="397"/>
      <c r="D30" s="397"/>
      <c r="E30" s="404"/>
      <c r="F30" s="407"/>
      <c r="G30" s="410"/>
      <c r="H30" s="413"/>
      <c r="I30" s="430"/>
      <c r="J30" s="391"/>
      <c r="K30" s="139"/>
      <c r="L30" s="139"/>
      <c r="M30" s="139"/>
      <c r="N30" s="232"/>
      <c r="O30" s="137">
        <f t="shared" si="0"/>
        <v>0</v>
      </c>
      <c r="P30" s="391"/>
      <c r="Q30" s="391"/>
      <c r="R30" s="391"/>
      <c r="S30" s="462"/>
      <c r="T30" s="462"/>
    </row>
    <row r="31" spans="1:20" ht="12.75" customHeight="1" x14ac:dyDescent="0.25">
      <c r="A31" s="394"/>
      <c r="B31" s="509"/>
      <c r="C31" s="397"/>
      <c r="D31" s="397"/>
      <c r="E31" s="404"/>
      <c r="F31" s="407"/>
      <c r="G31" s="410"/>
      <c r="H31" s="413"/>
      <c r="I31" s="430"/>
      <c r="J31" s="391"/>
      <c r="K31" s="139"/>
      <c r="L31" s="139"/>
      <c r="M31" s="142"/>
      <c r="N31" s="232"/>
      <c r="O31" s="137">
        <f t="shared" si="0"/>
        <v>0</v>
      </c>
      <c r="P31" s="391"/>
      <c r="Q31" s="391"/>
      <c r="R31" s="391"/>
      <c r="S31" s="462"/>
      <c r="T31" s="462"/>
    </row>
    <row r="32" spans="1:20" ht="12.75" customHeight="1" x14ac:dyDescent="0.25">
      <c r="A32" s="395"/>
      <c r="B32" s="510"/>
      <c r="C32" s="398"/>
      <c r="D32" s="398"/>
      <c r="E32" s="405"/>
      <c r="F32" s="408"/>
      <c r="G32" s="411"/>
      <c r="H32" s="414"/>
      <c r="I32" s="431"/>
      <c r="J32" s="392"/>
      <c r="K32" s="139"/>
      <c r="L32" s="139"/>
      <c r="M32" s="139"/>
      <c r="N32" s="232"/>
      <c r="O32" s="137">
        <f t="shared" si="0"/>
        <v>0</v>
      </c>
      <c r="P32" s="392"/>
      <c r="Q32" s="392"/>
      <c r="R32" s="392"/>
      <c r="S32" s="462"/>
      <c r="T32" s="462"/>
    </row>
    <row r="33" spans="1:20" ht="12.75" customHeight="1" x14ac:dyDescent="0.25">
      <c r="A33" s="393">
        <v>4</v>
      </c>
      <c r="B33" s="467" t="s">
        <v>1364</v>
      </c>
      <c r="C33" s="399" t="s">
        <v>1365</v>
      </c>
      <c r="D33" s="399" t="s">
        <v>86</v>
      </c>
      <c r="E33" s="403">
        <v>560.29999999999995</v>
      </c>
      <c r="F33" s="406">
        <f>H33+J33+R33</f>
        <v>0.14107341000000001</v>
      </c>
      <c r="G33" s="423">
        <v>7.4300000000000005E-2</v>
      </c>
      <c r="H33" s="412">
        <f>G33*$P$8/1000</f>
        <v>0.14107341000000001</v>
      </c>
      <c r="I33" s="415"/>
      <c r="J33" s="390">
        <f>I33*$P$9/1000</f>
        <v>0</v>
      </c>
      <c r="K33" s="139"/>
      <c r="L33" s="139"/>
      <c r="M33" s="139"/>
      <c r="N33" s="245"/>
      <c r="O33" s="137">
        <f t="shared" si="0"/>
        <v>0</v>
      </c>
      <c r="P33" s="390">
        <f>E33*F33</f>
        <v>79.043431623000004</v>
      </c>
      <c r="Q33" s="390">
        <f>SUM(O33:O36)</f>
        <v>0</v>
      </c>
      <c r="R33" s="390">
        <f>Q33*1.02*1.05*$R$14</f>
        <v>0</v>
      </c>
      <c r="S33" s="462">
        <f>F33*$S$17</f>
        <v>0.16145126794688844</v>
      </c>
      <c r="T33" s="462">
        <f>E33*S33</f>
        <v>90.461145430641579</v>
      </c>
    </row>
    <row r="34" spans="1:20" ht="12.75" customHeight="1" x14ac:dyDescent="0.25">
      <c r="A34" s="394"/>
      <c r="B34" s="467"/>
      <c r="C34" s="399"/>
      <c r="D34" s="399"/>
      <c r="E34" s="404"/>
      <c r="F34" s="407"/>
      <c r="G34" s="423"/>
      <c r="H34" s="413"/>
      <c r="I34" s="416"/>
      <c r="J34" s="391"/>
      <c r="K34" s="139"/>
      <c r="L34" s="139"/>
      <c r="M34" s="139"/>
      <c r="N34" s="245"/>
      <c r="O34" s="137">
        <f t="shared" si="0"/>
        <v>0</v>
      </c>
      <c r="P34" s="391"/>
      <c r="Q34" s="391"/>
      <c r="R34" s="391"/>
      <c r="S34" s="462"/>
      <c r="T34" s="462"/>
    </row>
    <row r="35" spans="1:20" ht="12.75" customHeight="1" x14ac:dyDescent="0.25">
      <c r="A35" s="394"/>
      <c r="B35" s="467"/>
      <c r="C35" s="399"/>
      <c r="D35" s="399"/>
      <c r="E35" s="404"/>
      <c r="F35" s="407"/>
      <c r="G35" s="423"/>
      <c r="H35" s="413"/>
      <c r="I35" s="416"/>
      <c r="J35" s="391"/>
      <c r="K35" s="139"/>
      <c r="L35" s="139"/>
      <c r="M35" s="139"/>
      <c r="N35" s="245"/>
      <c r="O35" s="137">
        <f t="shared" si="0"/>
        <v>0</v>
      </c>
      <c r="P35" s="391"/>
      <c r="Q35" s="391"/>
      <c r="R35" s="391"/>
      <c r="S35" s="462"/>
      <c r="T35" s="462"/>
    </row>
    <row r="36" spans="1:20" ht="12.75" customHeight="1" x14ac:dyDescent="0.25">
      <c r="A36" s="395"/>
      <c r="B36" s="467"/>
      <c r="C36" s="399"/>
      <c r="D36" s="399"/>
      <c r="E36" s="405"/>
      <c r="F36" s="408"/>
      <c r="G36" s="423"/>
      <c r="H36" s="414"/>
      <c r="I36" s="417"/>
      <c r="J36" s="392"/>
      <c r="K36" s="139"/>
      <c r="L36" s="139"/>
      <c r="M36" s="139"/>
      <c r="N36" s="232"/>
      <c r="O36" s="137">
        <f t="shared" si="0"/>
        <v>0</v>
      </c>
      <c r="P36" s="392"/>
      <c r="Q36" s="392"/>
      <c r="R36" s="392"/>
      <c r="S36" s="462"/>
      <c r="T36" s="462"/>
    </row>
    <row r="37" spans="1:20" ht="12.75" customHeight="1" x14ac:dyDescent="0.25">
      <c r="A37" s="393">
        <v>5</v>
      </c>
      <c r="B37" s="467" t="s">
        <v>120</v>
      </c>
      <c r="C37" s="495" t="s">
        <v>539</v>
      </c>
      <c r="D37" s="495" t="s">
        <v>86</v>
      </c>
      <c r="E37" s="487">
        <v>187.4</v>
      </c>
      <c r="F37" s="464">
        <f>H37+J37+R37</f>
        <v>0.58338741000000005</v>
      </c>
      <c r="G37" s="518">
        <v>0.21049999999999999</v>
      </c>
      <c r="H37" s="462">
        <f>G37*$P$8/1000</f>
        <v>0.39967635000000001</v>
      </c>
      <c r="I37" s="470">
        <v>7.8E-2</v>
      </c>
      <c r="J37" s="390">
        <f>I37*$P$9/1000</f>
        <v>0.18371106000000001</v>
      </c>
      <c r="K37" s="63"/>
      <c r="L37" s="63"/>
      <c r="M37" s="63"/>
      <c r="N37" s="240"/>
      <c r="O37" s="137">
        <f t="shared" si="0"/>
        <v>0</v>
      </c>
      <c r="P37" s="390">
        <f>E37*F37</f>
        <v>109.32680063400001</v>
      </c>
      <c r="Q37" s="390">
        <f>SUM(O37:O40)</f>
        <v>0</v>
      </c>
      <c r="R37" s="390">
        <f>Q37*1.02*1.05*$R$14</f>
        <v>0</v>
      </c>
      <c r="S37" s="462">
        <f>F37*$S$17</f>
        <v>0.66765691031889896</v>
      </c>
      <c r="T37" s="462">
        <f>E37*S37</f>
        <v>125.11890499376167</v>
      </c>
    </row>
    <row r="38" spans="1:20" ht="12.75" customHeight="1" x14ac:dyDescent="0.25">
      <c r="A38" s="394"/>
      <c r="B38" s="467"/>
      <c r="C38" s="496"/>
      <c r="D38" s="496"/>
      <c r="E38" s="488"/>
      <c r="F38" s="465"/>
      <c r="G38" s="519"/>
      <c r="H38" s="462"/>
      <c r="I38" s="471"/>
      <c r="J38" s="391"/>
      <c r="K38" s="63"/>
      <c r="L38" s="63"/>
      <c r="M38" s="63"/>
      <c r="N38" s="240"/>
      <c r="O38" s="137">
        <f t="shared" si="0"/>
        <v>0</v>
      </c>
      <c r="P38" s="391"/>
      <c r="Q38" s="391"/>
      <c r="R38" s="391"/>
      <c r="S38" s="462"/>
      <c r="T38" s="462"/>
    </row>
    <row r="39" spans="1:20" ht="12.75" customHeight="1" x14ac:dyDescent="0.25">
      <c r="A39" s="394"/>
      <c r="B39" s="467"/>
      <c r="C39" s="496"/>
      <c r="D39" s="496"/>
      <c r="E39" s="488"/>
      <c r="F39" s="465"/>
      <c r="G39" s="519"/>
      <c r="H39" s="462"/>
      <c r="I39" s="471"/>
      <c r="J39" s="391"/>
      <c r="K39" s="63"/>
      <c r="L39" s="63"/>
      <c r="M39" s="63"/>
      <c r="N39" s="240"/>
      <c r="O39" s="137">
        <f t="shared" si="0"/>
        <v>0</v>
      </c>
      <c r="P39" s="391"/>
      <c r="Q39" s="391"/>
      <c r="R39" s="391"/>
      <c r="S39" s="462"/>
      <c r="T39" s="462"/>
    </row>
    <row r="40" spans="1:20" ht="12.75" customHeight="1" x14ac:dyDescent="0.25">
      <c r="A40" s="395"/>
      <c r="B40" s="467"/>
      <c r="C40" s="497"/>
      <c r="D40" s="497"/>
      <c r="E40" s="489"/>
      <c r="F40" s="466"/>
      <c r="G40" s="520"/>
      <c r="H40" s="462"/>
      <c r="I40" s="472"/>
      <c r="J40" s="392"/>
      <c r="K40" s="63"/>
      <c r="L40" s="63"/>
      <c r="M40" s="63"/>
      <c r="N40" s="237"/>
      <c r="O40" s="137">
        <f t="shared" si="0"/>
        <v>0</v>
      </c>
      <c r="P40" s="392"/>
      <c r="Q40" s="392"/>
      <c r="R40" s="392"/>
      <c r="S40" s="462"/>
      <c r="T40" s="462"/>
    </row>
    <row r="41" spans="1:20" ht="12.75" customHeight="1" x14ac:dyDescent="0.25">
      <c r="A41" s="393">
        <v>6</v>
      </c>
      <c r="B41" s="467" t="s">
        <v>92</v>
      </c>
      <c r="C41" s="495" t="s">
        <v>1361</v>
      </c>
      <c r="D41" s="495" t="s">
        <v>86</v>
      </c>
      <c r="E41" s="487">
        <v>28</v>
      </c>
      <c r="F41" s="464">
        <f>H41+J41+R41</f>
        <v>0.40497414000000004</v>
      </c>
      <c r="G41" s="518">
        <v>0.186</v>
      </c>
      <c r="H41" s="462">
        <f>G41*$P$8/1000</f>
        <v>0.35315820000000003</v>
      </c>
      <c r="I41" s="470">
        <v>2.1999999999999999E-2</v>
      </c>
      <c r="J41" s="390">
        <f>I41*$P$9/1000</f>
        <v>5.1815939999999998E-2</v>
      </c>
      <c r="K41" s="63"/>
      <c r="L41" s="63"/>
      <c r="M41" s="63"/>
      <c r="N41" s="240"/>
      <c r="O41" s="137">
        <f t="shared" si="0"/>
        <v>0</v>
      </c>
      <c r="P41" s="390">
        <f>E41*F41</f>
        <v>11.33927592</v>
      </c>
      <c r="Q41" s="390">
        <f>SUM(O41:O44)</f>
        <v>0</v>
      </c>
      <c r="R41" s="390">
        <f>Q41*1.02*1.05*$R$14</f>
        <v>0</v>
      </c>
      <c r="S41" s="462">
        <f>F41*$S$17</f>
        <v>0.46347209150683116</v>
      </c>
      <c r="T41" s="462">
        <f>E41*S41</f>
        <v>12.977218562191272</v>
      </c>
    </row>
    <row r="42" spans="1:20" ht="12.75" customHeight="1" x14ac:dyDescent="0.25">
      <c r="A42" s="394"/>
      <c r="B42" s="467"/>
      <c r="C42" s="496"/>
      <c r="D42" s="496"/>
      <c r="E42" s="488"/>
      <c r="F42" s="465"/>
      <c r="G42" s="519"/>
      <c r="H42" s="462"/>
      <c r="I42" s="471"/>
      <c r="J42" s="391"/>
      <c r="K42" s="63"/>
      <c r="L42" s="63"/>
      <c r="M42" s="63"/>
      <c r="N42" s="240"/>
      <c r="O42" s="137">
        <f t="shared" si="0"/>
        <v>0</v>
      </c>
      <c r="P42" s="391"/>
      <c r="Q42" s="391"/>
      <c r="R42" s="391"/>
      <c r="S42" s="462"/>
      <c r="T42" s="462"/>
    </row>
    <row r="43" spans="1:20" ht="12.75" customHeight="1" x14ac:dyDescent="0.25">
      <c r="A43" s="394"/>
      <c r="B43" s="467"/>
      <c r="C43" s="496"/>
      <c r="D43" s="496"/>
      <c r="E43" s="488"/>
      <c r="F43" s="465"/>
      <c r="G43" s="519"/>
      <c r="H43" s="462"/>
      <c r="I43" s="471"/>
      <c r="J43" s="391"/>
      <c r="K43" s="63"/>
      <c r="L43" s="63"/>
      <c r="M43" s="63"/>
      <c r="N43" s="240"/>
      <c r="O43" s="137">
        <f t="shared" si="0"/>
        <v>0</v>
      </c>
      <c r="P43" s="391"/>
      <c r="Q43" s="391"/>
      <c r="R43" s="391"/>
      <c r="S43" s="462"/>
      <c r="T43" s="462"/>
    </row>
    <row r="44" spans="1:20" ht="12.75" customHeight="1" x14ac:dyDescent="0.25">
      <c r="A44" s="395"/>
      <c r="B44" s="467"/>
      <c r="C44" s="497"/>
      <c r="D44" s="497"/>
      <c r="E44" s="489"/>
      <c r="F44" s="466"/>
      <c r="G44" s="520"/>
      <c r="H44" s="462"/>
      <c r="I44" s="472"/>
      <c r="J44" s="392"/>
      <c r="K44" s="63"/>
      <c r="L44" s="63"/>
      <c r="M44" s="63"/>
      <c r="N44" s="237"/>
      <c r="O44" s="137">
        <f t="shared" si="0"/>
        <v>0</v>
      </c>
      <c r="P44" s="392"/>
      <c r="Q44" s="392"/>
      <c r="R44" s="392"/>
      <c r="S44" s="462"/>
      <c r="T44" s="462"/>
    </row>
    <row r="45" spans="1:20" ht="12.75" customHeight="1" x14ac:dyDescent="0.25">
      <c r="A45" s="393">
        <v>7</v>
      </c>
      <c r="B45" s="495" t="s">
        <v>120</v>
      </c>
      <c r="C45" s="495" t="s">
        <v>121</v>
      </c>
      <c r="D45" s="420" t="s">
        <v>86</v>
      </c>
      <c r="E45" s="487">
        <v>1790.74</v>
      </c>
      <c r="F45" s="464">
        <f>H45+J45+R45</f>
        <v>0.68278672200000001</v>
      </c>
      <c r="G45" s="518">
        <v>0.24349999999999999</v>
      </c>
      <c r="H45" s="390">
        <f>G45*$P$8/1000</f>
        <v>0.46233345000000003</v>
      </c>
      <c r="I45" s="470">
        <v>9.3600000000000003E-2</v>
      </c>
      <c r="J45" s="390">
        <f>I45*$P$9/1000</f>
        <v>0.22045327200000001</v>
      </c>
      <c r="K45" s="63"/>
      <c r="L45" s="63"/>
      <c r="M45" s="63"/>
      <c r="N45" s="240"/>
      <c r="O45" s="137">
        <f t="shared" si="0"/>
        <v>0</v>
      </c>
      <c r="P45" s="390">
        <f>E45*F45</f>
        <v>1222.6934945542801</v>
      </c>
      <c r="Q45" s="390">
        <f>SUM(O45:O48)</f>
        <v>0</v>
      </c>
      <c r="R45" s="390">
        <f>Q45*1.02*1.05*$R$14</f>
        <v>0</v>
      </c>
      <c r="S45" s="462">
        <f>F45*$S$17</f>
        <v>0.7814143147471917</v>
      </c>
      <c r="T45" s="462">
        <f>E45*S45</f>
        <v>1399.309869990386</v>
      </c>
    </row>
    <row r="46" spans="1:20" ht="12.75" customHeight="1" x14ac:dyDescent="0.25">
      <c r="A46" s="394"/>
      <c r="B46" s="496"/>
      <c r="C46" s="496"/>
      <c r="D46" s="421"/>
      <c r="E46" s="488"/>
      <c r="F46" s="465"/>
      <c r="G46" s="519"/>
      <c r="H46" s="391"/>
      <c r="I46" s="471"/>
      <c r="J46" s="391"/>
      <c r="K46" s="63"/>
      <c r="L46" s="63"/>
      <c r="M46" s="63"/>
      <c r="N46" s="237"/>
      <c r="O46" s="137">
        <f t="shared" si="0"/>
        <v>0</v>
      </c>
      <c r="P46" s="391"/>
      <c r="Q46" s="391"/>
      <c r="R46" s="391"/>
      <c r="S46" s="462"/>
      <c r="T46" s="462"/>
    </row>
    <row r="47" spans="1:20" ht="12.75" customHeight="1" x14ac:dyDescent="0.25">
      <c r="A47" s="394"/>
      <c r="B47" s="496"/>
      <c r="C47" s="496"/>
      <c r="D47" s="421"/>
      <c r="E47" s="488"/>
      <c r="F47" s="465"/>
      <c r="G47" s="519"/>
      <c r="H47" s="391"/>
      <c r="I47" s="471"/>
      <c r="J47" s="391"/>
      <c r="K47" s="63"/>
      <c r="L47" s="63"/>
      <c r="M47" s="63"/>
      <c r="N47" s="237"/>
      <c r="O47" s="137">
        <f t="shared" si="0"/>
        <v>0</v>
      </c>
      <c r="P47" s="391"/>
      <c r="Q47" s="391"/>
      <c r="R47" s="391"/>
      <c r="S47" s="462"/>
      <c r="T47" s="462"/>
    </row>
    <row r="48" spans="1:20" ht="12.75" customHeight="1" x14ac:dyDescent="0.25">
      <c r="A48" s="395"/>
      <c r="B48" s="497"/>
      <c r="C48" s="497"/>
      <c r="D48" s="422"/>
      <c r="E48" s="489"/>
      <c r="F48" s="466"/>
      <c r="G48" s="520"/>
      <c r="H48" s="392"/>
      <c r="I48" s="472"/>
      <c r="J48" s="392"/>
      <c r="K48" s="63"/>
      <c r="L48" s="63"/>
      <c r="M48" s="63"/>
      <c r="N48" s="237"/>
      <c r="O48" s="137">
        <f t="shared" si="0"/>
        <v>0</v>
      </c>
      <c r="P48" s="392"/>
      <c r="Q48" s="392"/>
      <c r="R48" s="392"/>
      <c r="S48" s="462"/>
      <c r="T48" s="462"/>
    </row>
    <row r="49" spans="1:20" ht="12.75" customHeight="1" x14ac:dyDescent="0.25">
      <c r="A49" s="393">
        <v>8</v>
      </c>
      <c r="B49" s="495" t="s">
        <v>122</v>
      </c>
      <c r="C49" s="495" t="s">
        <v>540</v>
      </c>
      <c r="D49" s="420" t="s">
        <v>78</v>
      </c>
      <c r="E49" s="531">
        <v>1131.5</v>
      </c>
      <c r="F49" s="464">
        <f>H49+J49+R49</f>
        <v>1.120233E-2</v>
      </c>
      <c r="G49" s="518">
        <v>5.8999999999999999E-3</v>
      </c>
      <c r="H49" s="390">
        <f>G49*$P$8/1000</f>
        <v>1.120233E-2</v>
      </c>
      <c r="I49" s="468"/>
      <c r="J49" s="390">
        <f>I49*$P$9/1000</f>
        <v>0</v>
      </c>
      <c r="K49" s="63"/>
      <c r="L49" s="63"/>
      <c r="M49" s="63"/>
      <c r="N49" s="240"/>
      <c r="O49" s="137">
        <f t="shared" si="0"/>
        <v>0</v>
      </c>
      <c r="P49" s="390">
        <f>E49*F49</f>
        <v>12.675436395</v>
      </c>
      <c r="Q49" s="390">
        <f>SUM(O49:O52)</f>
        <v>0</v>
      </c>
      <c r="R49" s="390">
        <f>Q49*1.02*1.05*$R$14</f>
        <v>0</v>
      </c>
      <c r="S49" s="462">
        <f>F49*$S$17</f>
        <v>1.2820490994436631E-2</v>
      </c>
      <c r="T49" s="462">
        <f>E49*S49</f>
        <v>14.506385560205048</v>
      </c>
    </row>
    <row r="50" spans="1:20" ht="12.75" customHeight="1" x14ac:dyDescent="0.25">
      <c r="A50" s="394"/>
      <c r="B50" s="496"/>
      <c r="C50" s="496"/>
      <c r="D50" s="421"/>
      <c r="E50" s="531"/>
      <c r="F50" s="465"/>
      <c r="G50" s="519"/>
      <c r="H50" s="391"/>
      <c r="I50" s="468"/>
      <c r="J50" s="391"/>
      <c r="K50" s="63"/>
      <c r="L50" s="63"/>
      <c r="M50" s="63"/>
      <c r="N50" s="237"/>
      <c r="O50" s="137">
        <f t="shared" si="0"/>
        <v>0</v>
      </c>
      <c r="P50" s="391"/>
      <c r="Q50" s="391"/>
      <c r="R50" s="391"/>
      <c r="S50" s="462"/>
      <c r="T50" s="462"/>
    </row>
    <row r="51" spans="1:20" ht="12.75" customHeight="1" x14ac:dyDescent="0.25">
      <c r="A51" s="394"/>
      <c r="B51" s="496"/>
      <c r="C51" s="496"/>
      <c r="D51" s="421"/>
      <c r="E51" s="531"/>
      <c r="F51" s="465"/>
      <c r="G51" s="519"/>
      <c r="H51" s="391"/>
      <c r="I51" s="468"/>
      <c r="J51" s="391"/>
      <c r="K51" s="63"/>
      <c r="L51" s="63"/>
      <c r="M51" s="63"/>
      <c r="N51" s="237"/>
      <c r="O51" s="137">
        <f t="shared" si="0"/>
        <v>0</v>
      </c>
      <c r="P51" s="391"/>
      <c r="Q51" s="391"/>
      <c r="R51" s="391"/>
      <c r="S51" s="462"/>
      <c r="T51" s="462"/>
    </row>
    <row r="52" spans="1:20" ht="12.75" customHeight="1" x14ac:dyDescent="0.25">
      <c r="A52" s="395"/>
      <c r="B52" s="497"/>
      <c r="C52" s="497"/>
      <c r="D52" s="422"/>
      <c r="E52" s="531"/>
      <c r="F52" s="466"/>
      <c r="G52" s="520"/>
      <c r="H52" s="392"/>
      <c r="I52" s="468"/>
      <c r="J52" s="392"/>
      <c r="K52" s="63"/>
      <c r="L52" s="63"/>
      <c r="M52" s="63"/>
      <c r="N52" s="237"/>
      <c r="O52" s="137">
        <f t="shared" si="0"/>
        <v>0</v>
      </c>
      <c r="P52" s="392"/>
      <c r="Q52" s="392"/>
      <c r="R52" s="392"/>
      <c r="S52" s="462"/>
      <c r="T52" s="462"/>
    </row>
    <row r="53" spans="1:20" ht="12.75" customHeight="1" x14ac:dyDescent="0.25">
      <c r="A53" s="393">
        <v>9</v>
      </c>
      <c r="B53" s="495" t="s">
        <v>123</v>
      </c>
      <c r="C53" s="495" t="s">
        <v>124</v>
      </c>
      <c r="D53" s="420" t="s">
        <v>86</v>
      </c>
      <c r="E53" s="531">
        <v>349.3</v>
      </c>
      <c r="F53" s="464">
        <f>H53+J53+R53</f>
        <v>0.7709163</v>
      </c>
      <c r="G53" s="511">
        <v>0.34399999999999997</v>
      </c>
      <c r="H53" s="390">
        <f>G53*$P$8/1000</f>
        <v>0.65315279999999998</v>
      </c>
      <c r="I53" s="511">
        <v>0.05</v>
      </c>
      <c r="J53" s="390">
        <f>I53*$P$9/1000</f>
        <v>0.11776350000000001</v>
      </c>
      <c r="K53" s="63"/>
      <c r="L53" s="63"/>
      <c r="M53" s="63"/>
      <c r="N53" s="237"/>
      <c r="O53" s="137">
        <f t="shared" si="0"/>
        <v>0</v>
      </c>
      <c r="P53" s="390">
        <f>E53*F53</f>
        <v>269.28106359000003</v>
      </c>
      <c r="Q53" s="390">
        <f>SUM(O53:O56)</f>
        <v>0</v>
      </c>
      <c r="R53" s="390">
        <f>Q53*1.02*1.05*$R$14</f>
        <v>0</v>
      </c>
      <c r="S53" s="462">
        <f>F53*$S$17</f>
        <v>0.88227408776695637</v>
      </c>
      <c r="T53" s="462">
        <f>E53*S53</f>
        <v>308.17833885699787</v>
      </c>
    </row>
    <row r="54" spans="1:20" ht="12.75" customHeight="1" x14ac:dyDescent="0.25">
      <c r="A54" s="394"/>
      <c r="B54" s="496"/>
      <c r="C54" s="496"/>
      <c r="D54" s="421"/>
      <c r="E54" s="531"/>
      <c r="F54" s="465"/>
      <c r="G54" s="511"/>
      <c r="H54" s="391"/>
      <c r="I54" s="511"/>
      <c r="J54" s="391"/>
      <c r="K54" s="63"/>
      <c r="L54" s="63"/>
      <c r="M54" s="63"/>
      <c r="N54" s="237"/>
      <c r="O54" s="137">
        <f t="shared" si="0"/>
        <v>0</v>
      </c>
      <c r="P54" s="391"/>
      <c r="Q54" s="391"/>
      <c r="R54" s="391"/>
      <c r="S54" s="462"/>
      <c r="T54" s="462"/>
    </row>
    <row r="55" spans="1:20" ht="12.75" customHeight="1" x14ac:dyDescent="0.25">
      <c r="A55" s="394"/>
      <c r="B55" s="496"/>
      <c r="C55" s="496"/>
      <c r="D55" s="421"/>
      <c r="E55" s="531"/>
      <c r="F55" s="465"/>
      <c r="G55" s="511"/>
      <c r="H55" s="391"/>
      <c r="I55" s="511"/>
      <c r="J55" s="391"/>
      <c r="K55" s="63"/>
      <c r="L55" s="63"/>
      <c r="M55" s="63"/>
      <c r="N55" s="237"/>
      <c r="O55" s="137">
        <f t="shared" si="0"/>
        <v>0</v>
      </c>
      <c r="P55" s="391"/>
      <c r="Q55" s="391"/>
      <c r="R55" s="391"/>
      <c r="S55" s="462"/>
      <c r="T55" s="462"/>
    </row>
    <row r="56" spans="1:20" ht="12.75" customHeight="1" x14ac:dyDescent="0.25">
      <c r="A56" s="395"/>
      <c r="B56" s="497"/>
      <c r="C56" s="497"/>
      <c r="D56" s="422"/>
      <c r="E56" s="531"/>
      <c r="F56" s="466"/>
      <c r="G56" s="511"/>
      <c r="H56" s="392"/>
      <c r="I56" s="511"/>
      <c r="J56" s="392"/>
      <c r="K56" s="63"/>
      <c r="L56" s="63"/>
      <c r="M56" s="63"/>
      <c r="N56" s="237"/>
      <c r="O56" s="137">
        <f t="shared" si="0"/>
        <v>0</v>
      </c>
      <c r="P56" s="392"/>
      <c r="Q56" s="392"/>
      <c r="R56" s="392"/>
      <c r="S56" s="462"/>
      <c r="T56" s="462"/>
    </row>
    <row r="57" spans="1:20" ht="12.75" customHeight="1" x14ac:dyDescent="0.25">
      <c r="A57" s="393">
        <v>10</v>
      </c>
      <c r="B57" s="495" t="s">
        <v>710</v>
      </c>
      <c r="C57" s="495" t="s">
        <v>541</v>
      </c>
      <c r="D57" s="420" t="s">
        <v>86</v>
      </c>
      <c r="E57" s="491">
        <v>32.1</v>
      </c>
      <c r="F57" s="464">
        <f>H57+J57+R57</f>
        <v>0.118647024</v>
      </c>
      <c r="G57" s="511">
        <v>6.0999999999999999E-2</v>
      </c>
      <c r="H57" s="390">
        <f>G57*$P$8/1000</f>
        <v>0.1158207</v>
      </c>
      <c r="I57" s="463">
        <v>1.1999999999999999E-3</v>
      </c>
      <c r="J57" s="390">
        <f>I57*$P$9/1000</f>
        <v>2.8263239999999994E-3</v>
      </c>
      <c r="K57" s="63"/>
      <c r="L57" s="63"/>
      <c r="M57" s="63"/>
      <c r="N57" s="237"/>
      <c r="O57" s="137">
        <f t="shared" si="0"/>
        <v>0</v>
      </c>
      <c r="P57" s="390">
        <f>E57*F57</f>
        <v>3.8085694704000002</v>
      </c>
      <c r="Q57" s="390">
        <f>SUM(O57:O60)</f>
        <v>0</v>
      </c>
      <c r="R57" s="390">
        <f>Q57*1.02*1.05*$R$14</f>
        <v>0</v>
      </c>
      <c r="S57" s="462">
        <f>F57*$S$17</f>
        <v>0.13578542166751978</v>
      </c>
      <c r="T57" s="462">
        <f>E57*S57</f>
        <v>4.3587120355273852</v>
      </c>
    </row>
    <row r="58" spans="1:20" ht="12.75" customHeight="1" x14ac:dyDescent="0.25">
      <c r="A58" s="394"/>
      <c r="B58" s="496"/>
      <c r="C58" s="496"/>
      <c r="D58" s="421"/>
      <c r="E58" s="491"/>
      <c r="F58" s="465"/>
      <c r="G58" s="511"/>
      <c r="H58" s="391"/>
      <c r="I58" s="463"/>
      <c r="J58" s="391"/>
      <c r="K58" s="63"/>
      <c r="L58" s="63"/>
      <c r="M58" s="63"/>
      <c r="N58" s="237"/>
      <c r="O58" s="137">
        <f t="shared" si="0"/>
        <v>0</v>
      </c>
      <c r="P58" s="391"/>
      <c r="Q58" s="391"/>
      <c r="R58" s="391"/>
      <c r="S58" s="462"/>
      <c r="T58" s="462"/>
    </row>
    <row r="59" spans="1:20" ht="12.75" customHeight="1" x14ac:dyDescent="0.25">
      <c r="A59" s="394"/>
      <c r="B59" s="496"/>
      <c r="C59" s="496"/>
      <c r="D59" s="421"/>
      <c r="E59" s="491"/>
      <c r="F59" s="465"/>
      <c r="G59" s="511"/>
      <c r="H59" s="391"/>
      <c r="I59" s="463"/>
      <c r="J59" s="391"/>
      <c r="K59" s="63"/>
      <c r="L59" s="63"/>
      <c r="M59" s="63"/>
      <c r="N59" s="237"/>
      <c r="O59" s="137">
        <f t="shared" si="0"/>
        <v>0</v>
      </c>
      <c r="P59" s="391"/>
      <c r="Q59" s="391"/>
      <c r="R59" s="391"/>
      <c r="S59" s="462"/>
      <c r="T59" s="462"/>
    </row>
    <row r="60" spans="1:20" ht="12.75" customHeight="1" x14ac:dyDescent="0.25">
      <c r="A60" s="395"/>
      <c r="B60" s="497"/>
      <c r="C60" s="497"/>
      <c r="D60" s="422"/>
      <c r="E60" s="491"/>
      <c r="F60" s="466"/>
      <c r="G60" s="511"/>
      <c r="H60" s="392"/>
      <c r="I60" s="463"/>
      <c r="J60" s="392"/>
      <c r="K60" s="63"/>
      <c r="L60" s="63"/>
      <c r="M60" s="63"/>
      <c r="N60" s="237"/>
      <c r="O60" s="137">
        <f t="shared" si="0"/>
        <v>0</v>
      </c>
      <c r="P60" s="392"/>
      <c r="Q60" s="392"/>
      <c r="R60" s="392"/>
      <c r="S60" s="462"/>
      <c r="T60" s="462"/>
    </row>
    <row r="61" spans="1:20" ht="12.75" customHeight="1" x14ac:dyDescent="0.25">
      <c r="A61" s="393">
        <v>11</v>
      </c>
      <c r="B61" s="495" t="s">
        <v>129</v>
      </c>
      <c r="C61" s="495" t="s">
        <v>130</v>
      </c>
      <c r="D61" s="420" t="s">
        <v>86</v>
      </c>
      <c r="E61" s="531">
        <v>4699.47</v>
      </c>
      <c r="F61" s="464">
        <f>H61+J61+R61</f>
        <v>0.74049300000000007</v>
      </c>
      <c r="G61" s="470">
        <v>0.39</v>
      </c>
      <c r="H61" s="462">
        <f>G61*$P$8/1000</f>
        <v>0.74049300000000007</v>
      </c>
      <c r="I61" s="511"/>
      <c r="J61" s="390">
        <f>I61*$P$9/1000</f>
        <v>0</v>
      </c>
      <c r="K61" s="63"/>
      <c r="L61" s="63"/>
      <c r="M61" s="63"/>
      <c r="N61" s="237"/>
      <c r="O61" s="137">
        <f t="shared" si="0"/>
        <v>0</v>
      </c>
      <c r="P61" s="390">
        <f>E61*F61</f>
        <v>3479.9246387100006</v>
      </c>
      <c r="Q61" s="390">
        <f>SUM(O61:O64)</f>
        <v>0</v>
      </c>
      <c r="R61" s="390">
        <f>Q61*1.02*1.05*$R$14</f>
        <v>0</v>
      </c>
      <c r="S61" s="462">
        <f>F61*$S$17</f>
        <v>0.84745618437801473</v>
      </c>
      <c r="T61" s="462">
        <f>E61*S61</f>
        <v>3982.594914798949</v>
      </c>
    </row>
    <row r="62" spans="1:20" ht="12.75" customHeight="1" x14ac:dyDescent="0.25">
      <c r="A62" s="394"/>
      <c r="B62" s="496"/>
      <c r="C62" s="496"/>
      <c r="D62" s="421"/>
      <c r="E62" s="531"/>
      <c r="F62" s="465"/>
      <c r="G62" s="471"/>
      <c r="H62" s="462"/>
      <c r="I62" s="511"/>
      <c r="J62" s="391"/>
      <c r="K62" s="63"/>
      <c r="L62" s="63"/>
      <c r="M62" s="63"/>
      <c r="N62" s="237"/>
      <c r="O62" s="137">
        <f t="shared" si="0"/>
        <v>0</v>
      </c>
      <c r="P62" s="391"/>
      <c r="Q62" s="391"/>
      <c r="R62" s="391"/>
      <c r="S62" s="462"/>
      <c r="T62" s="462"/>
    </row>
    <row r="63" spans="1:20" ht="12.75" customHeight="1" x14ac:dyDescent="0.25">
      <c r="A63" s="394"/>
      <c r="B63" s="496"/>
      <c r="C63" s="496"/>
      <c r="D63" s="421"/>
      <c r="E63" s="531"/>
      <c r="F63" s="465"/>
      <c r="G63" s="471"/>
      <c r="H63" s="462"/>
      <c r="I63" s="511"/>
      <c r="J63" s="391"/>
      <c r="K63" s="63"/>
      <c r="L63" s="63"/>
      <c r="M63" s="63"/>
      <c r="N63" s="237"/>
      <c r="O63" s="137">
        <f t="shared" si="0"/>
        <v>0</v>
      </c>
      <c r="P63" s="391"/>
      <c r="Q63" s="391"/>
      <c r="R63" s="391"/>
      <c r="S63" s="462"/>
      <c r="T63" s="462"/>
    </row>
    <row r="64" spans="1:20" ht="12.75" customHeight="1" x14ac:dyDescent="0.25">
      <c r="A64" s="395"/>
      <c r="B64" s="497"/>
      <c r="C64" s="497"/>
      <c r="D64" s="422"/>
      <c r="E64" s="531"/>
      <c r="F64" s="466"/>
      <c r="G64" s="472"/>
      <c r="H64" s="462"/>
      <c r="I64" s="511"/>
      <c r="J64" s="392"/>
      <c r="K64" s="63"/>
      <c r="L64" s="63"/>
      <c r="M64" s="63"/>
      <c r="N64" s="237"/>
      <c r="O64" s="137">
        <f t="shared" si="0"/>
        <v>0</v>
      </c>
      <c r="P64" s="392"/>
      <c r="Q64" s="392"/>
      <c r="R64" s="392"/>
      <c r="S64" s="462"/>
      <c r="T64" s="462"/>
    </row>
    <row r="65" spans="1:20" ht="12.75" customHeight="1" x14ac:dyDescent="0.25">
      <c r="A65" s="393">
        <v>12</v>
      </c>
      <c r="B65" s="521" t="s">
        <v>127</v>
      </c>
      <c r="C65" s="495" t="s">
        <v>292</v>
      </c>
      <c r="D65" s="610" t="s">
        <v>86</v>
      </c>
      <c r="E65" s="487">
        <v>187</v>
      </c>
      <c r="F65" s="464">
        <f>H65+J65+R65</f>
        <v>0.26581800000000005</v>
      </c>
      <c r="G65" s="470">
        <v>0.14000000000000001</v>
      </c>
      <c r="H65" s="390">
        <f>G65*$P$8/1000</f>
        <v>0.26581800000000005</v>
      </c>
      <c r="I65" s="468"/>
      <c r="J65" s="390">
        <f>I65*$P$9/1000</f>
        <v>0</v>
      </c>
      <c r="K65" s="63"/>
      <c r="L65" s="63"/>
      <c r="M65" s="63"/>
      <c r="N65" s="240"/>
      <c r="O65" s="137">
        <f t="shared" si="0"/>
        <v>0</v>
      </c>
      <c r="P65" s="390">
        <f>E65*F65</f>
        <v>49.707966000000013</v>
      </c>
      <c r="Q65" s="390">
        <f>SUM(O65:O68)</f>
        <v>0</v>
      </c>
      <c r="R65" s="390">
        <f>Q65*1.02*1.05*$R$14</f>
        <v>0</v>
      </c>
      <c r="S65" s="462">
        <f>F65*$S$17</f>
        <v>0.30421504054595405</v>
      </c>
      <c r="T65" s="462">
        <f>E65*S65</f>
        <v>56.888212582093409</v>
      </c>
    </row>
    <row r="66" spans="1:20" ht="12.75" customHeight="1" x14ac:dyDescent="0.25">
      <c r="A66" s="394"/>
      <c r="B66" s="509"/>
      <c r="C66" s="496"/>
      <c r="D66" s="611"/>
      <c r="E66" s="488"/>
      <c r="F66" s="465"/>
      <c r="G66" s="471"/>
      <c r="H66" s="391"/>
      <c r="I66" s="468"/>
      <c r="J66" s="391"/>
      <c r="K66" s="63"/>
      <c r="L66" s="63"/>
      <c r="M66" s="63"/>
      <c r="N66" s="240"/>
      <c r="O66" s="137">
        <f t="shared" si="0"/>
        <v>0</v>
      </c>
      <c r="P66" s="391"/>
      <c r="Q66" s="391"/>
      <c r="R66" s="391"/>
      <c r="S66" s="462"/>
      <c r="T66" s="462"/>
    </row>
    <row r="67" spans="1:20" ht="12.75" customHeight="1" x14ac:dyDescent="0.25">
      <c r="A67" s="394"/>
      <c r="B67" s="509"/>
      <c r="C67" s="496"/>
      <c r="D67" s="611"/>
      <c r="E67" s="488"/>
      <c r="F67" s="465"/>
      <c r="G67" s="471"/>
      <c r="H67" s="391"/>
      <c r="I67" s="468"/>
      <c r="J67" s="391"/>
      <c r="K67" s="63"/>
      <c r="L67" s="63"/>
      <c r="M67" s="63"/>
      <c r="N67" s="240"/>
      <c r="O67" s="137">
        <f t="shared" si="0"/>
        <v>0</v>
      </c>
      <c r="P67" s="391"/>
      <c r="Q67" s="391"/>
      <c r="R67" s="391"/>
      <c r="S67" s="462"/>
      <c r="T67" s="462"/>
    </row>
    <row r="68" spans="1:20" ht="12.75" customHeight="1" x14ac:dyDescent="0.25">
      <c r="A68" s="395"/>
      <c r="B68" s="510"/>
      <c r="C68" s="497"/>
      <c r="D68" s="612"/>
      <c r="E68" s="489"/>
      <c r="F68" s="466"/>
      <c r="G68" s="472"/>
      <c r="H68" s="392"/>
      <c r="I68" s="468"/>
      <c r="J68" s="392"/>
      <c r="K68" s="63"/>
      <c r="L68" s="63"/>
      <c r="M68" s="63"/>
      <c r="N68" s="237"/>
      <c r="O68" s="137">
        <f t="shared" si="0"/>
        <v>0</v>
      </c>
      <c r="P68" s="392"/>
      <c r="Q68" s="392"/>
      <c r="R68" s="392"/>
      <c r="S68" s="462"/>
      <c r="T68" s="462"/>
    </row>
    <row r="69" spans="1:20" ht="12.75" customHeight="1" x14ac:dyDescent="0.25">
      <c r="A69" s="393">
        <v>13</v>
      </c>
      <c r="B69" s="467" t="s">
        <v>131</v>
      </c>
      <c r="C69" s="467" t="s">
        <v>132</v>
      </c>
      <c r="D69" s="461" t="s">
        <v>133</v>
      </c>
      <c r="E69" s="531">
        <v>117.98</v>
      </c>
      <c r="F69" s="464">
        <f>H69+J69+R69</f>
        <v>0.56961000000000006</v>
      </c>
      <c r="G69" s="468">
        <v>0.3</v>
      </c>
      <c r="H69" s="462">
        <f>G69*$P$8/1000</f>
        <v>0.56961000000000006</v>
      </c>
      <c r="I69" s="468"/>
      <c r="J69" s="390">
        <f>I69*$P$9/1000</f>
        <v>0</v>
      </c>
      <c r="K69" s="63"/>
      <c r="L69" s="63"/>
      <c r="M69" s="63"/>
      <c r="N69" s="237"/>
      <c r="O69" s="137">
        <f t="shared" si="0"/>
        <v>0</v>
      </c>
      <c r="P69" s="390">
        <f>E69*F69</f>
        <v>67.202587800000003</v>
      </c>
      <c r="Q69" s="390">
        <f>SUM(O69:O72)</f>
        <v>0</v>
      </c>
      <c r="R69" s="390">
        <f>Q69*1.02*1.05*$R$14</f>
        <v>0</v>
      </c>
      <c r="S69" s="462">
        <f>F69*$S$17</f>
        <v>0.6518893725984729</v>
      </c>
      <c r="T69" s="462">
        <f>E69*S69</f>
        <v>76.909908179167843</v>
      </c>
    </row>
    <row r="70" spans="1:20" ht="12.75" customHeight="1" x14ac:dyDescent="0.25">
      <c r="A70" s="394"/>
      <c r="B70" s="467"/>
      <c r="C70" s="467"/>
      <c r="D70" s="461"/>
      <c r="E70" s="531"/>
      <c r="F70" s="465"/>
      <c r="G70" s="468"/>
      <c r="H70" s="462"/>
      <c r="I70" s="468"/>
      <c r="J70" s="391"/>
      <c r="K70" s="63"/>
      <c r="L70" s="63"/>
      <c r="M70" s="63"/>
      <c r="N70" s="237"/>
      <c r="O70" s="137">
        <f t="shared" si="0"/>
        <v>0</v>
      </c>
      <c r="P70" s="391"/>
      <c r="Q70" s="391"/>
      <c r="R70" s="391"/>
      <c r="S70" s="462"/>
      <c r="T70" s="462"/>
    </row>
    <row r="71" spans="1:20" ht="12.75" customHeight="1" x14ac:dyDescent="0.25">
      <c r="A71" s="394"/>
      <c r="B71" s="467"/>
      <c r="C71" s="467"/>
      <c r="D71" s="461"/>
      <c r="E71" s="531"/>
      <c r="F71" s="465"/>
      <c r="G71" s="468"/>
      <c r="H71" s="462"/>
      <c r="I71" s="468"/>
      <c r="J71" s="391"/>
      <c r="K71" s="63"/>
      <c r="L71" s="63"/>
      <c r="M71" s="63"/>
      <c r="N71" s="237"/>
      <c r="O71" s="137">
        <f t="shared" si="0"/>
        <v>0</v>
      </c>
      <c r="P71" s="391"/>
      <c r="Q71" s="391"/>
      <c r="R71" s="391"/>
      <c r="S71" s="462"/>
      <c r="T71" s="462"/>
    </row>
    <row r="72" spans="1:20" ht="12.75" customHeight="1" x14ac:dyDescent="0.25">
      <c r="A72" s="395"/>
      <c r="B72" s="467"/>
      <c r="C72" s="467"/>
      <c r="D72" s="461"/>
      <c r="E72" s="531"/>
      <c r="F72" s="466"/>
      <c r="G72" s="468"/>
      <c r="H72" s="462"/>
      <c r="I72" s="468"/>
      <c r="J72" s="392"/>
      <c r="K72" s="63"/>
      <c r="L72" s="63"/>
      <c r="M72" s="63"/>
      <c r="N72" s="237"/>
      <c r="O72" s="137">
        <f t="shared" si="0"/>
        <v>0</v>
      </c>
      <c r="P72" s="392"/>
      <c r="Q72" s="392"/>
      <c r="R72" s="392"/>
      <c r="S72" s="462"/>
      <c r="T72" s="462"/>
    </row>
    <row r="73" spans="1:20" ht="12.75" customHeight="1" x14ac:dyDescent="0.25">
      <c r="A73" s="393">
        <v>14</v>
      </c>
      <c r="B73" s="467" t="s">
        <v>715</v>
      </c>
      <c r="C73" s="467" t="s">
        <v>134</v>
      </c>
      <c r="D73" s="461" t="s">
        <v>133</v>
      </c>
      <c r="E73" s="531">
        <v>117.98</v>
      </c>
      <c r="F73" s="464">
        <f>H73+J73+R73</f>
        <v>0.17512248599999999</v>
      </c>
      <c r="G73" s="468">
        <v>0.09</v>
      </c>
      <c r="H73" s="462">
        <f>G73*$P$8/1000</f>
        <v>0.17088300000000001</v>
      </c>
      <c r="I73" s="463">
        <v>1.8E-3</v>
      </c>
      <c r="J73" s="390">
        <f>I73*$P$9/1000</f>
        <v>4.2394859999999998E-3</v>
      </c>
      <c r="K73" s="63"/>
      <c r="L73" s="63"/>
      <c r="M73" s="63"/>
      <c r="N73" s="237"/>
      <c r="O73" s="137">
        <f t="shared" si="0"/>
        <v>0</v>
      </c>
      <c r="P73" s="390">
        <f>E73*F73</f>
        <v>20.660950898279999</v>
      </c>
      <c r="Q73" s="390">
        <f>SUM(O73:O76)</f>
        <v>0</v>
      </c>
      <c r="R73" s="390">
        <f>Q73*1.02*1.05*$R$14</f>
        <v>0</v>
      </c>
      <c r="S73" s="462">
        <f>F73*$S$17</f>
        <v>0.2004186856382873</v>
      </c>
      <c r="T73" s="462">
        <f>E73*S73</f>
        <v>23.645396531605137</v>
      </c>
    </row>
    <row r="74" spans="1:20" ht="12.75" customHeight="1" x14ac:dyDescent="0.25">
      <c r="A74" s="394"/>
      <c r="B74" s="467"/>
      <c r="C74" s="467"/>
      <c r="D74" s="461"/>
      <c r="E74" s="531"/>
      <c r="F74" s="465"/>
      <c r="G74" s="468"/>
      <c r="H74" s="462"/>
      <c r="I74" s="463"/>
      <c r="J74" s="391"/>
      <c r="K74" s="63"/>
      <c r="L74" s="63"/>
      <c r="M74" s="63"/>
      <c r="N74" s="237"/>
      <c r="O74" s="137">
        <f t="shared" si="0"/>
        <v>0</v>
      </c>
      <c r="P74" s="391"/>
      <c r="Q74" s="391"/>
      <c r="R74" s="391"/>
      <c r="S74" s="462"/>
      <c r="T74" s="462"/>
    </row>
    <row r="75" spans="1:20" ht="12.75" customHeight="1" x14ac:dyDescent="0.25">
      <c r="A75" s="394"/>
      <c r="B75" s="467"/>
      <c r="C75" s="467"/>
      <c r="D75" s="461"/>
      <c r="E75" s="531"/>
      <c r="F75" s="465"/>
      <c r="G75" s="468"/>
      <c r="H75" s="462"/>
      <c r="I75" s="463"/>
      <c r="J75" s="391"/>
      <c r="K75" s="63"/>
      <c r="L75" s="63"/>
      <c r="M75" s="63"/>
      <c r="N75" s="237"/>
      <c r="O75" s="137">
        <f t="shared" si="0"/>
        <v>0</v>
      </c>
      <c r="P75" s="391"/>
      <c r="Q75" s="391"/>
      <c r="R75" s="391"/>
      <c r="S75" s="462"/>
      <c r="T75" s="462"/>
    </row>
    <row r="76" spans="1:20" ht="12.75" customHeight="1" x14ac:dyDescent="0.25">
      <c r="A76" s="395"/>
      <c r="B76" s="467"/>
      <c r="C76" s="467"/>
      <c r="D76" s="461"/>
      <c r="E76" s="531"/>
      <c r="F76" s="466"/>
      <c r="G76" s="468"/>
      <c r="H76" s="462"/>
      <c r="I76" s="463"/>
      <c r="J76" s="392"/>
      <c r="K76" s="63"/>
      <c r="L76" s="63"/>
      <c r="M76" s="63"/>
      <c r="N76" s="237"/>
      <c r="O76" s="137">
        <f t="shared" si="0"/>
        <v>0</v>
      </c>
      <c r="P76" s="392"/>
      <c r="Q76" s="392"/>
      <c r="R76" s="392"/>
      <c r="S76" s="462"/>
      <c r="T76" s="462"/>
    </row>
    <row r="77" spans="1:20" ht="12.75" customHeight="1" x14ac:dyDescent="0.25">
      <c r="A77" s="393">
        <v>15</v>
      </c>
      <c r="B77" s="521" t="s">
        <v>786</v>
      </c>
      <c r="C77" s="495" t="s">
        <v>781</v>
      </c>
      <c r="D77" s="610" t="s">
        <v>86</v>
      </c>
      <c r="E77" s="487">
        <v>124</v>
      </c>
      <c r="F77" s="464">
        <f>H77+J77+R77</f>
        <v>4.2151140000000004E-2</v>
      </c>
      <c r="G77" s="470">
        <v>2.2200000000000001E-2</v>
      </c>
      <c r="H77" s="390">
        <f>G77*$P$8/1000</f>
        <v>4.2151140000000004E-2</v>
      </c>
      <c r="I77" s="468"/>
      <c r="J77" s="390">
        <f>I77*$P$9/1000</f>
        <v>0</v>
      </c>
      <c r="K77" s="63"/>
      <c r="L77" s="63"/>
      <c r="M77" s="63"/>
      <c r="N77" s="240"/>
      <c r="O77" s="137">
        <f t="shared" si="0"/>
        <v>0</v>
      </c>
      <c r="P77" s="390">
        <f>E77*F77</f>
        <v>5.2267413600000001</v>
      </c>
      <c r="Q77" s="390">
        <f>SUM(O77:O80)</f>
        <v>0</v>
      </c>
      <c r="R77" s="390">
        <f>Q77*1.02*1.05*$R$14</f>
        <v>0</v>
      </c>
      <c r="S77" s="462">
        <f>F77*$S$17</f>
        <v>4.8239813572286988E-2</v>
      </c>
      <c r="T77" s="462">
        <f>E77*S77</f>
        <v>5.9817368829635864</v>
      </c>
    </row>
    <row r="78" spans="1:20" ht="12.75" customHeight="1" x14ac:dyDescent="0.25">
      <c r="A78" s="394"/>
      <c r="B78" s="509"/>
      <c r="C78" s="496"/>
      <c r="D78" s="611"/>
      <c r="E78" s="488"/>
      <c r="F78" s="465"/>
      <c r="G78" s="471"/>
      <c r="H78" s="391"/>
      <c r="I78" s="468"/>
      <c r="J78" s="391"/>
      <c r="K78" s="63"/>
      <c r="L78" s="63"/>
      <c r="M78" s="63"/>
      <c r="N78" s="240"/>
      <c r="O78" s="137">
        <f t="shared" si="0"/>
        <v>0</v>
      </c>
      <c r="P78" s="391"/>
      <c r="Q78" s="391"/>
      <c r="R78" s="391"/>
      <c r="S78" s="462"/>
      <c r="T78" s="462"/>
    </row>
    <row r="79" spans="1:20" ht="12.75" customHeight="1" x14ac:dyDescent="0.25">
      <c r="A79" s="394"/>
      <c r="B79" s="509"/>
      <c r="C79" s="496"/>
      <c r="D79" s="611"/>
      <c r="E79" s="488"/>
      <c r="F79" s="465"/>
      <c r="G79" s="471"/>
      <c r="H79" s="391"/>
      <c r="I79" s="468"/>
      <c r="J79" s="391"/>
      <c r="K79" s="63"/>
      <c r="L79" s="63"/>
      <c r="M79" s="63"/>
      <c r="N79" s="240"/>
      <c r="O79" s="137">
        <f t="shared" si="0"/>
        <v>0</v>
      </c>
      <c r="P79" s="391"/>
      <c r="Q79" s="391"/>
      <c r="R79" s="391"/>
      <c r="S79" s="462"/>
      <c r="T79" s="462"/>
    </row>
    <row r="80" spans="1:20" ht="12.75" customHeight="1" x14ac:dyDescent="0.25">
      <c r="A80" s="395"/>
      <c r="B80" s="510"/>
      <c r="C80" s="497"/>
      <c r="D80" s="612"/>
      <c r="E80" s="489"/>
      <c r="F80" s="466"/>
      <c r="G80" s="472"/>
      <c r="H80" s="392"/>
      <c r="I80" s="468"/>
      <c r="J80" s="392"/>
      <c r="K80" s="63"/>
      <c r="L80" s="63"/>
      <c r="M80" s="63"/>
      <c r="N80" s="237"/>
      <c r="O80" s="137">
        <f t="shared" si="0"/>
        <v>0</v>
      </c>
      <c r="P80" s="392"/>
      <c r="Q80" s="392"/>
      <c r="R80" s="392"/>
      <c r="S80" s="462"/>
      <c r="T80" s="462"/>
    </row>
    <row r="81" spans="1:20" ht="12.75" customHeight="1" x14ac:dyDescent="0.25">
      <c r="A81" s="393">
        <v>16</v>
      </c>
      <c r="B81" s="467" t="s">
        <v>129</v>
      </c>
      <c r="C81" s="467" t="s">
        <v>542</v>
      </c>
      <c r="D81" s="461" t="s">
        <v>63</v>
      </c>
      <c r="E81" s="531">
        <v>345</v>
      </c>
      <c r="F81" s="464">
        <f>H81+J81+R81</f>
        <v>0.74049300000000007</v>
      </c>
      <c r="G81" s="468">
        <v>0.39</v>
      </c>
      <c r="H81" s="462">
        <f>G81*$P$8/1000</f>
        <v>0.74049300000000007</v>
      </c>
      <c r="I81" s="511"/>
      <c r="J81" s="390">
        <f>I81*$P$9/1000</f>
        <v>0</v>
      </c>
      <c r="K81" s="63"/>
      <c r="L81" s="63"/>
      <c r="M81" s="63"/>
      <c r="N81" s="237"/>
      <c r="O81" s="137">
        <f t="shared" si="0"/>
        <v>0</v>
      </c>
      <c r="P81" s="390">
        <f>E81*F81</f>
        <v>255.47008500000001</v>
      </c>
      <c r="Q81" s="390">
        <f>SUM(O81:O84)</f>
        <v>0</v>
      </c>
      <c r="R81" s="390">
        <f>Q81*1.02*1.05*$R$14</f>
        <v>0</v>
      </c>
      <c r="S81" s="462">
        <f>F81*$S$17</f>
        <v>0.84745618437801473</v>
      </c>
      <c r="T81" s="462">
        <f>E81*S81</f>
        <v>292.37238361041506</v>
      </c>
    </row>
    <row r="82" spans="1:20" ht="12.75" customHeight="1" x14ac:dyDescent="0.25">
      <c r="A82" s="394"/>
      <c r="B82" s="467"/>
      <c r="C82" s="467"/>
      <c r="D82" s="461"/>
      <c r="E82" s="531"/>
      <c r="F82" s="465"/>
      <c r="G82" s="468"/>
      <c r="H82" s="462"/>
      <c r="I82" s="511"/>
      <c r="J82" s="391"/>
      <c r="K82" s="63"/>
      <c r="L82" s="63"/>
      <c r="M82" s="63"/>
      <c r="N82" s="237"/>
      <c r="O82" s="137">
        <f t="shared" si="0"/>
        <v>0</v>
      </c>
      <c r="P82" s="391"/>
      <c r="Q82" s="391"/>
      <c r="R82" s="391"/>
      <c r="S82" s="462"/>
      <c r="T82" s="462"/>
    </row>
    <row r="83" spans="1:20" ht="12.75" customHeight="1" x14ac:dyDescent="0.25">
      <c r="A83" s="394"/>
      <c r="B83" s="467"/>
      <c r="C83" s="467"/>
      <c r="D83" s="461"/>
      <c r="E83" s="531"/>
      <c r="F83" s="465"/>
      <c r="G83" s="468"/>
      <c r="H83" s="462"/>
      <c r="I83" s="511"/>
      <c r="J83" s="391"/>
      <c r="K83" s="63"/>
      <c r="L83" s="63"/>
      <c r="M83" s="63"/>
      <c r="N83" s="237"/>
      <c r="O83" s="137">
        <f t="shared" si="0"/>
        <v>0</v>
      </c>
      <c r="P83" s="391"/>
      <c r="Q83" s="391"/>
      <c r="R83" s="391"/>
      <c r="S83" s="462"/>
      <c r="T83" s="462"/>
    </row>
    <row r="84" spans="1:20" ht="12.75" customHeight="1" x14ac:dyDescent="0.25">
      <c r="A84" s="395"/>
      <c r="B84" s="467"/>
      <c r="C84" s="467"/>
      <c r="D84" s="461"/>
      <c r="E84" s="531"/>
      <c r="F84" s="466"/>
      <c r="G84" s="468"/>
      <c r="H84" s="462"/>
      <c r="I84" s="511"/>
      <c r="J84" s="392"/>
      <c r="K84" s="63"/>
      <c r="L84" s="63"/>
      <c r="M84" s="63"/>
      <c r="N84" s="237"/>
      <c r="O84" s="137">
        <f t="shared" si="0"/>
        <v>0</v>
      </c>
      <c r="P84" s="392"/>
      <c r="Q84" s="392"/>
      <c r="R84" s="392"/>
      <c r="S84" s="462"/>
      <c r="T84" s="462"/>
    </row>
    <row r="85" spans="1:20" ht="12.75" customHeight="1" x14ac:dyDescent="0.25">
      <c r="A85" s="393">
        <v>17</v>
      </c>
      <c r="B85" s="495" t="s">
        <v>125</v>
      </c>
      <c r="C85" s="495" t="s">
        <v>126</v>
      </c>
      <c r="D85" s="420" t="s">
        <v>86</v>
      </c>
      <c r="E85" s="464">
        <v>1822.7</v>
      </c>
      <c r="F85" s="464">
        <f>H85+J85+R85</f>
        <v>0.968337</v>
      </c>
      <c r="G85" s="654">
        <v>0.51</v>
      </c>
      <c r="H85" s="390">
        <f>G85*$P$8/1000</f>
        <v>0.968337</v>
      </c>
      <c r="I85" s="511"/>
      <c r="J85" s="390">
        <f>I85*$P$9/1000</f>
        <v>0</v>
      </c>
      <c r="K85" s="63"/>
      <c r="L85" s="63"/>
      <c r="M85" s="63"/>
      <c r="N85" s="237"/>
      <c r="O85" s="137">
        <f t="shared" si="0"/>
        <v>0</v>
      </c>
      <c r="P85" s="390">
        <f>E85*F85</f>
        <v>1764.9878499000001</v>
      </c>
      <c r="Q85" s="390">
        <f>SUM(O85:O88)</f>
        <v>0</v>
      </c>
      <c r="R85" s="390">
        <f>Q85*1.02*1.05*$R$14</f>
        <v>0</v>
      </c>
      <c r="S85" s="462">
        <f>F85*$S$17</f>
        <v>1.1082119334174036</v>
      </c>
      <c r="T85" s="462">
        <f>E85*S85</f>
        <v>2019.9378910399016</v>
      </c>
    </row>
    <row r="86" spans="1:20" ht="12.75" customHeight="1" x14ac:dyDescent="0.25">
      <c r="A86" s="394"/>
      <c r="B86" s="496"/>
      <c r="C86" s="496"/>
      <c r="D86" s="421"/>
      <c r="E86" s="465"/>
      <c r="F86" s="465"/>
      <c r="G86" s="655"/>
      <c r="H86" s="391"/>
      <c r="I86" s="511"/>
      <c r="J86" s="391"/>
      <c r="K86" s="63"/>
      <c r="L86" s="63"/>
      <c r="M86" s="63"/>
      <c r="N86" s="237"/>
      <c r="O86" s="137">
        <f t="shared" si="0"/>
        <v>0</v>
      </c>
      <c r="P86" s="391"/>
      <c r="Q86" s="391"/>
      <c r="R86" s="391"/>
      <c r="S86" s="462"/>
      <c r="T86" s="462"/>
    </row>
    <row r="87" spans="1:20" ht="12.75" customHeight="1" x14ac:dyDescent="0.25">
      <c r="A87" s="394"/>
      <c r="B87" s="496"/>
      <c r="C87" s="496"/>
      <c r="D87" s="421"/>
      <c r="E87" s="465"/>
      <c r="F87" s="465"/>
      <c r="G87" s="655"/>
      <c r="H87" s="391"/>
      <c r="I87" s="511"/>
      <c r="J87" s="391"/>
      <c r="K87" s="63"/>
      <c r="L87" s="63"/>
      <c r="M87" s="63"/>
      <c r="N87" s="237"/>
      <c r="O87" s="137">
        <f t="shared" si="0"/>
        <v>0</v>
      </c>
      <c r="P87" s="391"/>
      <c r="Q87" s="391"/>
      <c r="R87" s="391"/>
      <c r="S87" s="462"/>
      <c r="T87" s="462"/>
    </row>
    <row r="88" spans="1:20" ht="12.75" customHeight="1" x14ac:dyDescent="0.25">
      <c r="A88" s="395"/>
      <c r="B88" s="497"/>
      <c r="C88" s="497"/>
      <c r="D88" s="422"/>
      <c r="E88" s="465"/>
      <c r="F88" s="466"/>
      <c r="G88" s="656"/>
      <c r="H88" s="391"/>
      <c r="I88" s="651"/>
      <c r="J88" s="392"/>
      <c r="K88" s="76"/>
      <c r="L88" s="76"/>
      <c r="M88" s="76"/>
      <c r="N88" s="236"/>
      <c r="O88" s="137">
        <f t="shared" si="0"/>
        <v>0</v>
      </c>
      <c r="P88" s="392"/>
      <c r="Q88" s="392"/>
      <c r="R88" s="392"/>
      <c r="S88" s="462"/>
      <c r="T88" s="462"/>
    </row>
    <row r="89" spans="1:20" ht="12.75" customHeight="1" x14ac:dyDescent="0.25">
      <c r="A89" s="393">
        <v>18</v>
      </c>
      <c r="B89" s="521" t="s">
        <v>127</v>
      </c>
      <c r="C89" s="522" t="s">
        <v>128</v>
      </c>
      <c r="D89" s="461" t="s">
        <v>63</v>
      </c>
      <c r="E89" s="464">
        <v>157</v>
      </c>
      <c r="F89" s="464">
        <f>H89+J89+R89</f>
        <v>0.26581800000000005</v>
      </c>
      <c r="G89" s="470">
        <v>0.14000000000000001</v>
      </c>
      <c r="H89" s="390">
        <f>G89*$P$8/1000</f>
        <v>0.26581800000000005</v>
      </c>
      <c r="I89" s="530"/>
      <c r="J89" s="390">
        <f>I89*$P$9/1000</f>
        <v>0</v>
      </c>
      <c r="K89" s="63"/>
      <c r="L89" s="63"/>
      <c r="M89" s="63"/>
      <c r="N89" s="240"/>
      <c r="O89" s="137">
        <f t="shared" si="0"/>
        <v>0</v>
      </c>
      <c r="P89" s="390">
        <f>E89*F89</f>
        <v>41.733426000000009</v>
      </c>
      <c r="Q89" s="390">
        <f>SUM(O89:O92)</f>
        <v>0</v>
      </c>
      <c r="R89" s="390">
        <f>Q89*1.02*1.05*$R$14</f>
        <v>0</v>
      </c>
      <c r="S89" s="462">
        <f>F89*$S$17</f>
        <v>0.30421504054595405</v>
      </c>
      <c r="T89" s="462">
        <f>E89*S89</f>
        <v>47.761761365714783</v>
      </c>
    </row>
    <row r="90" spans="1:20" ht="12.75" customHeight="1" x14ac:dyDescent="0.25">
      <c r="A90" s="394"/>
      <c r="B90" s="509"/>
      <c r="C90" s="523"/>
      <c r="D90" s="461"/>
      <c r="E90" s="465"/>
      <c r="F90" s="465"/>
      <c r="G90" s="471"/>
      <c r="H90" s="391"/>
      <c r="I90" s="530"/>
      <c r="J90" s="391"/>
      <c r="K90" s="63"/>
      <c r="L90" s="63"/>
      <c r="M90" s="63"/>
      <c r="N90" s="240"/>
      <c r="O90" s="137">
        <f t="shared" si="0"/>
        <v>0</v>
      </c>
      <c r="P90" s="391"/>
      <c r="Q90" s="391"/>
      <c r="R90" s="391"/>
      <c r="S90" s="462"/>
      <c r="T90" s="462"/>
    </row>
    <row r="91" spans="1:20" ht="12.75" customHeight="1" x14ac:dyDescent="0.25">
      <c r="A91" s="394"/>
      <c r="B91" s="509"/>
      <c r="C91" s="523"/>
      <c r="D91" s="461"/>
      <c r="E91" s="465"/>
      <c r="F91" s="465"/>
      <c r="G91" s="471"/>
      <c r="H91" s="391"/>
      <c r="I91" s="530"/>
      <c r="J91" s="391"/>
      <c r="K91" s="63"/>
      <c r="L91" s="63"/>
      <c r="M91" s="63"/>
      <c r="N91" s="240"/>
      <c r="O91" s="137">
        <f t="shared" si="0"/>
        <v>0</v>
      </c>
      <c r="P91" s="391"/>
      <c r="Q91" s="391"/>
      <c r="R91" s="391"/>
      <c r="S91" s="462"/>
      <c r="T91" s="462"/>
    </row>
    <row r="92" spans="1:20" ht="12.75" customHeight="1" x14ac:dyDescent="0.25">
      <c r="A92" s="395"/>
      <c r="B92" s="510"/>
      <c r="C92" s="524"/>
      <c r="D92" s="461"/>
      <c r="E92" s="466"/>
      <c r="F92" s="466"/>
      <c r="G92" s="472"/>
      <c r="H92" s="392"/>
      <c r="I92" s="530"/>
      <c r="J92" s="392"/>
      <c r="K92" s="63"/>
      <c r="L92" s="63"/>
      <c r="M92" s="63"/>
      <c r="N92" s="237"/>
      <c r="O92" s="137">
        <f t="shared" si="0"/>
        <v>0</v>
      </c>
      <c r="P92" s="392"/>
      <c r="Q92" s="392"/>
      <c r="R92" s="392"/>
      <c r="S92" s="462"/>
      <c r="T92" s="462"/>
    </row>
    <row r="93" spans="1:20" ht="12.75" customHeight="1" x14ac:dyDescent="0.25">
      <c r="A93" s="393">
        <v>19</v>
      </c>
      <c r="B93" s="467" t="s">
        <v>1366</v>
      </c>
      <c r="C93" s="399" t="s">
        <v>1367</v>
      </c>
      <c r="D93" s="428" t="s">
        <v>133</v>
      </c>
      <c r="E93" s="436">
        <v>13.2</v>
      </c>
      <c r="F93" s="406">
        <f>H93+J93+R93</f>
        <v>3.4033070880000005</v>
      </c>
      <c r="G93" s="437">
        <v>0.41399999999999998</v>
      </c>
      <c r="H93" s="412">
        <f>G93*$P$8/1000</f>
        <v>0.78606179999999992</v>
      </c>
      <c r="I93" s="418">
        <v>1.0920000000000001</v>
      </c>
      <c r="J93" s="390">
        <f>I93*$P$9/1000</f>
        <v>2.5719548400000005</v>
      </c>
      <c r="K93" s="139" t="s">
        <v>105</v>
      </c>
      <c r="L93" s="139"/>
      <c r="M93" s="139">
        <v>1</v>
      </c>
      <c r="N93" s="232">
        <v>0.04</v>
      </c>
      <c r="O93" s="137">
        <f t="shared" si="0"/>
        <v>0.04</v>
      </c>
      <c r="P93" s="390">
        <f>E93*F93</f>
        <v>44.923653561600005</v>
      </c>
      <c r="Q93" s="390">
        <f>SUM(O93:O96)</f>
        <v>0.04</v>
      </c>
      <c r="R93" s="390">
        <f>Q93*1.02*1.05*$R$14</f>
        <v>4.5290447999999997E-2</v>
      </c>
      <c r="S93" s="462">
        <f>F93*$S$17</f>
        <v>3.894910065406604</v>
      </c>
      <c r="T93" s="462">
        <f>E93*S93</f>
        <v>51.412812863367172</v>
      </c>
    </row>
    <row r="94" spans="1:20" ht="12.75" customHeight="1" x14ac:dyDescent="0.25">
      <c r="A94" s="394"/>
      <c r="B94" s="467"/>
      <c r="C94" s="399"/>
      <c r="D94" s="428"/>
      <c r="E94" s="436"/>
      <c r="F94" s="407"/>
      <c r="G94" s="437"/>
      <c r="H94" s="413"/>
      <c r="I94" s="418"/>
      <c r="J94" s="391"/>
      <c r="K94" s="139"/>
      <c r="L94" s="139"/>
      <c r="M94" s="139"/>
      <c r="N94" s="232"/>
      <c r="O94" s="137">
        <f t="shared" si="0"/>
        <v>0</v>
      </c>
      <c r="P94" s="391"/>
      <c r="Q94" s="391"/>
      <c r="R94" s="391"/>
      <c r="S94" s="462"/>
      <c r="T94" s="462"/>
    </row>
    <row r="95" spans="1:20" ht="12.75" customHeight="1" x14ac:dyDescent="0.25">
      <c r="A95" s="394"/>
      <c r="B95" s="467"/>
      <c r="C95" s="399"/>
      <c r="D95" s="428"/>
      <c r="E95" s="436"/>
      <c r="F95" s="407"/>
      <c r="G95" s="437"/>
      <c r="H95" s="413"/>
      <c r="I95" s="418"/>
      <c r="J95" s="391"/>
      <c r="K95" s="139"/>
      <c r="L95" s="139"/>
      <c r="M95" s="139"/>
      <c r="N95" s="232"/>
      <c r="O95" s="137">
        <f t="shared" si="0"/>
        <v>0</v>
      </c>
      <c r="P95" s="391"/>
      <c r="Q95" s="391"/>
      <c r="R95" s="391"/>
      <c r="S95" s="462"/>
      <c r="T95" s="462"/>
    </row>
    <row r="96" spans="1:20" ht="12.75" customHeight="1" x14ac:dyDescent="0.25">
      <c r="A96" s="395"/>
      <c r="B96" s="467"/>
      <c r="C96" s="399"/>
      <c r="D96" s="428"/>
      <c r="E96" s="436"/>
      <c r="F96" s="408"/>
      <c r="G96" s="437"/>
      <c r="H96" s="414"/>
      <c r="I96" s="418"/>
      <c r="J96" s="392"/>
      <c r="K96" s="139"/>
      <c r="L96" s="139"/>
      <c r="M96" s="139"/>
      <c r="N96" s="232"/>
      <c r="O96" s="137">
        <f t="shared" si="0"/>
        <v>0</v>
      </c>
      <c r="P96" s="392"/>
      <c r="Q96" s="392"/>
      <c r="R96" s="392"/>
      <c r="S96" s="462"/>
      <c r="T96" s="462"/>
    </row>
    <row r="97" spans="1:20" ht="12.75" customHeight="1" x14ac:dyDescent="0.25">
      <c r="A97" s="393">
        <v>20</v>
      </c>
      <c r="B97" s="467" t="s">
        <v>137</v>
      </c>
      <c r="C97" s="399" t="s">
        <v>1368</v>
      </c>
      <c r="D97" s="399" t="s">
        <v>133</v>
      </c>
      <c r="E97" s="436">
        <v>169.44</v>
      </c>
      <c r="F97" s="406">
        <f>H97+J97+R97</f>
        <v>1.09852236</v>
      </c>
      <c r="G97" s="437">
        <v>0.45700000000000002</v>
      </c>
      <c r="H97" s="412">
        <f>G97*$P$8/1000</f>
        <v>0.86770590000000003</v>
      </c>
      <c r="I97" s="437">
        <v>9.8000000000000004E-2</v>
      </c>
      <c r="J97" s="390">
        <f>I97*$P$9/1000</f>
        <v>0.23081646</v>
      </c>
      <c r="K97" s="139"/>
      <c r="L97" s="139"/>
      <c r="M97" s="139"/>
      <c r="N97" s="232"/>
      <c r="O97" s="137">
        <f t="shared" si="0"/>
        <v>0</v>
      </c>
      <c r="P97" s="390">
        <f>E97*F97</f>
        <v>186.13362867840002</v>
      </c>
      <c r="Q97" s="390">
        <f>SUM(O97:O100)</f>
        <v>0</v>
      </c>
      <c r="R97" s="390">
        <f>Q97*1.02*1.05*$R$14</f>
        <v>0</v>
      </c>
      <c r="S97" s="462">
        <f>F97*$S$17</f>
        <v>1.2572023876789271</v>
      </c>
      <c r="T97" s="462">
        <f>E97*S97</f>
        <v>213.02037256831741</v>
      </c>
    </row>
    <row r="98" spans="1:20" ht="12.75" customHeight="1" x14ac:dyDescent="0.25">
      <c r="A98" s="394"/>
      <c r="B98" s="467"/>
      <c r="C98" s="399"/>
      <c r="D98" s="428"/>
      <c r="E98" s="436"/>
      <c r="F98" s="407"/>
      <c r="G98" s="437"/>
      <c r="H98" s="413"/>
      <c r="I98" s="437"/>
      <c r="J98" s="391"/>
      <c r="K98" s="139"/>
      <c r="L98" s="139"/>
      <c r="M98" s="139"/>
      <c r="N98" s="232"/>
      <c r="O98" s="137">
        <f t="shared" si="0"/>
        <v>0</v>
      </c>
      <c r="P98" s="391"/>
      <c r="Q98" s="391"/>
      <c r="R98" s="391"/>
      <c r="S98" s="462"/>
      <c r="T98" s="462"/>
    </row>
    <row r="99" spans="1:20" ht="12.75" customHeight="1" x14ac:dyDescent="0.25">
      <c r="A99" s="394"/>
      <c r="B99" s="467"/>
      <c r="C99" s="399"/>
      <c r="D99" s="428"/>
      <c r="E99" s="436"/>
      <c r="F99" s="407"/>
      <c r="G99" s="437"/>
      <c r="H99" s="413"/>
      <c r="I99" s="437"/>
      <c r="J99" s="391"/>
      <c r="K99" s="139"/>
      <c r="L99" s="139"/>
      <c r="M99" s="139"/>
      <c r="N99" s="232"/>
      <c r="O99" s="137">
        <f t="shared" si="0"/>
        <v>0</v>
      </c>
      <c r="P99" s="391"/>
      <c r="Q99" s="391"/>
      <c r="R99" s="391"/>
      <c r="S99" s="462"/>
      <c r="T99" s="462"/>
    </row>
    <row r="100" spans="1:20" ht="12.75" customHeight="1" x14ac:dyDescent="0.25">
      <c r="A100" s="395"/>
      <c r="B100" s="467"/>
      <c r="C100" s="399"/>
      <c r="D100" s="428"/>
      <c r="E100" s="436"/>
      <c r="F100" s="408"/>
      <c r="G100" s="437"/>
      <c r="H100" s="414"/>
      <c r="I100" s="437"/>
      <c r="J100" s="392"/>
      <c r="K100" s="139"/>
      <c r="L100" s="139"/>
      <c r="M100" s="139"/>
      <c r="N100" s="232"/>
      <c r="O100" s="137">
        <f t="shared" si="0"/>
        <v>0</v>
      </c>
      <c r="P100" s="392"/>
      <c r="Q100" s="392"/>
      <c r="R100" s="392"/>
      <c r="S100" s="462"/>
      <c r="T100" s="462"/>
    </row>
    <row r="101" spans="1:20" ht="12.75" customHeight="1" x14ac:dyDescent="0.25">
      <c r="A101" s="393">
        <v>21</v>
      </c>
      <c r="B101" s="467" t="s">
        <v>135</v>
      </c>
      <c r="C101" s="467" t="s">
        <v>136</v>
      </c>
      <c r="D101" s="467" t="s">
        <v>63</v>
      </c>
      <c r="E101" s="464">
        <v>300.7</v>
      </c>
      <c r="F101" s="464">
        <f>H101+J101+R101</f>
        <v>1.8959763600000001</v>
      </c>
      <c r="G101" s="468">
        <v>0.877</v>
      </c>
      <c r="H101" s="390">
        <f>G101*$P$8/1000</f>
        <v>1.6651599000000001</v>
      </c>
      <c r="I101" s="468">
        <v>9.8000000000000004E-2</v>
      </c>
      <c r="J101" s="390">
        <f>I101*$P$9/1000</f>
        <v>0.23081646</v>
      </c>
      <c r="K101" s="63"/>
      <c r="L101" s="63"/>
      <c r="M101" s="63"/>
      <c r="N101" s="237"/>
      <c r="O101" s="137">
        <f t="shared" si="0"/>
        <v>0</v>
      </c>
      <c r="P101" s="390">
        <f>E101*F101</f>
        <v>570.120091452</v>
      </c>
      <c r="Q101" s="390">
        <f>SUM(O101:O104)</f>
        <v>0</v>
      </c>
      <c r="R101" s="390">
        <f>Q101*1.02*1.05*$R$14</f>
        <v>0</v>
      </c>
      <c r="S101" s="462">
        <f>F101*$S$17</f>
        <v>2.169847509316789</v>
      </c>
      <c r="T101" s="462">
        <f>E101*S101</f>
        <v>652.47314605155839</v>
      </c>
    </row>
    <row r="102" spans="1:20" ht="12.75" customHeight="1" x14ac:dyDescent="0.25">
      <c r="A102" s="394"/>
      <c r="B102" s="467"/>
      <c r="C102" s="467"/>
      <c r="D102" s="461"/>
      <c r="E102" s="465"/>
      <c r="F102" s="465"/>
      <c r="G102" s="468"/>
      <c r="H102" s="391"/>
      <c r="I102" s="468"/>
      <c r="J102" s="391"/>
      <c r="K102" s="63"/>
      <c r="L102" s="63"/>
      <c r="M102" s="63"/>
      <c r="N102" s="237"/>
      <c r="O102" s="137">
        <f t="shared" si="0"/>
        <v>0</v>
      </c>
      <c r="P102" s="391"/>
      <c r="Q102" s="391"/>
      <c r="R102" s="391"/>
      <c r="S102" s="462"/>
      <c r="T102" s="462"/>
    </row>
    <row r="103" spans="1:20" ht="12.75" customHeight="1" x14ac:dyDescent="0.25">
      <c r="A103" s="394"/>
      <c r="B103" s="467"/>
      <c r="C103" s="467"/>
      <c r="D103" s="461"/>
      <c r="E103" s="465"/>
      <c r="F103" s="465"/>
      <c r="G103" s="468"/>
      <c r="H103" s="391"/>
      <c r="I103" s="468"/>
      <c r="J103" s="391"/>
      <c r="K103" s="63"/>
      <c r="L103" s="63"/>
      <c r="M103" s="63"/>
      <c r="N103" s="237"/>
      <c r="O103" s="137">
        <f t="shared" si="0"/>
        <v>0</v>
      </c>
      <c r="P103" s="391"/>
      <c r="Q103" s="391"/>
      <c r="R103" s="391"/>
      <c r="S103" s="462"/>
      <c r="T103" s="462"/>
    </row>
    <row r="104" spans="1:20" ht="12.75" customHeight="1" x14ac:dyDescent="0.25">
      <c r="A104" s="395"/>
      <c r="B104" s="467"/>
      <c r="C104" s="467"/>
      <c r="D104" s="461"/>
      <c r="E104" s="466"/>
      <c r="F104" s="466"/>
      <c r="G104" s="468"/>
      <c r="H104" s="392"/>
      <c r="I104" s="468"/>
      <c r="J104" s="392"/>
      <c r="K104" s="63"/>
      <c r="L104" s="63"/>
      <c r="M104" s="63"/>
      <c r="N104" s="237"/>
      <c r="O104" s="137">
        <f t="shared" si="0"/>
        <v>0</v>
      </c>
      <c r="P104" s="392"/>
      <c r="Q104" s="392"/>
      <c r="R104" s="392"/>
      <c r="S104" s="462"/>
      <c r="T104" s="462"/>
    </row>
    <row r="105" spans="1:20" ht="12.75" customHeight="1" x14ac:dyDescent="0.25">
      <c r="A105" s="393">
        <v>22</v>
      </c>
      <c r="B105" s="657" t="s">
        <v>1366</v>
      </c>
      <c r="C105" s="399" t="s">
        <v>1369</v>
      </c>
      <c r="D105" s="393" t="s">
        <v>86</v>
      </c>
      <c r="E105" s="406">
        <v>307.52</v>
      </c>
      <c r="F105" s="406">
        <f>H105+J105+R105</f>
        <v>3.4033070880000005</v>
      </c>
      <c r="G105" s="437">
        <v>0.41399999999999998</v>
      </c>
      <c r="H105" s="412">
        <f>G105*$P$8/1000</f>
        <v>0.78606179999999992</v>
      </c>
      <c r="I105" s="418">
        <v>1.0920000000000001</v>
      </c>
      <c r="J105" s="390">
        <f>I105*$P$9/1000</f>
        <v>2.5719548400000005</v>
      </c>
      <c r="K105" s="139" t="s">
        <v>105</v>
      </c>
      <c r="L105" s="139"/>
      <c r="M105" s="139">
        <v>1</v>
      </c>
      <c r="N105" s="232">
        <v>0.04</v>
      </c>
      <c r="O105" s="137">
        <f t="shared" si="0"/>
        <v>0.04</v>
      </c>
      <c r="P105" s="390">
        <f>E105*F105</f>
        <v>1046.5849957017601</v>
      </c>
      <c r="Q105" s="390">
        <f>SUM(O105:O108)</f>
        <v>0.04</v>
      </c>
      <c r="R105" s="390">
        <f>Q105*1.02*1.05*$R$14</f>
        <v>4.5290447999999997E-2</v>
      </c>
      <c r="S105" s="462">
        <f>F105*$S$17</f>
        <v>3.894910065406604</v>
      </c>
      <c r="T105" s="462">
        <f>E105*S105</f>
        <v>1197.7627433138389</v>
      </c>
    </row>
    <row r="106" spans="1:20" ht="12.75" customHeight="1" x14ac:dyDescent="0.25">
      <c r="A106" s="394"/>
      <c r="B106" s="658"/>
      <c r="C106" s="399"/>
      <c r="D106" s="394"/>
      <c r="E106" s="407"/>
      <c r="F106" s="407"/>
      <c r="G106" s="437"/>
      <c r="H106" s="413"/>
      <c r="I106" s="418"/>
      <c r="J106" s="391"/>
      <c r="K106" s="139"/>
      <c r="L106" s="139"/>
      <c r="M106" s="139"/>
      <c r="N106" s="232"/>
      <c r="O106" s="137">
        <f t="shared" si="0"/>
        <v>0</v>
      </c>
      <c r="P106" s="391"/>
      <c r="Q106" s="391"/>
      <c r="R106" s="391"/>
      <c r="S106" s="462"/>
      <c r="T106" s="462"/>
    </row>
    <row r="107" spans="1:20" ht="12.75" customHeight="1" x14ac:dyDescent="0.25">
      <c r="A107" s="394"/>
      <c r="B107" s="658"/>
      <c r="C107" s="399"/>
      <c r="D107" s="394"/>
      <c r="E107" s="407"/>
      <c r="F107" s="407"/>
      <c r="G107" s="437"/>
      <c r="H107" s="413"/>
      <c r="I107" s="418"/>
      <c r="J107" s="391"/>
      <c r="K107" s="139"/>
      <c r="L107" s="139"/>
      <c r="M107" s="139"/>
      <c r="N107" s="232"/>
      <c r="O107" s="137">
        <f t="shared" si="0"/>
        <v>0</v>
      </c>
      <c r="P107" s="391"/>
      <c r="Q107" s="391"/>
      <c r="R107" s="391"/>
      <c r="S107" s="462"/>
      <c r="T107" s="462"/>
    </row>
    <row r="108" spans="1:20" ht="12.75" customHeight="1" x14ac:dyDescent="0.25">
      <c r="A108" s="395"/>
      <c r="B108" s="658"/>
      <c r="C108" s="396"/>
      <c r="D108" s="394"/>
      <c r="E108" s="407"/>
      <c r="F108" s="408"/>
      <c r="G108" s="415"/>
      <c r="H108" s="414"/>
      <c r="I108" s="409"/>
      <c r="J108" s="392"/>
      <c r="K108" s="252"/>
      <c r="L108" s="252"/>
      <c r="M108" s="252"/>
      <c r="N108" s="235"/>
      <c r="O108" s="137">
        <f t="shared" si="0"/>
        <v>0</v>
      </c>
      <c r="P108" s="392"/>
      <c r="Q108" s="392"/>
      <c r="R108" s="392"/>
      <c r="S108" s="462"/>
      <c r="T108" s="462"/>
    </row>
    <row r="109" spans="1:20" ht="12.75" customHeight="1" x14ac:dyDescent="0.25">
      <c r="A109" s="393">
        <v>23</v>
      </c>
      <c r="B109" s="467" t="s">
        <v>1370</v>
      </c>
      <c r="C109" s="561" t="s">
        <v>1371</v>
      </c>
      <c r="D109" s="544" t="s">
        <v>77</v>
      </c>
      <c r="E109" s="436">
        <v>1.35</v>
      </c>
      <c r="F109" s="406">
        <f>H109+J109+R109</f>
        <v>17.4922866</v>
      </c>
      <c r="G109" s="437">
        <v>5.0199999999999996</v>
      </c>
      <c r="H109" s="412">
        <f>G109*$P$8/1000</f>
        <v>9.5314739999999993</v>
      </c>
      <c r="I109" s="437">
        <v>3.38</v>
      </c>
      <c r="J109" s="390">
        <f>I109*$P$9/1000</f>
        <v>7.9608125999999997</v>
      </c>
      <c r="K109" s="139"/>
      <c r="L109" s="139"/>
      <c r="M109" s="139"/>
      <c r="N109" s="232"/>
      <c r="O109" s="137">
        <f t="shared" si="0"/>
        <v>0</v>
      </c>
      <c r="P109" s="390">
        <f>E109*F109</f>
        <v>23.61458691</v>
      </c>
      <c r="Q109" s="390">
        <f>SUM(O109:O112)</f>
        <v>0</v>
      </c>
      <c r="R109" s="390">
        <f>Q109*1.02*1.05*$R$14</f>
        <v>0</v>
      </c>
      <c r="S109" s="462">
        <f>F109*$S$17</f>
        <v>20.019023080680945</v>
      </c>
      <c r="T109" s="462">
        <f>E109*S109</f>
        <v>27.025681158919276</v>
      </c>
    </row>
    <row r="110" spans="1:20" ht="12.75" customHeight="1" x14ac:dyDescent="0.25">
      <c r="A110" s="394"/>
      <c r="B110" s="467"/>
      <c r="C110" s="561"/>
      <c r="D110" s="544"/>
      <c r="E110" s="436"/>
      <c r="F110" s="407"/>
      <c r="G110" s="437"/>
      <c r="H110" s="413"/>
      <c r="I110" s="437"/>
      <c r="J110" s="391"/>
      <c r="K110" s="139"/>
      <c r="L110" s="139"/>
      <c r="M110" s="139"/>
      <c r="N110" s="232"/>
      <c r="O110" s="137">
        <f t="shared" si="0"/>
        <v>0</v>
      </c>
      <c r="P110" s="391"/>
      <c r="Q110" s="391"/>
      <c r="R110" s="391"/>
      <c r="S110" s="462"/>
      <c r="T110" s="462"/>
    </row>
    <row r="111" spans="1:20" ht="12.75" customHeight="1" x14ac:dyDescent="0.25">
      <c r="A111" s="394"/>
      <c r="B111" s="467"/>
      <c r="C111" s="561"/>
      <c r="D111" s="544"/>
      <c r="E111" s="436"/>
      <c r="F111" s="407"/>
      <c r="G111" s="437"/>
      <c r="H111" s="413"/>
      <c r="I111" s="437"/>
      <c r="J111" s="391"/>
      <c r="K111" s="139"/>
      <c r="L111" s="139"/>
      <c r="M111" s="139"/>
      <c r="N111" s="232"/>
      <c r="O111" s="137">
        <f t="shared" si="0"/>
        <v>0</v>
      </c>
      <c r="P111" s="391"/>
      <c r="Q111" s="391"/>
      <c r="R111" s="391"/>
      <c r="S111" s="462"/>
      <c r="T111" s="462"/>
    </row>
    <row r="112" spans="1:20" ht="12.75" customHeight="1" x14ac:dyDescent="0.25">
      <c r="A112" s="395"/>
      <c r="B112" s="467"/>
      <c r="C112" s="561"/>
      <c r="D112" s="544"/>
      <c r="E112" s="436"/>
      <c r="F112" s="408"/>
      <c r="G112" s="437"/>
      <c r="H112" s="414"/>
      <c r="I112" s="437"/>
      <c r="J112" s="392"/>
      <c r="K112" s="139"/>
      <c r="L112" s="139"/>
      <c r="M112" s="139"/>
      <c r="N112" s="232"/>
      <c r="O112" s="137">
        <f t="shared" si="0"/>
        <v>0</v>
      </c>
      <c r="P112" s="392"/>
      <c r="Q112" s="392"/>
      <c r="R112" s="392"/>
      <c r="S112" s="462"/>
      <c r="T112" s="462"/>
    </row>
    <row r="113" spans="1:20" ht="12.75" customHeight="1" x14ac:dyDescent="0.25">
      <c r="A113" s="393">
        <v>24</v>
      </c>
      <c r="B113" s="495" t="s">
        <v>291</v>
      </c>
      <c r="C113" s="495" t="s">
        <v>543</v>
      </c>
      <c r="D113" s="495" t="s">
        <v>78</v>
      </c>
      <c r="E113" s="487">
        <v>74</v>
      </c>
      <c r="F113" s="464">
        <f>H113+J113+R113</f>
        <v>0.44342989500000002</v>
      </c>
      <c r="G113" s="470">
        <v>0.223</v>
      </c>
      <c r="H113" s="390">
        <f>G113*$P$8/1000</f>
        <v>0.42341010000000001</v>
      </c>
      <c r="I113" s="470">
        <v>8.5000000000000006E-3</v>
      </c>
      <c r="J113" s="390">
        <f>I113*$P$9/1000</f>
        <v>2.0019795000000003E-2</v>
      </c>
      <c r="K113" s="63"/>
      <c r="L113" s="63"/>
      <c r="M113" s="63"/>
      <c r="N113" s="240"/>
      <c r="O113" s="137">
        <f t="shared" si="0"/>
        <v>0</v>
      </c>
      <c r="P113" s="390">
        <f>E113*F113</f>
        <v>32.813812230000003</v>
      </c>
      <c r="Q113" s="390">
        <f>SUM(O113:O116)</f>
        <v>0</v>
      </c>
      <c r="R113" s="390">
        <f>Q113*1.02*1.05*$R$14</f>
        <v>0</v>
      </c>
      <c r="S113" s="462">
        <f>F113*$S$17</f>
        <v>0.50748272685338502</v>
      </c>
      <c r="T113" s="462">
        <f>E113*S113</f>
        <v>37.553721787150494</v>
      </c>
    </row>
    <row r="114" spans="1:20" ht="12.75" customHeight="1" x14ac:dyDescent="0.25">
      <c r="A114" s="394"/>
      <c r="B114" s="496"/>
      <c r="C114" s="496"/>
      <c r="D114" s="496"/>
      <c r="E114" s="488"/>
      <c r="F114" s="465"/>
      <c r="G114" s="471"/>
      <c r="H114" s="391"/>
      <c r="I114" s="471"/>
      <c r="J114" s="391"/>
      <c r="K114" s="63"/>
      <c r="L114" s="63"/>
      <c r="M114" s="63"/>
      <c r="N114" s="240"/>
      <c r="O114" s="137">
        <f t="shared" si="0"/>
        <v>0</v>
      </c>
      <c r="P114" s="391"/>
      <c r="Q114" s="391"/>
      <c r="R114" s="391"/>
      <c r="S114" s="462"/>
      <c r="T114" s="462"/>
    </row>
    <row r="115" spans="1:20" ht="12.75" customHeight="1" x14ac:dyDescent="0.25">
      <c r="A115" s="394"/>
      <c r="B115" s="496"/>
      <c r="C115" s="496"/>
      <c r="D115" s="496"/>
      <c r="E115" s="488"/>
      <c r="F115" s="465"/>
      <c r="G115" s="471"/>
      <c r="H115" s="391"/>
      <c r="I115" s="471"/>
      <c r="J115" s="391"/>
      <c r="K115" s="63"/>
      <c r="L115" s="63"/>
      <c r="M115" s="63"/>
      <c r="N115" s="240"/>
      <c r="O115" s="137">
        <f t="shared" si="0"/>
        <v>0</v>
      </c>
      <c r="P115" s="391"/>
      <c r="Q115" s="391"/>
      <c r="R115" s="391"/>
      <c r="S115" s="462"/>
      <c r="T115" s="462"/>
    </row>
    <row r="116" spans="1:20" ht="12.75" customHeight="1" x14ac:dyDescent="0.25">
      <c r="A116" s="395"/>
      <c r="B116" s="497"/>
      <c r="C116" s="497"/>
      <c r="D116" s="497"/>
      <c r="E116" s="489"/>
      <c r="F116" s="466"/>
      <c r="G116" s="472"/>
      <c r="H116" s="392"/>
      <c r="I116" s="472"/>
      <c r="J116" s="392"/>
      <c r="K116" s="63"/>
      <c r="L116" s="63"/>
      <c r="M116" s="63"/>
      <c r="N116" s="237"/>
      <c r="O116" s="137">
        <f t="shared" si="0"/>
        <v>0</v>
      </c>
      <c r="P116" s="392"/>
      <c r="Q116" s="392"/>
      <c r="R116" s="392"/>
      <c r="S116" s="462"/>
      <c r="T116" s="462"/>
    </row>
    <row r="117" spans="1:20" ht="12.75" customHeight="1" x14ac:dyDescent="0.25">
      <c r="A117" s="393">
        <v>25</v>
      </c>
      <c r="B117" s="495" t="s">
        <v>198</v>
      </c>
      <c r="C117" s="495" t="s">
        <v>544</v>
      </c>
      <c r="D117" s="420" t="s">
        <v>72</v>
      </c>
      <c r="E117" s="582">
        <v>620</v>
      </c>
      <c r="F117" s="464">
        <f>H117+J117+R117</f>
        <v>0.91065180000000012</v>
      </c>
      <c r="G117" s="470">
        <v>0.43</v>
      </c>
      <c r="H117" s="390">
        <f>G117*$P$8/1000</f>
        <v>0.81644100000000008</v>
      </c>
      <c r="I117" s="518">
        <v>0.04</v>
      </c>
      <c r="J117" s="390">
        <f>I117*$P$9/1000</f>
        <v>9.4210800000000011E-2</v>
      </c>
      <c r="K117" s="63"/>
      <c r="L117" s="63"/>
      <c r="M117" s="63"/>
      <c r="N117" s="240"/>
      <c r="O117" s="137">
        <f t="shared" si="0"/>
        <v>0</v>
      </c>
      <c r="P117" s="390">
        <f>E117*F117</f>
        <v>564.60411600000009</v>
      </c>
      <c r="Q117" s="390">
        <f>SUM(O117:O120)</f>
        <v>0</v>
      </c>
      <c r="R117" s="390">
        <f>Q117*1.02*1.05*$R$14</f>
        <v>0</v>
      </c>
      <c r="S117" s="462">
        <f>F117*$S$17</f>
        <v>1.0421941864743771</v>
      </c>
      <c r="T117" s="462">
        <f>E117*S117</f>
        <v>646.16039561411378</v>
      </c>
    </row>
    <row r="118" spans="1:20" ht="12.75" customHeight="1" x14ac:dyDescent="0.25">
      <c r="A118" s="394"/>
      <c r="B118" s="496"/>
      <c r="C118" s="496"/>
      <c r="D118" s="421"/>
      <c r="E118" s="583"/>
      <c r="F118" s="465"/>
      <c r="G118" s="471"/>
      <c r="H118" s="391"/>
      <c r="I118" s="519"/>
      <c r="J118" s="391"/>
      <c r="K118" s="63"/>
      <c r="L118" s="63"/>
      <c r="M118" s="63"/>
      <c r="N118" s="240"/>
      <c r="O118" s="137">
        <f t="shared" si="0"/>
        <v>0</v>
      </c>
      <c r="P118" s="391"/>
      <c r="Q118" s="391"/>
      <c r="R118" s="391"/>
      <c r="S118" s="462"/>
      <c r="T118" s="462"/>
    </row>
    <row r="119" spans="1:20" ht="12.75" customHeight="1" x14ac:dyDescent="0.25">
      <c r="A119" s="394"/>
      <c r="B119" s="496"/>
      <c r="C119" s="496"/>
      <c r="D119" s="421"/>
      <c r="E119" s="583"/>
      <c r="F119" s="465"/>
      <c r="G119" s="471"/>
      <c r="H119" s="391"/>
      <c r="I119" s="519"/>
      <c r="J119" s="391"/>
      <c r="K119" s="63"/>
      <c r="L119" s="63"/>
      <c r="M119" s="63"/>
      <c r="N119" s="240"/>
      <c r="O119" s="137">
        <f t="shared" si="0"/>
        <v>0</v>
      </c>
      <c r="P119" s="391"/>
      <c r="Q119" s="391"/>
      <c r="R119" s="391"/>
      <c r="S119" s="462"/>
      <c r="T119" s="462"/>
    </row>
    <row r="120" spans="1:20" ht="12.75" customHeight="1" x14ac:dyDescent="0.25">
      <c r="A120" s="395"/>
      <c r="B120" s="497"/>
      <c r="C120" s="497"/>
      <c r="D120" s="422"/>
      <c r="E120" s="584"/>
      <c r="F120" s="466"/>
      <c r="G120" s="472"/>
      <c r="H120" s="392"/>
      <c r="I120" s="520"/>
      <c r="J120" s="392"/>
      <c r="K120" s="63"/>
      <c r="L120" s="63"/>
      <c r="M120" s="63"/>
      <c r="N120" s="237"/>
      <c r="O120" s="137">
        <f t="shared" si="0"/>
        <v>0</v>
      </c>
      <c r="P120" s="392"/>
      <c r="Q120" s="392"/>
      <c r="R120" s="392"/>
      <c r="S120" s="462"/>
      <c r="T120" s="462"/>
    </row>
    <row r="121" spans="1:20" ht="12.75" customHeight="1" x14ac:dyDescent="0.25">
      <c r="A121" s="393">
        <v>26</v>
      </c>
      <c r="B121" s="659" t="s">
        <v>201</v>
      </c>
      <c r="C121" s="495" t="s">
        <v>1372</v>
      </c>
      <c r="D121" s="420" t="s">
        <v>758</v>
      </c>
      <c r="E121" s="487">
        <v>217</v>
      </c>
      <c r="F121" s="464">
        <f>H121+J121+R121</f>
        <v>0.61599119999999996</v>
      </c>
      <c r="G121" s="654">
        <v>0.25</v>
      </c>
      <c r="H121" s="390">
        <f>G121*$P$8/1000</f>
        <v>0.47467500000000001</v>
      </c>
      <c r="I121" s="654">
        <v>0.06</v>
      </c>
      <c r="J121" s="390">
        <f>I121*$P$9/1000</f>
        <v>0.14131619999999998</v>
      </c>
      <c r="K121" s="63"/>
      <c r="L121" s="237"/>
      <c r="M121" s="63"/>
      <c r="N121" s="237"/>
      <c r="O121" s="137">
        <f t="shared" si="0"/>
        <v>0</v>
      </c>
      <c r="P121" s="390">
        <f>E121*F121</f>
        <v>133.67009039999999</v>
      </c>
      <c r="Q121" s="390">
        <f>SUM(O121:O124)</f>
        <v>0</v>
      </c>
      <c r="R121" s="390">
        <f>Q121*1.02*1.05*$R$14</f>
        <v>0</v>
      </c>
      <c r="S121" s="462">
        <f>F121*$S$17</f>
        <v>0.70497027245690969</v>
      </c>
      <c r="T121" s="462">
        <f>E121*S121</f>
        <v>152.97854912314941</v>
      </c>
    </row>
    <row r="122" spans="1:20" ht="12.75" customHeight="1" x14ac:dyDescent="0.25">
      <c r="A122" s="394"/>
      <c r="B122" s="660"/>
      <c r="C122" s="496"/>
      <c r="D122" s="421"/>
      <c r="E122" s="488"/>
      <c r="F122" s="465"/>
      <c r="G122" s="655"/>
      <c r="H122" s="391"/>
      <c r="I122" s="655"/>
      <c r="J122" s="391"/>
      <c r="K122" s="63"/>
      <c r="L122" s="63"/>
      <c r="M122" s="63"/>
      <c r="N122" s="240"/>
      <c r="O122" s="137">
        <f t="shared" si="0"/>
        <v>0</v>
      </c>
      <c r="P122" s="391"/>
      <c r="Q122" s="391"/>
      <c r="R122" s="391"/>
      <c r="S122" s="462"/>
      <c r="T122" s="462"/>
    </row>
    <row r="123" spans="1:20" ht="12.75" customHeight="1" x14ac:dyDescent="0.25">
      <c r="A123" s="394"/>
      <c r="B123" s="660"/>
      <c r="C123" s="496"/>
      <c r="D123" s="421"/>
      <c r="E123" s="488"/>
      <c r="F123" s="465"/>
      <c r="G123" s="655"/>
      <c r="H123" s="391"/>
      <c r="I123" s="655"/>
      <c r="J123" s="391"/>
      <c r="K123" s="63"/>
      <c r="L123" s="63"/>
      <c r="M123" s="63"/>
      <c r="N123" s="240"/>
      <c r="O123" s="137">
        <f t="shared" si="0"/>
        <v>0</v>
      </c>
      <c r="P123" s="391"/>
      <c r="Q123" s="391"/>
      <c r="R123" s="391"/>
      <c r="S123" s="462"/>
      <c r="T123" s="462"/>
    </row>
    <row r="124" spans="1:20" ht="12.75" customHeight="1" x14ac:dyDescent="0.25">
      <c r="A124" s="395"/>
      <c r="B124" s="661"/>
      <c r="C124" s="497"/>
      <c r="D124" s="422"/>
      <c r="E124" s="489"/>
      <c r="F124" s="466"/>
      <c r="G124" s="656"/>
      <c r="H124" s="392"/>
      <c r="I124" s="656"/>
      <c r="J124" s="392"/>
      <c r="K124" s="63"/>
      <c r="L124" s="63"/>
      <c r="M124" s="63"/>
      <c r="N124" s="237"/>
      <c r="O124" s="137">
        <f t="shared" si="0"/>
        <v>0</v>
      </c>
      <c r="P124" s="392"/>
      <c r="Q124" s="392"/>
      <c r="R124" s="392"/>
      <c r="S124" s="462"/>
      <c r="T124" s="462"/>
    </row>
    <row r="125" spans="1:20" ht="12.75" customHeight="1" x14ac:dyDescent="0.25">
      <c r="A125" s="393">
        <v>27</v>
      </c>
      <c r="B125" s="659" t="s">
        <v>757</v>
      </c>
      <c r="C125" s="508" t="s">
        <v>631</v>
      </c>
      <c r="D125" s="610" t="s">
        <v>78</v>
      </c>
      <c r="E125" s="487">
        <v>1370</v>
      </c>
      <c r="F125" s="464">
        <f>H125+J125+R125</f>
        <v>0.87075704999999992</v>
      </c>
      <c r="G125" s="515">
        <v>0.44</v>
      </c>
      <c r="H125" s="390">
        <f>G125*$P$8/1000</f>
        <v>0.83542799999999995</v>
      </c>
      <c r="I125" s="515">
        <v>1.4999999999999999E-2</v>
      </c>
      <c r="J125" s="390">
        <f>I125*$P$9/1000</f>
        <v>3.5329049999999994E-2</v>
      </c>
      <c r="K125" s="63"/>
      <c r="L125" s="63"/>
      <c r="M125" s="63"/>
      <c r="N125" s="240"/>
      <c r="O125" s="137">
        <f t="shared" si="0"/>
        <v>0</v>
      </c>
      <c r="P125" s="390">
        <f>E125*F125</f>
        <v>1192.9371584999999</v>
      </c>
      <c r="Q125" s="390">
        <f>SUM(O125:O128)</f>
        <v>0</v>
      </c>
      <c r="R125" s="390">
        <f>Q125*1.02*1.05*$R$14</f>
        <v>0</v>
      </c>
      <c r="S125" s="462">
        <f>F125*$S$17</f>
        <v>0.99653669530063893</v>
      </c>
      <c r="T125" s="462">
        <f>E125*S125</f>
        <v>1365.2552725618752</v>
      </c>
    </row>
    <row r="126" spans="1:20" ht="12.75" customHeight="1" x14ac:dyDescent="0.25">
      <c r="A126" s="394"/>
      <c r="B126" s="660"/>
      <c r="C126" s="509"/>
      <c r="D126" s="611"/>
      <c r="E126" s="488"/>
      <c r="F126" s="465"/>
      <c r="G126" s="516"/>
      <c r="H126" s="391"/>
      <c r="I126" s="516"/>
      <c r="J126" s="391"/>
      <c r="K126" s="63"/>
      <c r="L126" s="63"/>
      <c r="M126" s="63"/>
      <c r="N126" s="240"/>
      <c r="O126" s="137">
        <f t="shared" si="0"/>
        <v>0</v>
      </c>
      <c r="P126" s="391"/>
      <c r="Q126" s="391"/>
      <c r="R126" s="391"/>
      <c r="S126" s="462"/>
      <c r="T126" s="462"/>
    </row>
    <row r="127" spans="1:20" ht="12.75" customHeight="1" x14ac:dyDescent="0.25">
      <c r="A127" s="394"/>
      <c r="B127" s="660"/>
      <c r="C127" s="509"/>
      <c r="D127" s="611"/>
      <c r="E127" s="488"/>
      <c r="F127" s="465"/>
      <c r="G127" s="516"/>
      <c r="H127" s="391"/>
      <c r="I127" s="516"/>
      <c r="J127" s="391"/>
      <c r="K127" s="63"/>
      <c r="L127" s="63"/>
      <c r="M127" s="63"/>
      <c r="N127" s="240"/>
      <c r="O127" s="137">
        <f t="shared" si="0"/>
        <v>0</v>
      </c>
      <c r="P127" s="391"/>
      <c r="Q127" s="391"/>
      <c r="R127" s="391"/>
      <c r="S127" s="462"/>
      <c r="T127" s="462"/>
    </row>
    <row r="128" spans="1:20" ht="12.75" customHeight="1" x14ac:dyDescent="0.25">
      <c r="A128" s="395"/>
      <c r="B128" s="661"/>
      <c r="C128" s="510"/>
      <c r="D128" s="612"/>
      <c r="E128" s="489"/>
      <c r="F128" s="466"/>
      <c r="G128" s="517"/>
      <c r="H128" s="392"/>
      <c r="I128" s="517"/>
      <c r="J128" s="392"/>
      <c r="K128" s="63"/>
      <c r="L128" s="63"/>
      <c r="M128" s="63"/>
      <c r="N128" s="237"/>
      <c r="O128" s="137">
        <f t="shared" si="0"/>
        <v>0</v>
      </c>
      <c r="P128" s="392"/>
      <c r="Q128" s="392"/>
      <c r="R128" s="392"/>
      <c r="S128" s="462"/>
      <c r="T128" s="462"/>
    </row>
    <row r="129" spans="1:20" ht="12.75" customHeight="1" x14ac:dyDescent="0.25">
      <c r="A129" s="393">
        <v>28</v>
      </c>
      <c r="B129" s="467" t="s">
        <v>93</v>
      </c>
      <c r="C129" s="467" t="s">
        <v>138</v>
      </c>
      <c r="D129" s="420" t="s">
        <v>86</v>
      </c>
      <c r="E129" s="464">
        <v>50</v>
      </c>
      <c r="F129" s="464">
        <f>H129+J129+R129</f>
        <v>2.7538521600000001</v>
      </c>
      <c r="G129" s="468">
        <v>0.2</v>
      </c>
      <c r="H129" s="390">
        <f>G129*$P$8/1000</f>
        <v>0.37974000000000002</v>
      </c>
      <c r="I129" s="538">
        <v>1.008</v>
      </c>
      <c r="J129" s="390">
        <f>I129*$P$9/1000</f>
        <v>2.3741121600000001</v>
      </c>
      <c r="K129" s="63"/>
      <c r="L129" s="63"/>
      <c r="M129" s="63"/>
      <c r="N129" s="240"/>
      <c r="O129" s="137">
        <f t="shared" ref="O129:O192" si="1">M129*N129</f>
        <v>0</v>
      </c>
      <c r="P129" s="390">
        <f>E129*F129</f>
        <v>137.69260800000001</v>
      </c>
      <c r="Q129" s="390">
        <f>SUM(O129:O132)</f>
        <v>0</v>
      </c>
      <c r="R129" s="390">
        <f>Q129*1.02*1.05*$R$14</f>
        <v>0</v>
      </c>
      <c r="S129" s="462">
        <f>F129*$S$17</f>
        <v>3.1516422759631135</v>
      </c>
      <c r="T129" s="462">
        <f>E129*S129</f>
        <v>157.58211379815569</v>
      </c>
    </row>
    <row r="130" spans="1:20" ht="12.75" customHeight="1" x14ac:dyDescent="0.25">
      <c r="A130" s="394"/>
      <c r="B130" s="467"/>
      <c r="C130" s="467"/>
      <c r="D130" s="421"/>
      <c r="E130" s="465"/>
      <c r="F130" s="465"/>
      <c r="G130" s="468"/>
      <c r="H130" s="391"/>
      <c r="I130" s="538"/>
      <c r="J130" s="391"/>
      <c r="K130" s="63"/>
      <c r="L130" s="63"/>
      <c r="M130" s="63"/>
      <c r="N130" s="240"/>
      <c r="O130" s="137">
        <f t="shared" si="1"/>
        <v>0</v>
      </c>
      <c r="P130" s="391"/>
      <c r="Q130" s="391"/>
      <c r="R130" s="391"/>
      <c r="S130" s="462"/>
      <c r="T130" s="462"/>
    </row>
    <row r="131" spans="1:20" ht="12.75" customHeight="1" x14ac:dyDescent="0.25">
      <c r="A131" s="394"/>
      <c r="B131" s="467"/>
      <c r="C131" s="467"/>
      <c r="D131" s="421"/>
      <c r="E131" s="465"/>
      <c r="F131" s="465"/>
      <c r="G131" s="468"/>
      <c r="H131" s="391"/>
      <c r="I131" s="538"/>
      <c r="J131" s="391"/>
      <c r="K131" s="63"/>
      <c r="L131" s="63"/>
      <c r="M131" s="63"/>
      <c r="N131" s="240"/>
      <c r="O131" s="137">
        <f t="shared" si="1"/>
        <v>0</v>
      </c>
      <c r="P131" s="391"/>
      <c r="Q131" s="391"/>
      <c r="R131" s="391"/>
      <c r="S131" s="462"/>
      <c r="T131" s="462"/>
    </row>
    <row r="132" spans="1:20" ht="12.75" customHeight="1" x14ac:dyDescent="0.25">
      <c r="A132" s="395"/>
      <c r="B132" s="467"/>
      <c r="C132" s="467"/>
      <c r="D132" s="422"/>
      <c r="E132" s="466"/>
      <c r="F132" s="466"/>
      <c r="G132" s="468"/>
      <c r="H132" s="392"/>
      <c r="I132" s="538"/>
      <c r="J132" s="392"/>
      <c r="K132" s="63"/>
      <c r="L132" s="63"/>
      <c r="M132" s="63"/>
      <c r="N132" s="237"/>
      <c r="O132" s="137">
        <f t="shared" si="1"/>
        <v>0</v>
      </c>
      <c r="P132" s="392"/>
      <c r="Q132" s="392"/>
      <c r="R132" s="392"/>
      <c r="S132" s="462"/>
      <c r="T132" s="462"/>
    </row>
    <row r="133" spans="1:20" ht="12.75" customHeight="1" x14ac:dyDescent="0.25">
      <c r="A133" s="393">
        <v>29</v>
      </c>
      <c r="B133" s="495" t="s">
        <v>141</v>
      </c>
      <c r="C133" s="495" t="s">
        <v>142</v>
      </c>
      <c r="D133" s="420" t="s">
        <v>73</v>
      </c>
      <c r="E133" s="403">
        <v>512.4</v>
      </c>
      <c r="F133" s="464">
        <f>H133+J133+R133</f>
        <v>1.5379470000000002</v>
      </c>
      <c r="G133" s="468">
        <v>0.81</v>
      </c>
      <c r="H133" s="390">
        <f>G133*$P$8/1000</f>
        <v>1.5379470000000002</v>
      </c>
      <c r="I133" s="518"/>
      <c r="J133" s="390">
        <f>I133*$P$9/1000</f>
        <v>0</v>
      </c>
      <c r="K133" s="56"/>
      <c r="L133" s="70"/>
      <c r="M133" s="56"/>
      <c r="N133" s="251"/>
      <c r="O133" s="137">
        <f t="shared" si="1"/>
        <v>0</v>
      </c>
      <c r="P133" s="390">
        <f>E133*F133</f>
        <v>788.04404280000006</v>
      </c>
      <c r="Q133" s="390">
        <f>SUM(O133:O136)</f>
        <v>0</v>
      </c>
      <c r="R133" s="390">
        <f>Q133*1.02*1.05*$R$14</f>
        <v>0</v>
      </c>
      <c r="S133" s="462">
        <f>F133*$S$17</f>
        <v>1.7601013060158768</v>
      </c>
      <c r="T133" s="462">
        <f>E133*S133</f>
        <v>901.87590920253524</v>
      </c>
    </row>
    <row r="134" spans="1:20" ht="12.75" customHeight="1" x14ac:dyDescent="0.25">
      <c r="A134" s="394"/>
      <c r="B134" s="496"/>
      <c r="C134" s="496"/>
      <c r="D134" s="421"/>
      <c r="E134" s="404"/>
      <c r="F134" s="465"/>
      <c r="G134" s="468"/>
      <c r="H134" s="391"/>
      <c r="I134" s="519"/>
      <c r="J134" s="391"/>
      <c r="K134" s="51"/>
      <c r="L134" s="70"/>
      <c r="M134" s="56"/>
      <c r="N134" s="251"/>
      <c r="O134" s="137">
        <f t="shared" si="1"/>
        <v>0</v>
      </c>
      <c r="P134" s="391"/>
      <c r="Q134" s="391"/>
      <c r="R134" s="391"/>
      <c r="S134" s="462"/>
      <c r="T134" s="462"/>
    </row>
    <row r="135" spans="1:20" ht="12.75" customHeight="1" x14ac:dyDescent="0.25">
      <c r="A135" s="394"/>
      <c r="B135" s="496"/>
      <c r="C135" s="496"/>
      <c r="D135" s="421"/>
      <c r="E135" s="404"/>
      <c r="F135" s="465"/>
      <c r="G135" s="468"/>
      <c r="H135" s="391"/>
      <c r="I135" s="519"/>
      <c r="J135" s="391"/>
      <c r="K135" s="56"/>
      <c r="L135" s="70"/>
      <c r="M135" s="56"/>
      <c r="N135" s="251"/>
      <c r="O135" s="137">
        <f t="shared" si="1"/>
        <v>0</v>
      </c>
      <c r="P135" s="391"/>
      <c r="Q135" s="391"/>
      <c r="R135" s="391"/>
      <c r="S135" s="462"/>
      <c r="T135" s="462"/>
    </row>
    <row r="136" spans="1:20" ht="12.75" customHeight="1" x14ac:dyDescent="0.25">
      <c r="A136" s="395"/>
      <c r="B136" s="497"/>
      <c r="C136" s="497"/>
      <c r="D136" s="422"/>
      <c r="E136" s="405"/>
      <c r="F136" s="466"/>
      <c r="G136" s="468"/>
      <c r="H136" s="392"/>
      <c r="I136" s="520"/>
      <c r="J136" s="392"/>
      <c r="K136" s="56"/>
      <c r="L136" s="70"/>
      <c r="M136" s="56"/>
      <c r="N136" s="251"/>
      <c r="O136" s="137">
        <f t="shared" si="1"/>
        <v>0</v>
      </c>
      <c r="P136" s="392"/>
      <c r="Q136" s="392"/>
      <c r="R136" s="392"/>
      <c r="S136" s="462"/>
      <c r="T136" s="462"/>
    </row>
    <row r="137" spans="1:20" ht="12.75" customHeight="1" x14ac:dyDescent="0.25">
      <c r="A137" s="393">
        <v>30</v>
      </c>
      <c r="B137" s="508" t="s">
        <v>139</v>
      </c>
      <c r="C137" s="495" t="s">
        <v>140</v>
      </c>
      <c r="D137" s="420" t="s">
        <v>73</v>
      </c>
      <c r="E137" s="403">
        <v>494.6</v>
      </c>
      <c r="F137" s="464">
        <f>H137+J137+R137</f>
        <v>2.8792230000000001</v>
      </c>
      <c r="G137" s="530">
        <v>0.4</v>
      </c>
      <c r="H137" s="390">
        <f>G137*$P$8/1000</f>
        <v>0.75948000000000004</v>
      </c>
      <c r="I137" s="512">
        <v>0.9</v>
      </c>
      <c r="J137" s="390">
        <f>I137*$P$9/1000</f>
        <v>2.1197430000000002</v>
      </c>
      <c r="K137" s="250"/>
      <c r="L137" s="250"/>
      <c r="M137" s="70"/>
      <c r="N137" s="250"/>
      <c r="O137" s="137">
        <f t="shared" si="1"/>
        <v>0</v>
      </c>
      <c r="P137" s="390">
        <f>E137*F137</f>
        <v>1424.0636958</v>
      </c>
      <c r="Q137" s="390">
        <f>SUM(O137:O140)</f>
        <v>0</v>
      </c>
      <c r="R137" s="390">
        <f>Q137*1.02*1.05*$R$14</f>
        <v>0</v>
      </c>
      <c r="S137" s="462">
        <f>F137*$S$17</f>
        <v>3.2951227595040335</v>
      </c>
      <c r="T137" s="462">
        <f>E137*S137</f>
        <v>1629.767716850695</v>
      </c>
    </row>
    <row r="138" spans="1:20" ht="12.75" customHeight="1" x14ac:dyDescent="0.25">
      <c r="A138" s="394"/>
      <c r="B138" s="509"/>
      <c r="C138" s="496"/>
      <c r="D138" s="421"/>
      <c r="E138" s="404"/>
      <c r="F138" s="465"/>
      <c r="G138" s="530"/>
      <c r="H138" s="391"/>
      <c r="I138" s="513"/>
      <c r="J138" s="391"/>
      <c r="K138" s="63"/>
      <c r="L138" s="63"/>
      <c r="M138" s="63"/>
      <c r="N138" s="237"/>
      <c r="O138" s="137">
        <f t="shared" si="1"/>
        <v>0</v>
      </c>
      <c r="P138" s="391"/>
      <c r="Q138" s="391"/>
      <c r="R138" s="391"/>
      <c r="S138" s="462"/>
      <c r="T138" s="462"/>
    </row>
    <row r="139" spans="1:20" ht="12.75" customHeight="1" x14ac:dyDescent="0.25">
      <c r="A139" s="394"/>
      <c r="B139" s="509"/>
      <c r="C139" s="496"/>
      <c r="D139" s="421"/>
      <c r="E139" s="404"/>
      <c r="F139" s="465"/>
      <c r="G139" s="530"/>
      <c r="H139" s="391"/>
      <c r="I139" s="513"/>
      <c r="J139" s="391"/>
      <c r="K139" s="63"/>
      <c r="L139" s="63"/>
      <c r="M139" s="65"/>
      <c r="N139" s="237"/>
      <c r="O139" s="137">
        <f t="shared" si="1"/>
        <v>0</v>
      </c>
      <c r="P139" s="391"/>
      <c r="Q139" s="391"/>
      <c r="R139" s="391"/>
      <c r="S139" s="462"/>
      <c r="T139" s="462"/>
    </row>
    <row r="140" spans="1:20" ht="12.75" customHeight="1" x14ac:dyDescent="0.25">
      <c r="A140" s="395"/>
      <c r="B140" s="510"/>
      <c r="C140" s="497"/>
      <c r="D140" s="422"/>
      <c r="E140" s="405"/>
      <c r="F140" s="466"/>
      <c r="G140" s="530"/>
      <c r="H140" s="392"/>
      <c r="I140" s="514"/>
      <c r="J140" s="392"/>
      <c r="K140" s="63"/>
      <c r="L140" s="63"/>
      <c r="M140" s="63"/>
      <c r="N140" s="237"/>
      <c r="O140" s="137">
        <f t="shared" si="1"/>
        <v>0</v>
      </c>
      <c r="P140" s="392"/>
      <c r="Q140" s="392"/>
      <c r="R140" s="392"/>
      <c r="S140" s="462"/>
      <c r="T140" s="462"/>
    </row>
    <row r="141" spans="1:20" ht="12.75" customHeight="1" x14ac:dyDescent="0.25">
      <c r="A141" s="420"/>
      <c r="B141" s="467"/>
      <c r="C141" s="555" t="s">
        <v>143</v>
      </c>
      <c r="D141" s="420"/>
      <c r="E141" s="487"/>
      <c r="F141" s="464">
        <f>H141+J141+R141</f>
        <v>0</v>
      </c>
      <c r="G141" s="468"/>
      <c r="H141" s="390">
        <f>G141*$P$8/1000</f>
        <v>0</v>
      </c>
      <c r="I141" s="538"/>
      <c r="J141" s="390">
        <f>I141*$P$9/1000</f>
        <v>0</v>
      </c>
      <c r="K141" s="70"/>
      <c r="L141" s="70"/>
      <c r="M141" s="70"/>
      <c r="N141" s="250"/>
      <c r="O141" s="137">
        <f t="shared" si="1"/>
        <v>0</v>
      </c>
      <c r="P141" s="390">
        <f>E141*F141</f>
        <v>0</v>
      </c>
      <c r="Q141" s="390">
        <f>SUM(O141:O144)</f>
        <v>0</v>
      </c>
      <c r="R141" s="390">
        <f>Q141*1.02*1.05*$R$14</f>
        <v>0</v>
      </c>
      <c r="S141" s="462">
        <f>F141*$S$17</f>
        <v>0</v>
      </c>
      <c r="T141" s="462">
        <f>E141*S141</f>
        <v>0</v>
      </c>
    </row>
    <row r="142" spans="1:20" ht="12.75" customHeight="1" x14ac:dyDescent="0.25">
      <c r="A142" s="421"/>
      <c r="B142" s="467"/>
      <c r="C142" s="556"/>
      <c r="D142" s="421"/>
      <c r="E142" s="488"/>
      <c r="F142" s="465"/>
      <c r="G142" s="468"/>
      <c r="H142" s="391"/>
      <c r="I142" s="538"/>
      <c r="J142" s="391"/>
      <c r="K142" s="70"/>
      <c r="L142" s="70"/>
      <c r="M142" s="158"/>
      <c r="N142" s="250"/>
      <c r="O142" s="137">
        <f t="shared" si="1"/>
        <v>0</v>
      </c>
      <c r="P142" s="391"/>
      <c r="Q142" s="391"/>
      <c r="R142" s="391"/>
      <c r="S142" s="462"/>
      <c r="T142" s="462"/>
    </row>
    <row r="143" spans="1:20" ht="12.75" customHeight="1" x14ac:dyDescent="0.25">
      <c r="A143" s="421"/>
      <c r="B143" s="467"/>
      <c r="C143" s="556"/>
      <c r="D143" s="421"/>
      <c r="E143" s="488"/>
      <c r="F143" s="465"/>
      <c r="G143" s="468"/>
      <c r="H143" s="391"/>
      <c r="I143" s="538"/>
      <c r="J143" s="391"/>
      <c r="K143" s="70"/>
      <c r="L143" s="70"/>
      <c r="M143" s="70"/>
      <c r="N143" s="250"/>
      <c r="O143" s="137">
        <f t="shared" si="1"/>
        <v>0</v>
      </c>
      <c r="P143" s="391"/>
      <c r="Q143" s="391"/>
      <c r="R143" s="391"/>
      <c r="S143" s="462"/>
      <c r="T143" s="462"/>
    </row>
    <row r="144" spans="1:20" ht="12.75" customHeight="1" x14ac:dyDescent="0.25">
      <c r="A144" s="422"/>
      <c r="B144" s="467"/>
      <c r="C144" s="557"/>
      <c r="D144" s="422"/>
      <c r="E144" s="489"/>
      <c r="F144" s="466"/>
      <c r="G144" s="468"/>
      <c r="H144" s="392"/>
      <c r="I144" s="538"/>
      <c r="J144" s="392"/>
      <c r="K144" s="70"/>
      <c r="L144" s="70"/>
      <c r="M144" s="70"/>
      <c r="N144" s="250"/>
      <c r="O144" s="137">
        <f t="shared" si="1"/>
        <v>0</v>
      </c>
      <c r="P144" s="392"/>
      <c r="Q144" s="392"/>
      <c r="R144" s="392"/>
      <c r="S144" s="462"/>
      <c r="T144" s="462"/>
    </row>
    <row r="145" spans="1:20" ht="12.75" customHeight="1" x14ac:dyDescent="0.25">
      <c r="A145" s="393">
        <v>1</v>
      </c>
      <c r="B145" s="467" t="s">
        <v>493</v>
      </c>
      <c r="C145" s="467" t="s">
        <v>632</v>
      </c>
      <c r="D145" s="461" t="s">
        <v>77</v>
      </c>
      <c r="E145" s="531">
        <v>4.3099999999999996</v>
      </c>
      <c r="F145" s="464">
        <f>H145+J145+R145</f>
        <v>67.579877885949585</v>
      </c>
      <c r="G145" s="468">
        <v>8.76</v>
      </c>
      <c r="H145" s="390">
        <f>G145*$P$8/1000</f>
        <v>16.632612000000002</v>
      </c>
      <c r="I145" s="468">
        <v>1.21</v>
      </c>
      <c r="J145" s="390">
        <f>I145*$P$9/1000</f>
        <v>2.8498766999999998</v>
      </c>
      <c r="K145" s="63" t="s">
        <v>393</v>
      </c>
      <c r="L145" s="63" t="s">
        <v>79</v>
      </c>
      <c r="M145" s="63">
        <v>1.0149999999999999</v>
      </c>
      <c r="N145" s="237">
        <v>27.946999999999999</v>
      </c>
      <c r="O145" s="137">
        <f t="shared" si="1"/>
        <v>28.366204999999997</v>
      </c>
      <c r="P145" s="390">
        <f>E145*F145</f>
        <v>291.26927368844269</v>
      </c>
      <c r="Q145" s="390">
        <f>SUM(O145:O148)</f>
        <v>42.479057999999988</v>
      </c>
      <c r="R145" s="390">
        <f>Q145*1.02*1.05*$R$14</f>
        <v>48.097389185949588</v>
      </c>
      <c r="S145" s="462">
        <f>F145*$S$17</f>
        <v>77.341697293504467</v>
      </c>
      <c r="T145" s="462">
        <f>E145*S145</f>
        <v>333.34271533500424</v>
      </c>
    </row>
    <row r="146" spans="1:20" ht="12.75" customHeight="1" x14ac:dyDescent="0.25">
      <c r="A146" s="394"/>
      <c r="B146" s="467"/>
      <c r="C146" s="467"/>
      <c r="D146" s="461"/>
      <c r="E146" s="531"/>
      <c r="F146" s="465"/>
      <c r="G146" s="468"/>
      <c r="H146" s="391"/>
      <c r="I146" s="468"/>
      <c r="J146" s="391"/>
      <c r="K146" s="63" t="s">
        <v>310</v>
      </c>
      <c r="L146" s="63" t="s">
        <v>63</v>
      </c>
      <c r="M146" s="63">
        <v>2.46</v>
      </c>
      <c r="N146" s="237">
        <v>3.5</v>
      </c>
      <c r="O146" s="137">
        <f t="shared" si="1"/>
        <v>8.61</v>
      </c>
      <c r="P146" s="391"/>
      <c r="Q146" s="391"/>
      <c r="R146" s="391"/>
      <c r="S146" s="462"/>
      <c r="T146" s="462"/>
    </row>
    <row r="147" spans="1:20" ht="12.75" customHeight="1" x14ac:dyDescent="0.25">
      <c r="A147" s="394"/>
      <c r="B147" s="467"/>
      <c r="C147" s="467"/>
      <c r="D147" s="461"/>
      <c r="E147" s="531"/>
      <c r="F147" s="465"/>
      <c r="G147" s="468"/>
      <c r="H147" s="391"/>
      <c r="I147" s="468"/>
      <c r="J147" s="391"/>
      <c r="K147" s="63" t="s">
        <v>311</v>
      </c>
      <c r="L147" s="63" t="s">
        <v>77</v>
      </c>
      <c r="M147" s="65">
        <v>2.3E-2</v>
      </c>
      <c r="N147" s="250">
        <v>123.611</v>
      </c>
      <c r="O147" s="137">
        <f t="shared" si="1"/>
        <v>2.8430529999999998</v>
      </c>
      <c r="P147" s="391"/>
      <c r="Q147" s="391"/>
      <c r="R147" s="391"/>
      <c r="S147" s="462"/>
      <c r="T147" s="462"/>
    </row>
    <row r="148" spans="1:20" ht="12.75" customHeight="1" x14ac:dyDescent="0.25">
      <c r="A148" s="395"/>
      <c r="B148" s="467"/>
      <c r="C148" s="467"/>
      <c r="D148" s="461"/>
      <c r="E148" s="531"/>
      <c r="F148" s="466"/>
      <c r="G148" s="468"/>
      <c r="H148" s="392"/>
      <c r="I148" s="468"/>
      <c r="J148" s="392"/>
      <c r="K148" s="63" t="s">
        <v>111</v>
      </c>
      <c r="L148" s="63" t="s">
        <v>75</v>
      </c>
      <c r="M148" s="63">
        <v>3.3</v>
      </c>
      <c r="N148" s="237">
        <v>0.80600000000000005</v>
      </c>
      <c r="O148" s="137">
        <f t="shared" si="1"/>
        <v>2.6598000000000002</v>
      </c>
      <c r="P148" s="392"/>
      <c r="Q148" s="392"/>
      <c r="R148" s="392"/>
      <c r="S148" s="462"/>
      <c r="T148" s="462"/>
    </row>
    <row r="149" spans="1:20" ht="12.75" customHeight="1" x14ac:dyDescent="0.25">
      <c r="A149" s="393">
        <v>2</v>
      </c>
      <c r="B149" s="467" t="s">
        <v>93</v>
      </c>
      <c r="C149" s="467" t="s">
        <v>245</v>
      </c>
      <c r="D149" s="461" t="s">
        <v>73</v>
      </c>
      <c r="E149" s="531">
        <v>0.45500000000000002</v>
      </c>
      <c r="F149" s="464">
        <f>H149+J149+R149</f>
        <v>243.43615800000001</v>
      </c>
      <c r="G149" s="468"/>
      <c r="H149" s="390">
        <f>G149*$P$8/1000</f>
        <v>0</v>
      </c>
      <c r="I149" s="530"/>
      <c r="J149" s="390">
        <f>I149*$P$9/1000</f>
        <v>0</v>
      </c>
      <c r="K149" s="63" t="s">
        <v>110</v>
      </c>
      <c r="L149" s="63" t="s">
        <v>73</v>
      </c>
      <c r="M149" s="63">
        <v>1</v>
      </c>
      <c r="N149" s="237">
        <v>215</v>
      </c>
      <c r="O149" s="137">
        <f t="shared" si="1"/>
        <v>215</v>
      </c>
      <c r="P149" s="390">
        <f>E149*F149</f>
        <v>110.76345189000001</v>
      </c>
      <c r="Q149" s="390">
        <f>SUM(O149:O152)</f>
        <v>215</v>
      </c>
      <c r="R149" s="390">
        <f>Q149*1.02*1.05*$R$14</f>
        <v>243.43615800000001</v>
      </c>
      <c r="S149" s="462">
        <f>F149*$S$17</f>
        <v>278.60017258545793</v>
      </c>
      <c r="T149" s="462">
        <f>E149*S149</f>
        <v>126.76307852638337</v>
      </c>
    </row>
    <row r="150" spans="1:20" ht="12.75" customHeight="1" x14ac:dyDescent="0.25">
      <c r="A150" s="394"/>
      <c r="B150" s="467"/>
      <c r="C150" s="467"/>
      <c r="D150" s="461"/>
      <c r="E150" s="531"/>
      <c r="F150" s="465"/>
      <c r="G150" s="468"/>
      <c r="H150" s="391"/>
      <c r="I150" s="530"/>
      <c r="J150" s="391"/>
      <c r="K150" s="63"/>
      <c r="L150" s="63"/>
      <c r="M150" s="63"/>
      <c r="N150" s="237"/>
      <c r="O150" s="137">
        <f t="shared" si="1"/>
        <v>0</v>
      </c>
      <c r="P150" s="391"/>
      <c r="Q150" s="391"/>
      <c r="R150" s="391"/>
      <c r="S150" s="462"/>
      <c r="T150" s="462"/>
    </row>
    <row r="151" spans="1:20" ht="12.75" customHeight="1" x14ac:dyDescent="0.25">
      <c r="A151" s="394"/>
      <c r="B151" s="467"/>
      <c r="C151" s="467"/>
      <c r="D151" s="461"/>
      <c r="E151" s="531"/>
      <c r="F151" s="465"/>
      <c r="G151" s="468"/>
      <c r="H151" s="391"/>
      <c r="I151" s="530"/>
      <c r="J151" s="391"/>
      <c r="K151" s="63"/>
      <c r="L151" s="63"/>
      <c r="M151" s="55"/>
      <c r="N151" s="237"/>
      <c r="O151" s="137">
        <f t="shared" si="1"/>
        <v>0</v>
      </c>
      <c r="P151" s="391"/>
      <c r="Q151" s="391"/>
      <c r="R151" s="391"/>
      <c r="S151" s="462"/>
      <c r="T151" s="462"/>
    </row>
    <row r="152" spans="1:20" ht="12.75" customHeight="1" x14ac:dyDescent="0.25">
      <c r="A152" s="395"/>
      <c r="B152" s="467"/>
      <c r="C152" s="467"/>
      <c r="D152" s="461"/>
      <c r="E152" s="531"/>
      <c r="F152" s="466"/>
      <c r="G152" s="468"/>
      <c r="H152" s="392"/>
      <c r="I152" s="530"/>
      <c r="J152" s="392"/>
      <c r="K152" s="63"/>
      <c r="L152" s="63"/>
      <c r="M152" s="63"/>
      <c r="N152" s="237"/>
      <c r="O152" s="137">
        <f t="shared" si="1"/>
        <v>0</v>
      </c>
      <c r="P152" s="392"/>
      <c r="Q152" s="392"/>
      <c r="R152" s="392"/>
      <c r="S152" s="462"/>
      <c r="T152" s="462"/>
    </row>
    <row r="153" spans="1:20" ht="12.75" customHeight="1" x14ac:dyDescent="0.25">
      <c r="A153" s="393">
        <v>3</v>
      </c>
      <c r="B153" s="495" t="s">
        <v>93</v>
      </c>
      <c r="C153" s="495" t="s">
        <v>494</v>
      </c>
      <c r="D153" s="420" t="s">
        <v>73</v>
      </c>
      <c r="E153" s="420">
        <v>0.18</v>
      </c>
      <c r="F153" s="464">
        <f>H153+J153+R153</f>
        <v>336.53293838639996</v>
      </c>
      <c r="G153" s="535"/>
      <c r="H153" s="390">
        <f>G153*$P$8/1000</f>
        <v>0</v>
      </c>
      <c r="I153" s="470"/>
      <c r="J153" s="390">
        <f>I153*$P$9/1000</f>
        <v>0</v>
      </c>
      <c r="K153" s="63" t="s">
        <v>110</v>
      </c>
      <c r="L153" s="63" t="s">
        <v>73</v>
      </c>
      <c r="M153" s="63">
        <v>1</v>
      </c>
      <c r="N153" s="237">
        <v>297.22199999999998</v>
      </c>
      <c r="O153" s="137">
        <f t="shared" si="1"/>
        <v>297.22199999999998</v>
      </c>
      <c r="P153" s="390">
        <f>E153*F153</f>
        <v>60.57592890955199</v>
      </c>
      <c r="Q153" s="390">
        <f>SUM(O153:O156)</f>
        <v>297.22199999999998</v>
      </c>
      <c r="R153" s="390">
        <f>Q153*1.02*1.05*$R$14</f>
        <v>336.53293838639996</v>
      </c>
      <c r="S153" s="462">
        <f>F153*$S$17</f>
        <v>385.14465347067426</v>
      </c>
      <c r="T153" s="462">
        <f>E153*S153</f>
        <v>69.326037624721366</v>
      </c>
    </row>
    <row r="154" spans="1:20" ht="12.75" customHeight="1" x14ac:dyDescent="0.25">
      <c r="A154" s="394"/>
      <c r="B154" s="496"/>
      <c r="C154" s="496"/>
      <c r="D154" s="421"/>
      <c r="E154" s="421"/>
      <c r="F154" s="465"/>
      <c r="G154" s="536"/>
      <c r="H154" s="391"/>
      <c r="I154" s="471"/>
      <c r="J154" s="391"/>
      <c r="K154" s="63"/>
      <c r="L154" s="63"/>
      <c r="M154" s="63"/>
      <c r="N154" s="237"/>
      <c r="O154" s="137">
        <f t="shared" si="1"/>
        <v>0</v>
      </c>
      <c r="P154" s="391"/>
      <c r="Q154" s="391"/>
      <c r="R154" s="391"/>
      <c r="S154" s="462"/>
      <c r="T154" s="462"/>
    </row>
    <row r="155" spans="1:20" ht="12.75" customHeight="1" x14ac:dyDescent="0.25">
      <c r="A155" s="394"/>
      <c r="B155" s="496"/>
      <c r="C155" s="496"/>
      <c r="D155" s="421"/>
      <c r="E155" s="421"/>
      <c r="F155" s="465"/>
      <c r="G155" s="536"/>
      <c r="H155" s="391"/>
      <c r="I155" s="471"/>
      <c r="J155" s="391"/>
      <c r="K155" s="63"/>
      <c r="L155" s="63"/>
      <c r="M155" s="65"/>
      <c r="N155" s="237"/>
      <c r="O155" s="137">
        <f t="shared" si="1"/>
        <v>0</v>
      </c>
      <c r="P155" s="391"/>
      <c r="Q155" s="391"/>
      <c r="R155" s="391"/>
      <c r="S155" s="462"/>
      <c r="T155" s="462"/>
    </row>
    <row r="156" spans="1:20" ht="12.75" customHeight="1" x14ac:dyDescent="0.25">
      <c r="A156" s="395"/>
      <c r="B156" s="497"/>
      <c r="C156" s="497"/>
      <c r="D156" s="422"/>
      <c r="E156" s="422"/>
      <c r="F156" s="466"/>
      <c r="G156" s="537"/>
      <c r="H156" s="392"/>
      <c r="I156" s="472"/>
      <c r="J156" s="392"/>
      <c r="K156" s="63"/>
      <c r="L156" s="63"/>
      <c r="M156" s="63"/>
      <c r="N156" s="237"/>
      <c r="O156" s="137">
        <f t="shared" si="1"/>
        <v>0</v>
      </c>
      <c r="P156" s="392"/>
      <c r="Q156" s="392"/>
      <c r="R156" s="392"/>
      <c r="S156" s="462"/>
      <c r="T156" s="462"/>
    </row>
    <row r="157" spans="1:20" ht="12.75" customHeight="1" x14ac:dyDescent="0.25">
      <c r="A157" s="393">
        <v>4</v>
      </c>
      <c r="B157" s="467" t="s">
        <v>241</v>
      </c>
      <c r="C157" s="467" t="s">
        <v>242</v>
      </c>
      <c r="D157" s="461" t="s">
        <v>86</v>
      </c>
      <c r="E157" s="531">
        <v>399.2</v>
      </c>
      <c r="F157" s="464">
        <f>H157+J157+R157</f>
        <v>3.0672874614000003</v>
      </c>
      <c r="G157" s="468">
        <v>0.54</v>
      </c>
      <c r="H157" s="390">
        <f>G157*$P$8/1000</f>
        <v>1.025298</v>
      </c>
      <c r="I157" s="463">
        <v>6.4399999999999999E-2</v>
      </c>
      <c r="J157" s="390">
        <f>I157*$P$9/1000</f>
        <v>0.151679388</v>
      </c>
      <c r="K157" s="63" t="s">
        <v>243</v>
      </c>
      <c r="L157" s="63" t="s">
        <v>72</v>
      </c>
      <c r="M157" s="63">
        <v>12.5</v>
      </c>
      <c r="N157" s="237">
        <v>0.123</v>
      </c>
      <c r="O157" s="137">
        <f t="shared" si="1"/>
        <v>1.5375000000000001</v>
      </c>
      <c r="P157" s="390">
        <f>E157*F157</f>
        <v>1224.4611545908801</v>
      </c>
      <c r="Q157" s="390">
        <f>SUM(O157:O160)</f>
        <v>1.6695000000000002</v>
      </c>
      <c r="R157" s="390">
        <f>Q157*1.02*1.05*$R$14</f>
        <v>1.8903100734000002</v>
      </c>
      <c r="S157" s="462">
        <f>F157*$S$17</f>
        <v>3.5103528708962424</v>
      </c>
      <c r="T157" s="462">
        <f>E157*S157</f>
        <v>1401.3328660617799</v>
      </c>
    </row>
    <row r="158" spans="1:20" ht="12.75" customHeight="1" x14ac:dyDescent="0.25">
      <c r="A158" s="394"/>
      <c r="B158" s="467"/>
      <c r="C158" s="467"/>
      <c r="D158" s="461"/>
      <c r="E158" s="531"/>
      <c r="F158" s="465"/>
      <c r="G158" s="468"/>
      <c r="H158" s="391"/>
      <c r="I158" s="463"/>
      <c r="J158" s="391"/>
      <c r="K158" s="63"/>
      <c r="L158" s="63"/>
      <c r="M158" s="56"/>
      <c r="N158" s="237"/>
      <c r="O158" s="137">
        <f t="shared" si="1"/>
        <v>0</v>
      </c>
      <c r="P158" s="391"/>
      <c r="Q158" s="391"/>
      <c r="R158" s="391"/>
      <c r="S158" s="462"/>
      <c r="T158" s="462"/>
    </row>
    <row r="159" spans="1:20" ht="12.75" customHeight="1" x14ac:dyDescent="0.25">
      <c r="A159" s="394"/>
      <c r="B159" s="467"/>
      <c r="C159" s="467"/>
      <c r="D159" s="461"/>
      <c r="E159" s="531"/>
      <c r="F159" s="465"/>
      <c r="G159" s="468"/>
      <c r="H159" s="391"/>
      <c r="I159" s="463"/>
      <c r="J159" s="391"/>
      <c r="K159" s="63" t="s">
        <v>94</v>
      </c>
      <c r="L159" s="63" t="s">
        <v>79</v>
      </c>
      <c r="M159" s="56">
        <v>5.0000000000000001E-3</v>
      </c>
      <c r="N159" s="239">
        <v>26.4</v>
      </c>
      <c r="O159" s="137">
        <f t="shared" si="1"/>
        <v>0.13200000000000001</v>
      </c>
      <c r="P159" s="391"/>
      <c r="Q159" s="391"/>
      <c r="R159" s="391"/>
      <c r="S159" s="462"/>
      <c r="T159" s="462"/>
    </row>
    <row r="160" spans="1:20" ht="12.75" customHeight="1" x14ac:dyDescent="0.25">
      <c r="A160" s="395"/>
      <c r="B160" s="467"/>
      <c r="C160" s="467"/>
      <c r="D160" s="461"/>
      <c r="E160" s="531"/>
      <c r="F160" s="466"/>
      <c r="G160" s="468"/>
      <c r="H160" s="392"/>
      <c r="I160" s="463"/>
      <c r="J160" s="392"/>
      <c r="K160" s="63"/>
      <c r="L160" s="63"/>
      <c r="M160" s="63"/>
      <c r="N160" s="237"/>
      <c r="O160" s="137">
        <f t="shared" si="1"/>
        <v>0</v>
      </c>
      <c r="P160" s="392"/>
      <c r="Q160" s="392"/>
      <c r="R160" s="392"/>
      <c r="S160" s="462"/>
      <c r="T160" s="462"/>
    </row>
    <row r="161" spans="1:20" ht="12.75" customHeight="1" x14ac:dyDescent="0.25">
      <c r="A161" s="393">
        <v>5</v>
      </c>
      <c r="B161" s="467" t="s">
        <v>711</v>
      </c>
      <c r="C161" s="467" t="s">
        <v>244</v>
      </c>
      <c r="D161" s="461" t="s">
        <v>77</v>
      </c>
      <c r="E161" s="531">
        <v>3.47</v>
      </c>
      <c r="F161" s="464">
        <f>H161+J161+R161</f>
        <v>9.4136599199999988</v>
      </c>
      <c r="G161" s="468">
        <v>0.65</v>
      </c>
      <c r="H161" s="390">
        <f>G161*$P$8/1000</f>
        <v>1.2341549999999999</v>
      </c>
      <c r="I161" s="468">
        <v>0.3</v>
      </c>
      <c r="J161" s="390">
        <f>I161*$P$9/1000</f>
        <v>0.70658100000000001</v>
      </c>
      <c r="K161" s="63" t="s">
        <v>94</v>
      </c>
      <c r="L161" s="63" t="s">
        <v>79</v>
      </c>
      <c r="M161" s="63">
        <v>0.25</v>
      </c>
      <c r="N161" s="239">
        <v>26.4</v>
      </c>
      <c r="O161" s="137">
        <f t="shared" si="1"/>
        <v>6.6</v>
      </c>
      <c r="P161" s="390">
        <f>E161*F161</f>
        <v>32.665399922399999</v>
      </c>
      <c r="Q161" s="390">
        <f>SUM(O161:O164)</f>
        <v>6.6</v>
      </c>
      <c r="R161" s="390">
        <f>Q161*1.02*1.05*$R$14</f>
        <v>7.4729239199999995</v>
      </c>
      <c r="S161" s="462">
        <f>F161*$S$17</f>
        <v>10.773450008083055</v>
      </c>
      <c r="T161" s="462">
        <f>E161*S161</f>
        <v>37.383871528048203</v>
      </c>
    </row>
    <row r="162" spans="1:20" ht="12.75" customHeight="1" x14ac:dyDescent="0.25">
      <c r="A162" s="394"/>
      <c r="B162" s="467"/>
      <c r="C162" s="467"/>
      <c r="D162" s="461"/>
      <c r="E162" s="531"/>
      <c r="F162" s="465"/>
      <c r="G162" s="468"/>
      <c r="H162" s="391"/>
      <c r="I162" s="468"/>
      <c r="J162" s="391"/>
      <c r="K162" s="63"/>
      <c r="L162" s="63"/>
      <c r="M162" s="63"/>
      <c r="N162" s="237"/>
      <c r="O162" s="137">
        <f t="shared" si="1"/>
        <v>0</v>
      </c>
      <c r="P162" s="391"/>
      <c r="Q162" s="391"/>
      <c r="R162" s="391"/>
      <c r="S162" s="462"/>
      <c r="T162" s="462"/>
    </row>
    <row r="163" spans="1:20" ht="12.75" customHeight="1" x14ac:dyDescent="0.25">
      <c r="A163" s="394"/>
      <c r="B163" s="467"/>
      <c r="C163" s="467"/>
      <c r="D163" s="461"/>
      <c r="E163" s="531"/>
      <c r="F163" s="465"/>
      <c r="G163" s="468"/>
      <c r="H163" s="391"/>
      <c r="I163" s="468"/>
      <c r="J163" s="391"/>
      <c r="K163" s="63"/>
      <c r="L163" s="63"/>
      <c r="M163" s="55"/>
      <c r="N163" s="237"/>
      <c r="O163" s="137">
        <f t="shared" si="1"/>
        <v>0</v>
      </c>
      <c r="P163" s="391"/>
      <c r="Q163" s="391"/>
      <c r="R163" s="391"/>
      <c r="S163" s="462"/>
      <c r="T163" s="462"/>
    </row>
    <row r="164" spans="1:20" ht="12.75" customHeight="1" x14ac:dyDescent="0.25">
      <c r="A164" s="395"/>
      <c r="B164" s="467"/>
      <c r="C164" s="467"/>
      <c r="D164" s="461"/>
      <c r="E164" s="531"/>
      <c r="F164" s="466"/>
      <c r="G164" s="468"/>
      <c r="H164" s="392"/>
      <c r="I164" s="468"/>
      <c r="J164" s="392"/>
      <c r="K164" s="63"/>
      <c r="L164" s="63"/>
      <c r="M164" s="63"/>
      <c r="N164" s="237"/>
      <c r="O164" s="137">
        <f t="shared" si="1"/>
        <v>0</v>
      </c>
      <c r="P164" s="392"/>
      <c r="Q164" s="392"/>
      <c r="R164" s="392"/>
      <c r="S164" s="462"/>
      <c r="T164" s="462"/>
    </row>
    <row r="165" spans="1:20" ht="12.75" customHeight="1" x14ac:dyDescent="0.25">
      <c r="A165" s="393">
        <v>6</v>
      </c>
      <c r="B165" s="467" t="s">
        <v>712</v>
      </c>
      <c r="C165" s="467" t="s">
        <v>751</v>
      </c>
      <c r="D165" s="461" t="s">
        <v>73</v>
      </c>
      <c r="E165" s="436">
        <v>0.96</v>
      </c>
      <c r="F165" s="464">
        <f>H165+J165+R165</f>
        <v>56.0341326</v>
      </c>
      <c r="G165" s="468">
        <v>27.8</v>
      </c>
      <c r="H165" s="390">
        <f>G165*$P$8/1000</f>
        <v>52.783859999999997</v>
      </c>
      <c r="I165" s="530">
        <v>1.38</v>
      </c>
      <c r="J165" s="390">
        <f>I165*$P$9/1000</f>
        <v>3.2502725999999997</v>
      </c>
      <c r="K165" s="63"/>
      <c r="L165" s="63"/>
      <c r="M165" s="63"/>
      <c r="N165" s="237"/>
      <c r="O165" s="137">
        <f t="shared" si="1"/>
        <v>0</v>
      </c>
      <c r="P165" s="390">
        <f>E165*F165</f>
        <v>53.792767296000001</v>
      </c>
      <c r="Q165" s="390">
        <f>SUM(O165:O168)</f>
        <v>0</v>
      </c>
      <c r="R165" s="390">
        <f>Q165*1.02*1.05*$R$14</f>
        <v>0</v>
      </c>
      <c r="S165" s="462">
        <f>F165*$S$17</f>
        <v>64.12818515249667</v>
      </c>
      <c r="T165" s="462">
        <f>E165*S165</f>
        <v>61.563057746396801</v>
      </c>
    </row>
    <row r="166" spans="1:20" ht="12.75" customHeight="1" x14ac:dyDescent="0.25">
      <c r="A166" s="394"/>
      <c r="B166" s="467"/>
      <c r="C166" s="467"/>
      <c r="D166" s="461"/>
      <c r="E166" s="436"/>
      <c r="F166" s="465"/>
      <c r="G166" s="468"/>
      <c r="H166" s="391"/>
      <c r="I166" s="530"/>
      <c r="J166" s="391"/>
      <c r="K166" s="63"/>
      <c r="L166" s="63"/>
      <c r="M166" s="63"/>
      <c r="N166" s="237"/>
      <c r="O166" s="137">
        <f t="shared" si="1"/>
        <v>0</v>
      </c>
      <c r="P166" s="391"/>
      <c r="Q166" s="391"/>
      <c r="R166" s="391"/>
      <c r="S166" s="462"/>
      <c r="T166" s="462"/>
    </row>
    <row r="167" spans="1:20" ht="12.75" customHeight="1" x14ac:dyDescent="0.25">
      <c r="A167" s="394"/>
      <c r="B167" s="467"/>
      <c r="C167" s="467"/>
      <c r="D167" s="461"/>
      <c r="E167" s="436"/>
      <c r="F167" s="465"/>
      <c r="G167" s="468"/>
      <c r="H167" s="391"/>
      <c r="I167" s="530"/>
      <c r="J167" s="391"/>
      <c r="K167" s="63"/>
      <c r="L167" s="63"/>
      <c r="M167" s="55"/>
      <c r="N167" s="237"/>
      <c r="O167" s="137">
        <f t="shared" si="1"/>
        <v>0</v>
      </c>
      <c r="P167" s="391"/>
      <c r="Q167" s="391"/>
      <c r="R167" s="391"/>
      <c r="S167" s="462"/>
      <c r="T167" s="462"/>
    </row>
    <row r="168" spans="1:20" ht="12.75" customHeight="1" x14ac:dyDescent="0.25">
      <c r="A168" s="395"/>
      <c r="B168" s="467"/>
      <c r="C168" s="467"/>
      <c r="D168" s="461"/>
      <c r="E168" s="436"/>
      <c r="F168" s="466"/>
      <c r="G168" s="468"/>
      <c r="H168" s="392"/>
      <c r="I168" s="530"/>
      <c r="J168" s="392"/>
      <c r="K168" s="63"/>
      <c r="L168" s="63"/>
      <c r="M168" s="63"/>
      <c r="N168" s="237"/>
      <c r="O168" s="137">
        <f t="shared" si="1"/>
        <v>0</v>
      </c>
      <c r="P168" s="392"/>
      <c r="Q168" s="392"/>
      <c r="R168" s="392"/>
      <c r="S168" s="462"/>
      <c r="T168" s="462"/>
    </row>
    <row r="169" spans="1:20" ht="12.75" customHeight="1" x14ac:dyDescent="0.25">
      <c r="A169" s="393">
        <v>7</v>
      </c>
      <c r="B169" s="467" t="s">
        <v>93</v>
      </c>
      <c r="C169" s="467" t="s">
        <v>245</v>
      </c>
      <c r="D169" s="461" t="s">
        <v>73</v>
      </c>
      <c r="E169" s="436">
        <v>0.51</v>
      </c>
      <c r="F169" s="464">
        <f>H169+J169+R169</f>
        <v>243.43615800000001</v>
      </c>
      <c r="G169" s="468"/>
      <c r="H169" s="390">
        <f>G169*$P$8/1000</f>
        <v>0</v>
      </c>
      <c r="I169" s="530"/>
      <c r="J169" s="390">
        <f>I169*$P$9/1000</f>
        <v>0</v>
      </c>
      <c r="K169" s="63" t="s">
        <v>110</v>
      </c>
      <c r="L169" s="63" t="s">
        <v>73</v>
      </c>
      <c r="M169" s="63">
        <v>1</v>
      </c>
      <c r="N169" s="237">
        <v>215</v>
      </c>
      <c r="O169" s="137">
        <f t="shared" si="1"/>
        <v>215</v>
      </c>
      <c r="P169" s="390">
        <f>E169*F169</f>
        <v>124.15244058</v>
      </c>
      <c r="Q169" s="390">
        <f>SUM(O169:O172)</f>
        <v>215</v>
      </c>
      <c r="R169" s="390">
        <f>Q169*1.02*1.05*$R$14</f>
        <v>243.43615800000001</v>
      </c>
      <c r="S169" s="462">
        <f>F169*$S$17</f>
        <v>278.60017258545793</v>
      </c>
      <c r="T169" s="462">
        <f>E169*S169</f>
        <v>142.08608801858355</v>
      </c>
    </row>
    <row r="170" spans="1:20" ht="12.75" customHeight="1" x14ac:dyDescent="0.25">
      <c r="A170" s="394"/>
      <c r="B170" s="467"/>
      <c r="C170" s="467"/>
      <c r="D170" s="461"/>
      <c r="E170" s="436"/>
      <c r="F170" s="465"/>
      <c r="G170" s="468"/>
      <c r="H170" s="391"/>
      <c r="I170" s="530"/>
      <c r="J170" s="391"/>
      <c r="K170" s="63"/>
      <c r="L170" s="63"/>
      <c r="M170" s="63"/>
      <c r="N170" s="237"/>
      <c r="O170" s="137">
        <f t="shared" si="1"/>
        <v>0</v>
      </c>
      <c r="P170" s="391"/>
      <c r="Q170" s="391"/>
      <c r="R170" s="391"/>
      <c r="S170" s="462"/>
      <c r="T170" s="462"/>
    </row>
    <row r="171" spans="1:20" ht="12.75" customHeight="1" x14ac:dyDescent="0.25">
      <c r="A171" s="394"/>
      <c r="B171" s="467"/>
      <c r="C171" s="467"/>
      <c r="D171" s="461"/>
      <c r="E171" s="436"/>
      <c r="F171" s="465"/>
      <c r="G171" s="468"/>
      <c r="H171" s="391"/>
      <c r="I171" s="530"/>
      <c r="J171" s="391"/>
      <c r="K171" s="63"/>
      <c r="L171" s="63"/>
      <c r="M171" s="55"/>
      <c r="N171" s="237"/>
      <c r="O171" s="137">
        <f t="shared" si="1"/>
        <v>0</v>
      </c>
      <c r="P171" s="391"/>
      <c r="Q171" s="391"/>
      <c r="R171" s="391"/>
      <c r="S171" s="462"/>
      <c r="T171" s="462"/>
    </row>
    <row r="172" spans="1:20" ht="12.75" customHeight="1" x14ac:dyDescent="0.25">
      <c r="A172" s="395"/>
      <c r="B172" s="467"/>
      <c r="C172" s="467"/>
      <c r="D172" s="461"/>
      <c r="E172" s="436"/>
      <c r="F172" s="466"/>
      <c r="G172" s="468"/>
      <c r="H172" s="392"/>
      <c r="I172" s="530"/>
      <c r="J172" s="392"/>
      <c r="K172" s="63"/>
      <c r="L172" s="63"/>
      <c r="M172" s="63"/>
      <c r="N172" s="237"/>
      <c r="O172" s="137">
        <f t="shared" si="1"/>
        <v>0</v>
      </c>
      <c r="P172" s="392"/>
      <c r="Q172" s="392"/>
      <c r="R172" s="392"/>
      <c r="S172" s="462"/>
      <c r="T172" s="462"/>
    </row>
    <row r="173" spans="1:20" ht="12.75" customHeight="1" x14ac:dyDescent="0.25">
      <c r="A173" s="393">
        <v>8</v>
      </c>
      <c r="B173" s="495" t="s">
        <v>93</v>
      </c>
      <c r="C173" s="495" t="s">
        <v>246</v>
      </c>
      <c r="D173" s="420" t="s">
        <v>73</v>
      </c>
      <c r="E173" s="393">
        <v>0.45</v>
      </c>
      <c r="F173" s="464">
        <f>H173+J173+R173</f>
        <v>336.53293838639996</v>
      </c>
      <c r="G173" s="535"/>
      <c r="H173" s="390">
        <f>G173*$P$8/1000</f>
        <v>0</v>
      </c>
      <c r="I173" s="470"/>
      <c r="J173" s="390">
        <f>I173*$P$9/1000</f>
        <v>0</v>
      </c>
      <c r="K173" s="63" t="s">
        <v>110</v>
      </c>
      <c r="L173" s="63" t="s">
        <v>73</v>
      </c>
      <c r="M173" s="63">
        <v>1</v>
      </c>
      <c r="N173" s="237">
        <v>297.22199999999998</v>
      </c>
      <c r="O173" s="137">
        <f t="shared" si="1"/>
        <v>297.22199999999998</v>
      </c>
      <c r="P173" s="390">
        <f>E173*F173</f>
        <v>151.43982227388</v>
      </c>
      <c r="Q173" s="390">
        <f>SUM(O173:O176)</f>
        <v>297.22199999999998</v>
      </c>
      <c r="R173" s="390">
        <f>Q173*1.02*1.05*$R$14</f>
        <v>336.53293838639996</v>
      </c>
      <c r="S173" s="462">
        <f>F173*$S$17</f>
        <v>385.14465347067426</v>
      </c>
      <c r="T173" s="462">
        <f>E173*S173</f>
        <v>173.31509406180342</v>
      </c>
    </row>
    <row r="174" spans="1:20" ht="12.75" customHeight="1" x14ac:dyDescent="0.25">
      <c r="A174" s="394"/>
      <c r="B174" s="496"/>
      <c r="C174" s="496"/>
      <c r="D174" s="421"/>
      <c r="E174" s="394"/>
      <c r="F174" s="465"/>
      <c r="G174" s="536"/>
      <c r="H174" s="391"/>
      <c r="I174" s="471"/>
      <c r="J174" s="391"/>
      <c r="K174" s="63"/>
      <c r="L174" s="63"/>
      <c r="M174" s="63"/>
      <c r="N174" s="237"/>
      <c r="O174" s="137">
        <f t="shared" si="1"/>
        <v>0</v>
      </c>
      <c r="P174" s="391"/>
      <c r="Q174" s="391"/>
      <c r="R174" s="391"/>
      <c r="S174" s="462"/>
      <c r="T174" s="462"/>
    </row>
    <row r="175" spans="1:20" ht="12.75" customHeight="1" x14ac:dyDescent="0.25">
      <c r="A175" s="394"/>
      <c r="B175" s="496"/>
      <c r="C175" s="496"/>
      <c r="D175" s="421"/>
      <c r="E175" s="394"/>
      <c r="F175" s="465"/>
      <c r="G175" s="536"/>
      <c r="H175" s="391"/>
      <c r="I175" s="471"/>
      <c r="J175" s="391"/>
      <c r="K175" s="63"/>
      <c r="L175" s="63"/>
      <c r="M175" s="65"/>
      <c r="N175" s="237"/>
      <c r="O175" s="137">
        <f t="shared" si="1"/>
        <v>0</v>
      </c>
      <c r="P175" s="391"/>
      <c r="Q175" s="391"/>
      <c r="R175" s="391"/>
      <c r="S175" s="462"/>
      <c r="T175" s="462"/>
    </row>
    <row r="176" spans="1:20" ht="12.75" customHeight="1" x14ac:dyDescent="0.25">
      <c r="A176" s="395"/>
      <c r="B176" s="497"/>
      <c r="C176" s="497"/>
      <c r="D176" s="422"/>
      <c r="E176" s="395"/>
      <c r="F176" s="466"/>
      <c r="G176" s="537"/>
      <c r="H176" s="392"/>
      <c r="I176" s="472"/>
      <c r="J176" s="392"/>
      <c r="K176" s="63"/>
      <c r="L176" s="63"/>
      <c r="M176" s="63"/>
      <c r="N176" s="237"/>
      <c r="O176" s="137">
        <f t="shared" si="1"/>
        <v>0</v>
      </c>
      <c r="P176" s="392"/>
      <c r="Q176" s="392"/>
      <c r="R176" s="392"/>
      <c r="S176" s="462"/>
      <c r="T176" s="462"/>
    </row>
    <row r="177" spans="1:20" s="1" customFormat="1" ht="12.75" customHeight="1" x14ac:dyDescent="0.25">
      <c r="A177" s="393">
        <v>9</v>
      </c>
      <c r="B177" s="467" t="s">
        <v>247</v>
      </c>
      <c r="C177" s="467" t="s">
        <v>248</v>
      </c>
      <c r="D177" s="461" t="s">
        <v>78</v>
      </c>
      <c r="E177" s="491">
        <v>564</v>
      </c>
      <c r="F177" s="464">
        <f>H177+J177+R177</f>
        <v>0.32220627480000003</v>
      </c>
      <c r="G177" s="535">
        <v>0.14000000000000001</v>
      </c>
      <c r="H177" s="390">
        <f>G177*$P$8/1000</f>
        <v>0.26581800000000005</v>
      </c>
      <c r="I177" s="468">
        <v>0.01</v>
      </c>
      <c r="J177" s="390">
        <f>I177*$P$9/1000</f>
        <v>2.3552700000000003E-2</v>
      </c>
      <c r="K177" s="63" t="s">
        <v>249</v>
      </c>
      <c r="L177" s="63" t="s">
        <v>63</v>
      </c>
      <c r="M177" s="63">
        <v>0.1</v>
      </c>
      <c r="N177" s="237">
        <v>0.28999999999999998</v>
      </c>
      <c r="O177" s="137">
        <f t="shared" si="1"/>
        <v>2.8999999999999998E-2</v>
      </c>
      <c r="P177" s="390">
        <f>E177*F177</f>
        <v>181.72433898720001</v>
      </c>
      <c r="Q177" s="390">
        <f>SUM(O177:O180)</f>
        <v>2.8999999999999998E-2</v>
      </c>
      <c r="R177" s="390">
        <f>Q177*1.02*1.05*$R$14</f>
        <v>3.2835574799999996E-2</v>
      </c>
      <c r="S177" s="462">
        <f>F177*$S$17</f>
        <v>0.36874852324689372</v>
      </c>
      <c r="T177" s="462">
        <f>E177*S177</f>
        <v>207.97416711124805</v>
      </c>
    </row>
    <row r="178" spans="1:20" s="1" customFormat="1" ht="12.75" customHeight="1" x14ac:dyDescent="0.25">
      <c r="A178" s="394"/>
      <c r="B178" s="467"/>
      <c r="C178" s="467"/>
      <c r="D178" s="461"/>
      <c r="E178" s="491"/>
      <c r="F178" s="465"/>
      <c r="G178" s="536"/>
      <c r="H178" s="391"/>
      <c r="I178" s="468"/>
      <c r="J178" s="391"/>
      <c r="K178" s="159"/>
      <c r="L178" s="159"/>
      <c r="M178" s="159"/>
      <c r="N178" s="244"/>
      <c r="O178" s="137">
        <f t="shared" si="1"/>
        <v>0</v>
      </c>
      <c r="P178" s="391"/>
      <c r="Q178" s="391"/>
      <c r="R178" s="391"/>
      <c r="S178" s="462"/>
      <c r="T178" s="462"/>
    </row>
    <row r="179" spans="1:20" s="1" customFormat="1" ht="12.75" customHeight="1" x14ac:dyDescent="0.25">
      <c r="A179" s="394"/>
      <c r="B179" s="467"/>
      <c r="C179" s="467"/>
      <c r="D179" s="461"/>
      <c r="E179" s="491"/>
      <c r="F179" s="465"/>
      <c r="G179" s="536"/>
      <c r="H179" s="391"/>
      <c r="I179" s="468"/>
      <c r="J179" s="391"/>
      <c r="K179" s="63"/>
      <c r="L179" s="63"/>
      <c r="M179" s="65"/>
      <c r="N179" s="237"/>
      <c r="O179" s="137">
        <f t="shared" si="1"/>
        <v>0</v>
      </c>
      <c r="P179" s="391"/>
      <c r="Q179" s="391"/>
      <c r="R179" s="391"/>
      <c r="S179" s="462"/>
      <c r="T179" s="462"/>
    </row>
    <row r="180" spans="1:20" s="1" customFormat="1" ht="12.75" customHeight="1" x14ac:dyDescent="0.25">
      <c r="A180" s="395"/>
      <c r="B180" s="467"/>
      <c r="C180" s="467"/>
      <c r="D180" s="461"/>
      <c r="E180" s="491"/>
      <c r="F180" s="466"/>
      <c r="G180" s="537"/>
      <c r="H180" s="392"/>
      <c r="I180" s="468"/>
      <c r="J180" s="392"/>
      <c r="K180" s="63"/>
      <c r="L180" s="63"/>
      <c r="M180" s="63"/>
      <c r="N180" s="237"/>
      <c r="O180" s="137">
        <f t="shared" si="1"/>
        <v>0</v>
      </c>
      <c r="P180" s="392"/>
      <c r="Q180" s="392"/>
      <c r="R180" s="392"/>
      <c r="S180" s="462"/>
      <c r="T180" s="462"/>
    </row>
    <row r="181" spans="1:20" s="1" customFormat="1" ht="12.75" customHeight="1" x14ac:dyDescent="0.25">
      <c r="A181" s="393">
        <v>10</v>
      </c>
      <c r="B181" s="467" t="s">
        <v>599</v>
      </c>
      <c r="C181" s="467" t="s">
        <v>600</v>
      </c>
      <c r="D181" s="461" t="s">
        <v>79</v>
      </c>
      <c r="E181" s="531">
        <v>5.96</v>
      </c>
      <c r="F181" s="464">
        <f>H181+J181+R181</f>
        <v>66.56702104896695</v>
      </c>
      <c r="G181" s="468">
        <v>7.85</v>
      </c>
      <c r="H181" s="462">
        <f>G181*$P$8/1000</f>
        <v>14.904795</v>
      </c>
      <c r="I181" s="468">
        <v>1.1200000000000001</v>
      </c>
      <c r="J181" s="390">
        <f>I181*$P$9/1000</f>
        <v>2.6379024000000002</v>
      </c>
      <c r="K181" s="63" t="s">
        <v>109</v>
      </c>
      <c r="L181" s="63" t="s">
        <v>79</v>
      </c>
      <c r="M181" s="63">
        <v>1.0149999999999999</v>
      </c>
      <c r="N181" s="237">
        <v>26.228000000000002</v>
      </c>
      <c r="O181" s="137">
        <f t="shared" si="1"/>
        <v>26.621420000000001</v>
      </c>
      <c r="P181" s="390">
        <f>E181*F181</f>
        <v>396.73944545184304</v>
      </c>
      <c r="Q181" s="390">
        <f>SUM(O181:O184)</f>
        <v>43.297715799999999</v>
      </c>
      <c r="R181" s="390">
        <f>Q181*1.02*1.05*$R$14</f>
        <v>49.024323648966956</v>
      </c>
      <c r="S181" s="462">
        <f>F181*$S$17</f>
        <v>76.182534694546092</v>
      </c>
      <c r="T181" s="462">
        <f>E181*S181</f>
        <v>454.04790677949472</v>
      </c>
    </row>
    <row r="182" spans="1:20" s="1" customFormat="1" ht="12.75" customHeight="1" x14ac:dyDescent="0.25">
      <c r="A182" s="394"/>
      <c r="B182" s="467"/>
      <c r="C182" s="467"/>
      <c r="D182" s="461"/>
      <c r="E182" s="531"/>
      <c r="F182" s="465"/>
      <c r="G182" s="468"/>
      <c r="H182" s="462"/>
      <c r="I182" s="468"/>
      <c r="J182" s="391"/>
      <c r="K182" s="63" t="s">
        <v>310</v>
      </c>
      <c r="L182" s="63" t="s">
        <v>63</v>
      </c>
      <c r="M182" s="63">
        <v>2.9</v>
      </c>
      <c r="N182" s="237">
        <v>3.5</v>
      </c>
      <c r="O182" s="137">
        <f t="shared" si="1"/>
        <v>10.15</v>
      </c>
      <c r="P182" s="391"/>
      <c r="Q182" s="391"/>
      <c r="R182" s="391"/>
      <c r="S182" s="462"/>
      <c r="T182" s="462"/>
    </row>
    <row r="183" spans="1:20" s="1" customFormat="1" ht="12.75" customHeight="1" x14ac:dyDescent="0.25">
      <c r="A183" s="394"/>
      <c r="B183" s="467"/>
      <c r="C183" s="467"/>
      <c r="D183" s="461"/>
      <c r="E183" s="531"/>
      <c r="F183" s="465"/>
      <c r="G183" s="468"/>
      <c r="H183" s="462"/>
      <c r="I183" s="468"/>
      <c r="J183" s="391"/>
      <c r="K183" s="63" t="s">
        <v>311</v>
      </c>
      <c r="L183" s="63" t="s">
        <v>91</v>
      </c>
      <c r="M183" s="65">
        <v>3.78E-2</v>
      </c>
      <c r="N183" s="250">
        <v>123.611</v>
      </c>
      <c r="O183" s="137">
        <f t="shared" si="1"/>
        <v>4.6724958000000001</v>
      </c>
      <c r="P183" s="391"/>
      <c r="Q183" s="391"/>
      <c r="R183" s="391"/>
      <c r="S183" s="462"/>
      <c r="T183" s="462"/>
    </row>
    <row r="184" spans="1:20" s="1" customFormat="1" ht="12.75" customHeight="1" x14ac:dyDescent="0.25">
      <c r="A184" s="395"/>
      <c r="B184" s="467"/>
      <c r="C184" s="467"/>
      <c r="D184" s="461"/>
      <c r="E184" s="531"/>
      <c r="F184" s="466"/>
      <c r="G184" s="468"/>
      <c r="H184" s="462"/>
      <c r="I184" s="468"/>
      <c r="J184" s="392"/>
      <c r="K184" s="63" t="s">
        <v>111</v>
      </c>
      <c r="L184" s="63" t="s">
        <v>75</v>
      </c>
      <c r="M184" s="63">
        <v>2.2999999999999998</v>
      </c>
      <c r="N184" s="237">
        <v>0.80600000000000005</v>
      </c>
      <c r="O184" s="137">
        <f t="shared" si="1"/>
        <v>1.8537999999999999</v>
      </c>
      <c r="P184" s="392"/>
      <c r="Q184" s="392"/>
      <c r="R184" s="392"/>
      <c r="S184" s="462"/>
      <c r="T184" s="462"/>
    </row>
    <row r="185" spans="1:20" s="1" customFormat="1" ht="12.75" customHeight="1" x14ac:dyDescent="0.25">
      <c r="A185" s="393">
        <v>11</v>
      </c>
      <c r="B185" s="467" t="s">
        <v>93</v>
      </c>
      <c r="C185" s="467" t="s">
        <v>312</v>
      </c>
      <c r="D185" s="461" t="s">
        <v>73</v>
      </c>
      <c r="E185" s="531">
        <v>0.54</v>
      </c>
      <c r="F185" s="464">
        <f>H185+J185+R185</f>
        <v>243.43615800000001</v>
      </c>
      <c r="G185" s="468"/>
      <c r="H185" s="462">
        <f>G185*$P$8/1000</f>
        <v>0</v>
      </c>
      <c r="I185" s="468"/>
      <c r="J185" s="390">
        <f>I185*$P$9/1000</f>
        <v>0</v>
      </c>
      <c r="K185" s="63" t="s">
        <v>110</v>
      </c>
      <c r="L185" s="63" t="s">
        <v>73</v>
      </c>
      <c r="M185" s="63">
        <v>1</v>
      </c>
      <c r="N185" s="237">
        <v>215</v>
      </c>
      <c r="O185" s="137">
        <f t="shared" si="1"/>
        <v>215</v>
      </c>
      <c r="P185" s="390">
        <f>E185*F185</f>
        <v>131.45552532000002</v>
      </c>
      <c r="Q185" s="390">
        <f>SUM(O185:O188)</f>
        <v>215</v>
      </c>
      <c r="R185" s="390">
        <f>Q185*1.02*1.05*$R$14</f>
        <v>243.43615800000001</v>
      </c>
      <c r="S185" s="462">
        <f>F185*$S$17</f>
        <v>278.60017258545793</v>
      </c>
      <c r="T185" s="462">
        <f>E185*S185</f>
        <v>150.44409319614729</v>
      </c>
    </row>
    <row r="186" spans="1:20" s="1" customFormat="1" ht="12.75" customHeight="1" x14ac:dyDescent="0.25">
      <c r="A186" s="394"/>
      <c r="B186" s="467"/>
      <c r="C186" s="467"/>
      <c r="D186" s="461"/>
      <c r="E186" s="531"/>
      <c r="F186" s="465"/>
      <c r="G186" s="468"/>
      <c r="H186" s="462"/>
      <c r="I186" s="468"/>
      <c r="J186" s="391"/>
      <c r="K186" s="63"/>
      <c r="L186" s="63"/>
      <c r="M186" s="63"/>
      <c r="N186" s="237"/>
      <c r="O186" s="137">
        <f t="shared" si="1"/>
        <v>0</v>
      </c>
      <c r="P186" s="391"/>
      <c r="Q186" s="391"/>
      <c r="R186" s="391"/>
      <c r="S186" s="462"/>
      <c r="T186" s="462"/>
    </row>
    <row r="187" spans="1:20" s="1" customFormat="1" ht="12.75" customHeight="1" x14ac:dyDescent="0.25">
      <c r="A187" s="394"/>
      <c r="B187" s="467"/>
      <c r="C187" s="467"/>
      <c r="D187" s="461"/>
      <c r="E187" s="531"/>
      <c r="F187" s="465"/>
      <c r="G187" s="468"/>
      <c r="H187" s="462"/>
      <c r="I187" s="468"/>
      <c r="J187" s="391"/>
      <c r="K187" s="63"/>
      <c r="L187" s="63"/>
      <c r="M187" s="55"/>
      <c r="N187" s="237"/>
      <c r="O187" s="137">
        <f t="shared" si="1"/>
        <v>0</v>
      </c>
      <c r="P187" s="391"/>
      <c r="Q187" s="391"/>
      <c r="R187" s="391"/>
      <c r="S187" s="462"/>
      <c r="T187" s="462"/>
    </row>
    <row r="188" spans="1:20" s="1" customFormat="1" ht="12.75" customHeight="1" x14ac:dyDescent="0.25">
      <c r="A188" s="395"/>
      <c r="B188" s="467"/>
      <c r="C188" s="467"/>
      <c r="D188" s="461"/>
      <c r="E188" s="531"/>
      <c r="F188" s="466"/>
      <c r="G188" s="468"/>
      <c r="H188" s="462"/>
      <c r="I188" s="468"/>
      <c r="J188" s="392"/>
      <c r="K188" s="63"/>
      <c r="L188" s="63"/>
      <c r="M188" s="63"/>
      <c r="N188" s="237"/>
      <c r="O188" s="137">
        <f t="shared" si="1"/>
        <v>0</v>
      </c>
      <c r="P188" s="392"/>
      <c r="Q188" s="392"/>
      <c r="R188" s="392"/>
      <c r="S188" s="462"/>
      <c r="T188" s="462"/>
    </row>
    <row r="189" spans="1:20" s="1" customFormat="1" ht="12.75" customHeight="1" x14ac:dyDescent="0.25">
      <c r="A189" s="420"/>
      <c r="B189" s="467"/>
      <c r="C189" s="644" t="s">
        <v>174</v>
      </c>
      <c r="D189" s="461"/>
      <c r="E189" s="531"/>
      <c r="F189" s="464">
        <f>H189+J189+R189</f>
        <v>0</v>
      </c>
      <c r="G189" s="468"/>
      <c r="H189" s="390">
        <f>G189*$P$8/1000</f>
        <v>0</v>
      </c>
      <c r="I189" s="530"/>
      <c r="J189" s="390">
        <f>I189*$P$9/1000</f>
        <v>0</v>
      </c>
      <c r="K189" s="63"/>
      <c r="L189" s="63"/>
      <c r="M189" s="63"/>
      <c r="N189" s="237"/>
      <c r="O189" s="137">
        <f t="shared" si="1"/>
        <v>0</v>
      </c>
      <c r="P189" s="390">
        <f>E189*F189</f>
        <v>0</v>
      </c>
      <c r="Q189" s="390">
        <f>SUM(O189:O192)</f>
        <v>0</v>
      </c>
      <c r="R189" s="390">
        <f>Q189*1.02*1.05*$R$14</f>
        <v>0</v>
      </c>
      <c r="S189" s="462">
        <f>F189*$S$17</f>
        <v>0</v>
      </c>
      <c r="T189" s="462">
        <f>E189*S189</f>
        <v>0</v>
      </c>
    </row>
    <row r="190" spans="1:20" s="1" customFormat="1" ht="12.75" customHeight="1" x14ac:dyDescent="0.25">
      <c r="A190" s="421"/>
      <c r="B190" s="467"/>
      <c r="C190" s="645"/>
      <c r="D190" s="461"/>
      <c r="E190" s="531"/>
      <c r="F190" s="465"/>
      <c r="G190" s="468"/>
      <c r="H190" s="391"/>
      <c r="I190" s="530"/>
      <c r="J190" s="391"/>
      <c r="K190" s="63"/>
      <c r="L190" s="63"/>
      <c r="M190" s="63"/>
      <c r="N190" s="237"/>
      <c r="O190" s="137">
        <f t="shared" si="1"/>
        <v>0</v>
      </c>
      <c r="P190" s="391"/>
      <c r="Q190" s="391"/>
      <c r="R190" s="391"/>
      <c r="S190" s="462"/>
      <c r="T190" s="462"/>
    </row>
    <row r="191" spans="1:20" s="1" customFormat="1" ht="12.75" customHeight="1" x14ac:dyDescent="0.25">
      <c r="A191" s="421"/>
      <c r="B191" s="467"/>
      <c r="C191" s="645"/>
      <c r="D191" s="461"/>
      <c r="E191" s="531"/>
      <c r="F191" s="465"/>
      <c r="G191" s="468"/>
      <c r="H191" s="391"/>
      <c r="I191" s="530"/>
      <c r="J191" s="391"/>
      <c r="K191" s="63"/>
      <c r="L191" s="63"/>
      <c r="M191" s="55"/>
      <c r="N191" s="237"/>
      <c r="O191" s="137">
        <f t="shared" si="1"/>
        <v>0</v>
      </c>
      <c r="P191" s="391"/>
      <c r="Q191" s="391"/>
      <c r="R191" s="391"/>
      <c r="S191" s="462"/>
      <c r="T191" s="462"/>
    </row>
    <row r="192" spans="1:20" s="1" customFormat="1" ht="12.75" customHeight="1" x14ac:dyDescent="0.25">
      <c r="A192" s="422"/>
      <c r="B192" s="467"/>
      <c r="C192" s="646"/>
      <c r="D192" s="461"/>
      <c r="E192" s="531"/>
      <c r="F192" s="466"/>
      <c r="G192" s="468"/>
      <c r="H192" s="392"/>
      <c r="I192" s="530"/>
      <c r="J192" s="392"/>
      <c r="K192" s="63"/>
      <c r="L192" s="63"/>
      <c r="M192" s="63"/>
      <c r="N192" s="237"/>
      <c r="O192" s="137">
        <f t="shared" si="1"/>
        <v>0</v>
      </c>
      <c r="P192" s="392"/>
      <c r="Q192" s="392"/>
      <c r="R192" s="392"/>
      <c r="S192" s="462"/>
      <c r="T192" s="462"/>
    </row>
    <row r="193" spans="1:20" s="1" customFormat="1" ht="12.75" customHeight="1" x14ac:dyDescent="0.25">
      <c r="A193" s="420">
        <v>1</v>
      </c>
      <c r="B193" s="495" t="s">
        <v>769</v>
      </c>
      <c r="C193" s="495" t="s">
        <v>1373</v>
      </c>
      <c r="D193" s="420" t="s">
        <v>77</v>
      </c>
      <c r="E193" s="464">
        <v>122.94</v>
      </c>
      <c r="F193" s="464">
        <f>H193+J193+R193</f>
        <v>9.59504902728</v>
      </c>
      <c r="G193" s="469">
        <v>1.82</v>
      </c>
      <c r="H193" s="390">
        <f>G193*$P$8/1000</f>
        <v>3.4556339999999999</v>
      </c>
      <c r="I193" s="469">
        <v>0.41</v>
      </c>
      <c r="J193" s="390">
        <f>I193*$P$9/1000</f>
        <v>0.96566069999999993</v>
      </c>
      <c r="K193" s="63" t="s">
        <v>627</v>
      </c>
      <c r="L193" s="63" t="s">
        <v>79</v>
      </c>
      <c r="M193" s="63">
        <v>0.09</v>
      </c>
      <c r="N193" s="237">
        <v>4.8600000000000003</v>
      </c>
      <c r="O193" s="137">
        <f t="shared" ref="O193:O256" si="2">M193*N193</f>
        <v>0.43740000000000001</v>
      </c>
      <c r="P193" s="390">
        <f>E193*F193</f>
        <v>1179.6153274138032</v>
      </c>
      <c r="Q193" s="390">
        <f>SUM(O193:O196)</f>
        <v>4.5693999999999999</v>
      </c>
      <c r="R193" s="390">
        <f>Q193*1.02*1.05*$R$14</f>
        <v>5.1737543272800002</v>
      </c>
      <c r="S193" s="462">
        <f>F193*$S$17</f>
        <v>10.981040519733055</v>
      </c>
      <c r="T193" s="462">
        <f>E193*S193</f>
        <v>1350.0091214959818</v>
      </c>
    </row>
    <row r="194" spans="1:20" s="1" customFormat="1" ht="12.75" customHeight="1" x14ac:dyDescent="0.25">
      <c r="A194" s="421"/>
      <c r="B194" s="496"/>
      <c r="C194" s="496"/>
      <c r="D194" s="421"/>
      <c r="E194" s="465"/>
      <c r="F194" s="465"/>
      <c r="G194" s="469"/>
      <c r="H194" s="391"/>
      <c r="I194" s="469"/>
      <c r="J194" s="391"/>
      <c r="K194" s="63" t="s">
        <v>771</v>
      </c>
      <c r="L194" s="63" t="s">
        <v>79</v>
      </c>
      <c r="M194" s="63">
        <v>0.18</v>
      </c>
      <c r="N194" s="237">
        <v>1.4</v>
      </c>
      <c r="O194" s="137">
        <f t="shared" si="2"/>
        <v>0.252</v>
      </c>
      <c r="P194" s="391"/>
      <c r="Q194" s="391"/>
      <c r="R194" s="391"/>
      <c r="S194" s="462"/>
      <c r="T194" s="462"/>
    </row>
    <row r="195" spans="1:20" s="1" customFormat="1" ht="12.75" customHeight="1" x14ac:dyDescent="0.25">
      <c r="A195" s="421"/>
      <c r="B195" s="496"/>
      <c r="C195" s="496"/>
      <c r="D195" s="421"/>
      <c r="E195" s="465"/>
      <c r="F195" s="465"/>
      <c r="G195" s="469"/>
      <c r="H195" s="391"/>
      <c r="I195" s="469"/>
      <c r="J195" s="391"/>
      <c r="K195" s="63" t="s">
        <v>770</v>
      </c>
      <c r="L195" s="63" t="s">
        <v>79</v>
      </c>
      <c r="M195" s="63">
        <v>0.97</v>
      </c>
      <c r="N195" s="237">
        <v>4</v>
      </c>
      <c r="O195" s="137">
        <f t="shared" si="2"/>
        <v>3.88</v>
      </c>
      <c r="P195" s="391"/>
      <c r="Q195" s="391"/>
      <c r="R195" s="391"/>
      <c r="S195" s="462"/>
      <c r="T195" s="462"/>
    </row>
    <row r="196" spans="1:20" s="1" customFormat="1" ht="12.75" customHeight="1" x14ac:dyDescent="0.25">
      <c r="A196" s="422"/>
      <c r="B196" s="497"/>
      <c r="C196" s="497"/>
      <c r="D196" s="422"/>
      <c r="E196" s="466"/>
      <c r="F196" s="466"/>
      <c r="G196" s="469"/>
      <c r="H196" s="392"/>
      <c r="I196" s="469"/>
      <c r="J196" s="392"/>
      <c r="K196" s="63"/>
      <c r="L196" s="63"/>
      <c r="M196" s="63"/>
      <c r="N196" s="237"/>
      <c r="O196" s="137">
        <f t="shared" si="2"/>
        <v>0</v>
      </c>
      <c r="P196" s="392"/>
      <c r="Q196" s="392"/>
      <c r="R196" s="392"/>
      <c r="S196" s="462"/>
      <c r="T196" s="462"/>
    </row>
    <row r="197" spans="1:20" s="1" customFormat="1" ht="12.75" customHeight="1" x14ac:dyDescent="0.25">
      <c r="A197" s="420">
        <v>2</v>
      </c>
      <c r="B197" s="495" t="s">
        <v>144</v>
      </c>
      <c r="C197" s="495" t="s">
        <v>145</v>
      </c>
      <c r="D197" s="420" t="s">
        <v>63</v>
      </c>
      <c r="E197" s="487">
        <v>2838.3</v>
      </c>
      <c r="F197" s="464">
        <f>H197+J197+R197</f>
        <v>1.2040565878079998</v>
      </c>
      <c r="G197" s="470">
        <v>0.14000000000000001</v>
      </c>
      <c r="H197" s="390">
        <f>G197*$P$8/1000</f>
        <v>0.26581800000000005</v>
      </c>
      <c r="I197" s="470">
        <v>0.01</v>
      </c>
      <c r="J197" s="390">
        <f>I197*$P$9/1000</f>
        <v>2.3552700000000003E-2</v>
      </c>
      <c r="K197" s="63" t="s">
        <v>94</v>
      </c>
      <c r="L197" s="63" t="s">
        <v>79</v>
      </c>
      <c r="M197" s="63">
        <v>3.0599999999999999E-2</v>
      </c>
      <c r="N197" s="237">
        <v>26.4</v>
      </c>
      <c r="O197" s="137">
        <f t="shared" si="2"/>
        <v>0.80783999999999989</v>
      </c>
      <c r="P197" s="390">
        <f>E197*F197</f>
        <v>3417.4738131754461</v>
      </c>
      <c r="Q197" s="390">
        <f>SUM(O197:O200)</f>
        <v>0.80783999999999989</v>
      </c>
      <c r="R197" s="390">
        <f>Q197*1.02*1.05*$R$14</f>
        <v>0.91468588780799975</v>
      </c>
      <c r="S197" s="462">
        <f>F197*$S$17</f>
        <v>1.3779808879746054</v>
      </c>
      <c r="T197" s="462">
        <f>E197*S197</f>
        <v>3911.1231543383228</v>
      </c>
    </row>
    <row r="198" spans="1:20" s="1" customFormat="1" ht="12.75" customHeight="1" x14ac:dyDescent="0.25">
      <c r="A198" s="421"/>
      <c r="B198" s="496"/>
      <c r="C198" s="496"/>
      <c r="D198" s="421"/>
      <c r="E198" s="488"/>
      <c r="F198" s="465"/>
      <c r="G198" s="471"/>
      <c r="H198" s="391"/>
      <c r="I198" s="471"/>
      <c r="J198" s="391"/>
      <c r="K198" s="63"/>
      <c r="L198" s="63"/>
      <c r="M198" s="63"/>
      <c r="N198" s="237"/>
      <c r="O198" s="137">
        <f t="shared" si="2"/>
        <v>0</v>
      </c>
      <c r="P198" s="391"/>
      <c r="Q198" s="391"/>
      <c r="R198" s="391"/>
      <c r="S198" s="462"/>
      <c r="T198" s="462"/>
    </row>
    <row r="199" spans="1:20" s="1" customFormat="1" ht="12.75" customHeight="1" x14ac:dyDescent="0.25">
      <c r="A199" s="421"/>
      <c r="B199" s="496"/>
      <c r="C199" s="496"/>
      <c r="D199" s="421"/>
      <c r="E199" s="488"/>
      <c r="F199" s="465"/>
      <c r="G199" s="471"/>
      <c r="H199" s="391"/>
      <c r="I199" s="471"/>
      <c r="J199" s="391"/>
      <c r="K199" s="63"/>
      <c r="L199" s="63"/>
      <c r="M199" s="65"/>
      <c r="N199" s="237"/>
      <c r="O199" s="137">
        <f t="shared" si="2"/>
        <v>0</v>
      </c>
      <c r="P199" s="391"/>
      <c r="Q199" s="391"/>
      <c r="R199" s="391"/>
      <c r="S199" s="462"/>
      <c r="T199" s="462"/>
    </row>
    <row r="200" spans="1:20" s="1" customFormat="1" ht="12.75" customHeight="1" x14ac:dyDescent="0.25">
      <c r="A200" s="422"/>
      <c r="B200" s="497"/>
      <c r="C200" s="497"/>
      <c r="D200" s="422"/>
      <c r="E200" s="489"/>
      <c r="F200" s="466"/>
      <c r="G200" s="472"/>
      <c r="H200" s="392"/>
      <c r="I200" s="472"/>
      <c r="J200" s="392"/>
      <c r="K200" s="63"/>
      <c r="L200" s="63"/>
      <c r="M200" s="63"/>
      <c r="N200" s="237"/>
      <c r="O200" s="137">
        <f t="shared" si="2"/>
        <v>0</v>
      </c>
      <c r="P200" s="392"/>
      <c r="Q200" s="392"/>
      <c r="R200" s="392"/>
      <c r="S200" s="462"/>
      <c r="T200" s="462"/>
    </row>
    <row r="201" spans="1:20" ht="12.75" customHeight="1" x14ac:dyDescent="0.25">
      <c r="A201" s="420">
        <v>3</v>
      </c>
      <c r="B201" s="495" t="s">
        <v>621</v>
      </c>
      <c r="C201" s="495" t="s">
        <v>622</v>
      </c>
      <c r="D201" s="420" t="s">
        <v>86</v>
      </c>
      <c r="E201" s="487">
        <v>83.9</v>
      </c>
      <c r="F201" s="464">
        <f>H201+J201+R201</f>
        <v>6.3715408994400011</v>
      </c>
      <c r="G201" s="470">
        <v>0.43</v>
      </c>
      <c r="H201" s="390">
        <f>G201*$P$8/1000</f>
        <v>0.81644100000000008</v>
      </c>
      <c r="I201" s="515"/>
      <c r="J201" s="390">
        <f>I201*$P$9/1000</f>
        <v>0</v>
      </c>
      <c r="K201" s="63" t="s">
        <v>623</v>
      </c>
      <c r="L201" s="63" t="s">
        <v>63</v>
      </c>
      <c r="M201" s="63">
        <v>1.02</v>
      </c>
      <c r="N201" s="237">
        <v>4.8099999999999996</v>
      </c>
      <c r="O201" s="137">
        <f t="shared" si="2"/>
        <v>4.9062000000000001</v>
      </c>
      <c r="P201" s="390">
        <f>E201*F201</f>
        <v>534.57228146301611</v>
      </c>
      <c r="Q201" s="390">
        <f>SUM(O201:O204)</f>
        <v>4.9062000000000001</v>
      </c>
      <c r="R201" s="390">
        <f>Q201*1.02*1.05*$R$14</f>
        <v>5.5550998994400009</v>
      </c>
      <c r="S201" s="462">
        <f>F201*$S$17</f>
        <v>7.2919011243156744</v>
      </c>
      <c r="T201" s="462">
        <f>E201*S201</f>
        <v>611.79050433008513</v>
      </c>
    </row>
    <row r="202" spans="1:20" ht="12.75" customHeight="1" x14ac:dyDescent="0.25">
      <c r="A202" s="421"/>
      <c r="B202" s="496"/>
      <c r="C202" s="496"/>
      <c r="D202" s="421"/>
      <c r="E202" s="488"/>
      <c r="F202" s="465"/>
      <c r="G202" s="471"/>
      <c r="H202" s="391"/>
      <c r="I202" s="516"/>
      <c r="J202" s="391"/>
      <c r="K202" s="63" t="s">
        <v>624</v>
      </c>
      <c r="L202" s="63"/>
      <c r="M202" s="63"/>
      <c r="N202" s="237"/>
      <c r="O202" s="137">
        <f t="shared" si="2"/>
        <v>0</v>
      </c>
      <c r="P202" s="391"/>
      <c r="Q202" s="391"/>
      <c r="R202" s="391"/>
      <c r="S202" s="462"/>
      <c r="T202" s="462"/>
    </row>
    <row r="203" spans="1:20" ht="12.75" customHeight="1" x14ac:dyDescent="0.25">
      <c r="A203" s="421"/>
      <c r="B203" s="496"/>
      <c r="C203" s="496"/>
      <c r="D203" s="421"/>
      <c r="E203" s="488"/>
      <c r="F203" s="465"/>
      <c r="G203" s="471"/>
      <c r="H203" s="391"/>
      <c r="I203" s="516"/>
      <c r="J203" s="391"/>
      <c r="K203" s="63"/>
      <c r="L203" s="63"/>
      <c r="M203" s="55"/>
      <c r="N203" s="237"/>
      <c r="O203" s="137">
        <f t="shared" si="2"/>
        <v>0</v>
      </c>
      <c r="P203" s="391"/>
      <c r="Q203" s="391"/>
      <c r="R203" s="391"/>
      <c r="S203" s="462"/>
      <c r="T203" s="462"/>
    </row>
    <row r="204" spans="1:20" ht="12.75" customHeight="1" x14ac:dyDescent="0.25">
      <c r="A204" s="422"/>
      <c r="B204" s="497"/>
      <c r="C204" s="497"/>
      <c r="D204" s="422"/>
      <c r="E204" s="489"/>
      <c r="F204" s="466"/>
      <c r="G204" s="472"/>
      <c r="H204" s="392"/>
      <c r="I204" s="517"/>
      <c r="J204" s="392"/>
      <c r="K204" s="63"/>
      <c r="L204" s="63"/>
      <c r="M204" s="63"/>
      <c r="N204" s="237"/>
      <c r="O204" s="137">
        <f t="shared" si="2"/>
        <v>0</v>
      </c>
      <c r="P204" s="392"/>
      <c r="Q204" s="392"/>
      <c r="R204" s="392"/>
      <c r="S204" s="462"/>
      <c r="T204" s="462"/>
    </row>
    <row r="205" spans="1:20" ht="12.75" customHeight="1" x14ac:dyDescent="0.25">
      <c r="A205" s="420">
        <v>4</v>
      </c>
      <c r="B205" s="495" t="s">
        <v>489</v>
      </c>
      <c r="C205" s="495" t="s">
        <v>492</v>
      </c>
      <c r="D205" s="420" t="s">
        <v>86</v>
      </c>
      <c r="E205" s="491">
        <v>935.75</v>
      </c>
      <c r="F205" s="464">
        <f>H205+J205+R205</f>
        <v>16.436081483039999</v>
      </c>
      <c r="G205" s="470">
        <v>0.436</v>
      </c>
      <c r="H205" s="390">
        <f>G205*$P$8/1000</f>
        <v>0.82783320000000005</v>
      </c>
      <c r="I205" s="518">
        <v>2.8E-3</v>
      </c>
      <c r="J205" s="390">
        <f>I205*$P$9/1000</f>
        <v>6.5947560000000002E-3</v>
      </c>
      <c r="K205" s="63" t="s">
        <v>490</v>
      </c>
      <c r="L205" s="63" t="s">
        <v>63</v>
      </c>
      <c r="M205" s="63">
        <v>1.02</v>
      </c>
      <c r="N205" s="237">
        <v>13.21</v>
      </c>
      <c r="O205" s="137">
        <f t="shared" si="2"/>
        <v>13.474200000000002</v>
      </c>
      <c r="P205" s="390">
        <f>E205*F205</f>
        <v>15380.063247754679</v>
      </c>
      <c r="Q205" s="390">
        <f>SUM(O205:O208)</f>
        <v>13.779200000000001</v>
      </c>
      <c r="R205" s="390">
        <f>Q205*1.02*1.05*$R$14</f>
        <v>15.60165352704</v>
      </c>
      <c r="S205" s="462">
        <f>F205*$S$17</f>
        <v>18.810250602967507</v>
      </c>
      <c r="T205" s="462">
        <f>E205*S205</f>
        <v>17601.692001726846</v>
      </c>
    </row>
    <row r="206" spans="1:20" ht="12.75" customHeight="1" x14ac:dyDescent="0.25">
      <c r="A206" s="421"/>
      <c r="B206" s="496"/>
      <c r="C206" s="496"/>
      <c r="D206" s="421"/>
      <c r="E206" s="491"/>
      <c r="F206" s="465"/>
      <c r="G206" s="471"/>
      <c r="H206" s="391"/>
      <c r="I206" s="519"/>
      <c r="J206" s="391"/>
      <c r="K206" s="63"/>
      <c r="L206" s="63"/>
      <c r="M206" s="63"/>
      <c r="N206" s="237"/>
      <c r="O206" s="137">
        <f t="shared" si="2"/>
        <v>0</v>
      </c>
      <c r="P206" s="391"/>
      <c r="Q206" s="391"/>
      <c r="R206" s="391"/>
      <c r="S206" s="462"/>
      <c r="T206" s="462"/>
    </row>
    <row r="207" spans="1:20" ht="12.75" customHeight="1" x14ac:dyDescent="0.25">
      <c r="A207" s="421"/>
      <c r="B207" s="496"/>
      <c r="C207" s="496"/>
      <c r="D207" s="421"/>
      <c r="E207" s="491"/>
      <c r="F207" s="465"/>
      <c r="G207" s="471"/>
      <c r="H207" s="391"/>
      <c r="I207" s="519"/>
      <c r="J207" s="391"/>
      <c r="K207" s="63" t="s">
        <v>491</v>
      </c>
      <c r="L207" s="63" t="s">
        <v>75</v>
      </c>
      <c r="M207" s="63">
        <v>0.5</v>
      </c>
      <c r="N207" s="237">
        <v>0.61</v>
      </c>
      <c r="O207" s="137">
        <f t="shared" si="2"/>
        <v>0.30499999999999999</v>
      </c>
      <c r="P207" s="391"/>
      <c r="Q207" s="391"/>
      <c r="R207" s="391"/>
      <c r="S207" s="462"/>
      <c r="T207" s="462"/>
    </row>
    <row r="208" spans="1:20" ht="12.75" customHeight="1" x14ac:dyDescent="0.25">
      <c r="A208" s="422"/>
      <c r="B208" s="497"/>
      <c r="C208" s="497"/>
      <c r="D208" s="422"/>
      <c r="E208" s="491"/>
      <c r="F208" s="466"/>
      <c r="G208" s="472"/>
      <c r="H208" s="392"/>
      <c r="I208" s="520"/>
      <c r="J208" s="392"/>
      <c r="K208" s="63"/>
      <c r="L208" s="63"/>
      <c r="M208" s="63"/>
      <c r="N208" s="237"/>
      <c r="O208" s="137">
        <f t="shared" si="2"/>
        <v>0</v>
      </c>
      <c r="P208" s="392"/>
      <c r="Q208" s="392"/>
      <c r="R208" s="392"/>
      <c r="S208" s="462"/>
      <c r="T208" s="462"/>
    </row>
    <row r="209" spans="1:20" ht="12.75" customHeight="1" x14ac:dyDescent="0.25">
      <c r="A209" s="420">
        <v>5</v>
      </c>
      <c r="B209" s="495" t="s">
        <v>146</v>
      </c>
      <c r="C209" s="495" t="s">
        <v>721</v>
      </c>
      <c r="D209" s="420" t="s">
        <v>86</v>
      </c>
      <c r="E209" s="487">
        <v>568.20000000000005</v>
      </c>
      <c r="F209" s="464">
        <f>H209+J209+R209</f>
        <v>8.0381514195359998</v>
      </c>
      <c r="G209" s="470">
        <v>0.61</v>
      </c>
      <c r="H209" s="390">
        <f>G209*$P$8/1000</f>
        <v>1.1582070000000002</v>
      </c>
      <c r="I209" s="470">
        <v>0.05</v>
      </c>
      <c r="J209" s="390">
        <f>I209*$P$9/1000</f>
        <v>0.11776350000000001</v>
      </c>
      <c r="K209" s="63" t="s">
        <v>147</v>
      </c>
      <c r="L209" s="63" t="s">
        <v>63</v>
      </c>
      <c r="M209" s="63">
        <v>1.02</v>
      </c>
      <c r="N209" s="237">
        <v>5.2779999999999996</v>
      </c>
      <c r="O209" s="137">
        <f t="shared" si="2"/>
        <v>5.3835599999999992</v>
      </c>
      <c r="P209" s="390">
        <f>E209*F209</f>
        <v>4567.2776365803556</v>
      </c>
      <c r="Q209" s="390">
        <f>SUM(O209:O212)</f>
        <v>5.9722799999999996</v>
      </c>
      <c r="R209" s="390">
        <f>Q209*1.02*1.05*$R$14</f>
        <v>6.7621809195359992</v>
      </c>
      <c r="S209" s="462">
        <f>F209*$S$17</f>
        <v>9.1992512170306817</v>
      </c>
      <c r="T209" s="462">
        <f>E209*S209</f>
        <v>5227.0145415168336</v>
      </c>
    </row>
    <row r="210" spans="1:20" ht="12.75" customHeight="1" x14ac:dyDescent="0.25">
      <c r="A210" s="421"/>
      <c r="B210" s="496"/>
      <c r="C210" s="496"/>
      <c r="D210" s="421"/>
      <c r="E210" s="488"/>
      <c r="F210" s="465"/>
      <c r="G210" s="471"/>
      <c r="H210" s="391"/>
      <c r="I210" s="471"/>
      <c r="J210" s="391"/>
      <c r="K210" s="63"/>
      <c r="L210" s="63"/>
      <c r="M210" s="63"/>
      <c r="N210" s="237"/>
      <c r="O210" s="137">
        <f t="shared" si="2"/>
        <v>0</v>
      </c>
      <c r="P210" s="391"/>
      <c r="Q210" s="391"/>
      <c r="R210" s="391"/>
      <c r="S210" s="462"/>
      <c r="T210" s="462"/>
    </row>
    <row r="211" spans="1:20" ht="12.75" customHeight="1" x14ac:dyDescent="0.25">
      <c r="A211" s="421"/>
      <c r="B211" s="496"/>
      <c r="C211" s="496"/>
      <c r="D211" s="421"/>
      <c r="E211" s="488"/>
      <c r="F211" s="465"/>
      <c r="G211" s="471"/>
      <c r="H211" s="391"/>
      <c r="I211" s="471"/>
      <c r="J211" s="391"/>
      <c r="K211" s="63" t="s">
        <v>94</v>
      </c>
      <c r="L211" s="63" t="s">
        <v>79</v>
      </c>
      <c r="M211" s="63">
        <v>2.23E-2</v>
      </c>
      <c r="N211" s="237">
        <v>26.4</v>
      </c>
      <c r="O211" s="137">
        <f t="shared" si="2"/>
        <v>0.58872000000000002</v>
      </c>
      <c r="P211" s="391"/>
      <c r="Q211" s="391"/>
      <c r="R211" s="391"/>
      <c r="S211" s="462"/>
      <c r="T211" s="462"/>
    </row>
    <row r="212" spans="1:20" ht="12.75" customHeight="1" x14ac:dyDescent="0.25">
      <c r="A212" s="422"/>
      <c r="B212" s="497"/>
      <c r="C212" s="497"/>
      <c r="D212" s="422"/>
      <c r="E212" s="489"/>
      <c r="F212" s="466"/>
      <c r="G212" s="472"/>
      <c r="H212" s="392"/>
      <c r="I212" s="472"/>
      <c r="J212" s="392"/>
      <c r="K212" s="70"/>
      <c r="L212" s="70"/>
      <c r="M212" s="70"/>
      <c r="N212" s="250"/>
      <c r="O212" s="137">
        <f t="shared" si="2"/>
        <v>0</v>
      </c>
      <c r="P212" s="392"/>
      <c r="Q212" s="392"/>
      <c r="R212" s="392"/>
      <c r="S212" s="462"/>
      <c r="T212" s="462"/>
    </row>
    <row r="213" spans="1:20" ht="12.75" customHeight="1" x14ac:dyDescent="0.25">
      <c r="A213" s="420">
        <v>6</v>
      </c>
      <c r="B213" s="495" t="s">
        <v>772</v>
      </c>
      <c r="C213" s="495" t="s">
        <v>633</v>
      </c>
      <c r="D213" s="420" t="s">
        <v>86</v>
      </c>
      <c r="E213" s="487">
        <v>94</v>
      </c>
      <c r="F213" s="464">
        <f>H213+J213+R213</f>
        <v>16.997715936336</v>
      </c>
      <c r="G213" s="470">
        <v>3.76</v>
      </c>
      <c r="H213" s="390">
        <f>G213*$P$8/1000</f>
        <v>7.1391119999999999</v>
      </c>
      <c r="I213" s="470">
        <v>3.4000000000000002E-2</v>
      </c>
      <c r="J213" s="390">
        <f>I213*$P$9/1000</f>
        <v>8.0079180000000014E-2</v>
      </c>
      <c r="K213" s="63" t="s">
        <v>722</v>
      </c>
      <c r="L213" s="63" t="s">
        <v>63</v>
      </c>
      <c r="M213" s="63">
        <v>1.01</v>
      </c>
      <c r="N213" s="237">
        <v>8.0280000000000005</v>
      </c>
      <c r="O213" s="137">
        <f t="shared" si="2"/>
        <v>8.1082800000000006</v>
      </c>
      <c r="P213" s="390">
        <f>E213*F213</f>
        <v>1597.785298015584</v>
      </c>
      <c r="Q213" s="390">
        <f>SUM(O213:O216)</f>
        <v>8.6362800000000011</v>
      </c>
      <c r="R213" s="390">
        <f>Q213*1.02*1.05*$R$14</f>
        <v>9.7785247563360009</v>
      </c>
      <c r="S213" s="462">
        <f>F213*$S$17</f>
        <v>19.453012372228606</v>
      </c>
      <c r="T213" s="462">
        <f>E213*S213</f>
        <v>1828.583162989489</v>
      </c>
    </row>
    <row r="214" spans="1:20" ht="12.75" customHeight="1" x14ac:dyDescent="0.25">
      <c r="A214" s="421"/>
      <c r="B214" s="496"/>
      <c r="C214" s="496"/>
      <c r="D214" s="421"/>
      <c r="E214" s="488"/>
      <c r="F214" s="465"/>
      <c r="G214" s="471"/>
      <c r="H214" s="391"/>
      <c r="I214" s="471"/>
      <c r="J214" s="391"/>
      <c r="K214" s="63"/>
      <c r="L214" s="63"/>
      <c r="M214" s="63"/>
      <c r="N214" s="237"/>
      <c r="O214" s="137">
        <f t="shared" si="2"/>
        <v>0</v>
      </c>
      <c r="P214" s="391"/>
      <c r="Q214" s="391"/>
      <c r="R214" s="391"/>
      <c r="S214" s="462"/>
      <c r="T214" s="462"/>
    </row>
    <row r="215" spans="1:20" ht="12.75" customHeight="1" x14ac:dyDescent="0.25">
      <c r="A215" s="421"/>
      <c r="B215" s="496"/>
      <c r="C215" s="496"/>
      <c r="D215" s="421"/>
      <c r="E215" s="488"/>
      <c r="F215" s="465"/>
      <c r="G215" s="471"/>
      <c r="H215" s="391"/>
      <c r="I215" s="471"/>
      <c r="J215" s="391"/>
      <c r="K215" s="63" t="s">
        <v>94</v>
      </c>
      <c r="L215" s="63" t="s">
        <v>79</v>
      </c>
      <c r="M215" s="63">
        <v>0.02</v>
      </c>
      <c r="N215" s="237">
        <v>26.4</v>
      </c>
      <c r="O215" s="137">
        <f t="shared" si="2"/>
        <v>0.52800000000000002</v>
      </c>
      <c r="P215" s="391"/>
      <c r="Q215" s="391"/>
      <c r="R215" s="391"/>
      <c r="S215" s="462"/>
      <c r="T215" s="462"/>
    </row>
    <row r="216" spans="1:20" ht="12.75" customHeight="1" x14ac:dyDescent="0.25">
      <c r="A216" s="422"/>
      <c r="B216" s="497"/>
      <c r="C216" s="497"/>
      <c r="D216" s="422"/>
      <c r="E216" s="489"/>
      <c r="F216" s="466"/>
      <c r="G216" s="472"/>
      <c r="H216" s="392"/>
      <c r="I216" s="472"/>
      <c r="J216" s="392"/>
      <c r="K216" s="70"/>
      <c r="L216" s="70"/>
      <c r="M216" s="70"/>
      <c r="N216" s="250"/>
      <c r="O216" s="137">
        <f t="shared" si="2"/>
        <v>0</v>
      </c>
      <c r="P216" s="392"/>
      <c r="Q216" s="392"/>
      <c r="R216" s="392"/>
      <c r="S216" s="462"/>
      <c r="T216" s="462"/>
    </row>
    <row r="217" spans="1:20" ht="12.75" customHeight="1" x14ac:dyDescent="0.25">
      <c r="A217" s="420">
        <v>7</v>
      </c>
      <c r="B217" s="495" t="s">
        <v>545</v>
      </c>
      <c r="C217" s="495" t="s">
        <v>784</v>
      </c>
      <c r="D217" s="420" t="s">
        <v>86</v>
      </c>
      <c r="E217" s="491">
        <v>168.45</v>
      </c>
      <c r="F217" s="464">
        <f>H217+J217+R217</f>
        <v>2.1710090831520001</v>
      </c>
      <c r="G217" s="470">
        <v>0.33400000000000002</v>
      </c>
      <c r="H217" s="390">
        <f>G217*$P$8/1000</f>
        <v>0.63416580000000011</v>
      </c>
      <c r="I217" s="518">
        <v>6.9400000000000003E-2</v>
      </c>
      <c r="J217" s="390">
        <f>I217*$P$9/1000</f>
        <v>0.16345573799999999</v>
      </c>
      <c r="K217" s="63" t="s">
        <v>546</v>
      </c>
      <c r="L217" s="63" t="s">
        <v>63</v>
      </c>
      <c r="M217" s="63">
        <v>1.1200000000000001</v>
      </c>
      <c r="N217" s="237">
        <v>1.083</v>
      </c>
      <c r="O217" s="137">
        <f t="shared" si="2"/>
        <v>1.21296</v>
      </c>
      <c r="P217" s="390">
        <f>E217*F217</f>
        <v>365.70648005695438</v>
      </c>
      <c r="Q217" s="390">
        <f>SUM(O217:O220)</f>
        <v>1.21296</v>
      </c>
      <c r="R217" s="390">
        <f>Q217*1.02*1.05*$R$14</f>
        <v>1.3733875451519999</v>
      </c>
      <c r="S217" s="462">
        <f>F217*$S$17</f>
        <v>2.4846083269632606</v>
      </c>
      <c r="T217" s="462">
        <f>E217*S217</f>
        <v>418.53227267696121</v>
      </c>
    </row>
    <row r="218" spans="1:20" ht="12.75" customHeight="1" x14ac:dyDescent="0.25">
      <c r="A218" s="421"/>
      <c r="B218" s="496"/>
      <c r="C218" s="496"/>
      <c r="D218" s="421"/>
      <c r="E218" s="491"/>
      <c r="F218" s="465"/>
      <c r="G218" s="471"/>
      <c r="H218" s="391"/>
      <c r="I218" s="519"/>
      <c r="J218" s="391"/>
      <c r="K218" s="63"/>
      <c r="L218" s="63"/>
      <c r="M218" s="63"/>
      <c r="N218" s="237"/>
      <c r="O218" s="137">
        <f t="shared" si="2"/>
        <v>0</v>
      </c>
      <c r="P218" s="391"/>
      <c r="Q218" s="391"/>
      <c r="R218" s="391"/>
      <c r="S218" s="462"/>
      <c r="T218" s="462"/>
    </row>
    <row r="219" spans="1:20" ht="12.75" customHeight="1" x14ac:dyDescent="0.25">
      <c r="A219" s="421"/>
      <c r="B219" s="496"/>
      <c r="C219" s="496"/>
      <c r="D219" s="421"/>
      <c r="E219" s="491"/>
      <c r="F219" s="465"/>
      <c r="G219" s="471"/>
      <c r="H219" s="391"/>
      <c r="I219" s="519"/>
      <c r="J219" s="391"/>
      <c r="K219" s="63"/>
      <c r="L219" s="63"/>
      <c r="M219" s="63"/>
      <c r="N219" s="237"/>
      <c r="O219" s="137">
        <f t="shared" si="2"/>
        <v>0</v>
      </c>
      <c r="P219" s="391"/>
      <c r="Q219" s="391"/>
      <c r="R219" s="391"/>
      <c r="S219" s="462"/>
      <c r="T219" s="462"/>
    </row>
    <row r="220" spans="1:20" ht="12.75" customHeight="1" x14ac:dyDescent="0.25">
      <c r="A220" s="422"/>
      <c r="B220" s="497"/>
      <c r="C220" s="497"/>
      <c r="D220" s="422"/>
      <c r="E220" s="491"/>
      <c r="F220" s="466"/>
      <c r="G220" s="472"/>
      <c r="H220" s="392"/>
      <c r="I220" s="520"/>
      <c r="J220" s="392"/>
      <c r="K220" s="63"/>
      <c r="L220" s="63"/>
      <c r="M220" s="63"/>
      <c r="N220" s="237"/>
      <c r="O220" s="137">
        <f t="shared" si="2"/>
        <v>0</v>
      </c>
      <c r="P220" s="392"/>
      <c r="Q220" s="392"/>
      <c r="R220" s="392"/>
      <c r="S220" s="462"/>
      <c r="T220" s="462"/>
    </row>
    <row r="221" spans="1:20" ht="12.75" customHeight="1" x14ac:dyDescent="0.25">
      <c r="A221" s="420">
        <v>8</v>
      </c>
      <c r="B221" s="495" t="s">
        <v>146</v>
      </c>
      <c r="C221" s="495" t="s">
        <v>148</v>
      </c>
      <c r="D221" s="420" t="s">
        <v>86</v>
      </c>
      <c r="E221" s="491">
        <v>168.45</v>
      </c>
      <c r="F221" s="464">
        <f>H221+J221+R221</f>
        <v>6.2411170237920004</v>
      </c>
      <c r="G221" s="470">
        <v>0.61</v>
      </c>
      <c r="H221" s="390">
        <f>G221*$P$8/1000</f>
        <v>1.1582070000000002</v>
      </c>
      <c r="I221" s="470">
        <v>0.05</v>
      </c>
      <c r="J221" s="390">
        <f>I221*$P$9/1000</f>
        <v>0.11776350000000001</v>
      </c>
      <c r="K221" s="63" t="s">
        <v>149</v>
      </c>
      <c r="L221" s="63" t="s">
        <v>63</v>
      </c>
      <c r="M221" s="63">
        <v>1.02</v>
      </c>
      <c r="N221" s="237">
        <v>3.722</v>
      </c>
      <c r="O221" s="137">
        <f t="shared" si="2"/>
        <v>3.79644</v>
      </c>
      <c r="P221" s="390">
        <f>E221*F221</f>
        <v>1051.3161626577623</v>
      </c>
      <c r="Q221" s="390">
        <f>SUM(O221:O224)</f>
        <v>4.3851599999999999</v>
      </c>
      <c r="R221" s="390">
        <f>Q221*1.02*1.05*$R$14</f>
        <v>4.9651465237919998</v>
      </c>
      <c r="S221" s="462">
        <f>F221*$S$17</f>
        <v>7.1426377011523936</v>
      </c>
      <c r="T221" s="462">
        <f>E221*S221</f>
        <v>1203.1773207591207</v>
      </c>
    </row>
    <row r="222" spans="1:20" ht="12.75" customHeight="1" x14ac:dyDescent="0.25">
      <c r="A222" s="421"/>
      <c r="B222" s="496"/>
      <c r="C222" s="496"/>
      <c r="D222" s="421"/>
      <c r="E222" s="491"/>
      <c r="F222" s="465"/>
      <c r="G222" s="471"/>
      <c r="H222" s="391"/>
      <c r="I222" s="471"/>
      <c r="J222" s="391"/>
      <c r="K222" s="63"/>
      <c r="L222" s="63"/>
      <c r="M222" s="63"/>
      <c r="N222" s="237"/>
      <c r="O222" s="137">
        <f t="shared" si="2"/>
        <v>0</v>
      </c>
      <c r="P222" s="391"/>
      <c r="Q222" s="391"/>
      <c r="R222" s="391"/>
      <c r="S222" s="462"/>
      <c r="T222" s="462"/>
    </row>
    <row r="223" spans="1:20" ht="12.75" customHeight="1" x14ac:dyDescent="0.25">
      <c r="A223" s="421"/>
      <c r="B223" s="496"/>
      <c r="C223" s="496"/>
      <c r="D223" s="421"/>
      <c r="E223" s="491"/>
      <c r="F223" s="465"/>
      <c r="G223" s="471"/>
      <c r="H223" s="391"/>
      <c r="I223" s="471"/>
      <c r="J223" s="391"/>
      <c r="K223" s="63" t="s">
        <v>94</v>
      </c>
      <c r="L223" s="63" t="s">
        <v>79</v>
      </c>
      <c r="M223" s="63">
        <v>2.23E-2</v>
      </c>
      <c r="N223" s="237">
        <v>26.4</v>
      </c>
      <c r="O223" s="137">
        <f t="shared" si="2"/>
        <v>0.58872000000000002</v>
      </c>
      <c r="P223" s="391"/>
      <c r="Q223" s="391"/>
      <c r="R223" s="391"/>
      <c r="S223" s="462"/>
      <c r="T223" s="462"/>
    </row>
    <row r="224" spans="1:20" ht="12.75" customHeight="1" x14ac:dyDescent="0.25">
      <c r="A224" s="422"/>
      <c r="B224" s="497"/>
      <c r="C224" s="497"/>
      <c r="D224" s="422"/>
      <c r="E224" s="491"/>
      <c r="F224" s="466"/>
      <c r="G224" s="472"/>
      <c r="H224" s="392"/>
      <c r="I224" s="472"/>
      <c r="J224" s="392"/>
      <c r="K224" s="63"/>
      <c r="L224" s="63"/>
      <c r="M224" s="63"/>
      <c r="N224" s="237"/>
      <c r="O224" s="137">
        <f t="shared" si="2"/>
        <v>0</v>
      </c>
      <c r="P224" s="392"/>
      <c r="Q224" s="392"/>
      <c r="R224" s="392"/>
      <c r="S224" s="462"/>
      <c r="T224" s="462"/>
    </row>
    <row r="225" spans="1:20" ht="12.75" customHeight="1" x14ac:dyDescent="0.25">
      <c r="A225" s="420">
        <v>9</v>
      </c>
      <c r="B225" s="495" t="s">
        <v>150</v>
      </c>
      <c r="C225" s="495" t="s">
        <v>151</v>
      </c>
      <c r="D225" s="420" t="s">
        <v>78</v>
      </c>
      <c r="E225" s="491">
        <v>644.70000000000005</v>
      </c>
      <c r="F225" s="464">
        <f>H225+J225+R225</f>
        <v>1.5593923561871998</v>
      </c>
      <c r="G225" s="470">
        <v>0.17100000000000001</v>
      </c>
      <c r="H225" s="462">
        <f>G225*$P$8/1000</f>
        <v>0.32467770000000001</v>
      </c>
      <c r="I225" s="518">
        <v>1.1599999999999999E-2</v>
      </c>
      <c r="J225" s="390">
        <f>I225*$P$9/1000</f>
        <v>2.7321131999999998E-2</v>
      </c>
      <c r="K225" s="63" t="s">
        <v>147</v>
      </c>
      <c r="L225" s="63" t="s">
        <v>63</v>
      </c>
      <c r="M225" s="63">
        <v>0.10199999999999999</v>
      </c>
      <c r="N225" s="237">
        <v>5.2779999999999996</v>
      </c>
      <c r="O225" s="137">
        <f t="shared" si="2"/>
        <v>0.53835599999999995</v>
      </c>
      <c r="P225" s="390">
        <f>E225*F225</f>
        <v>1005.3402520338879</v>
      </c>
      <c r="Q225" s="390">
        <f>SUM(O225:O228)</f>
        <v>1.0663559999999999</v>
      </c>
      <c r="R225" s="390">
        <f>Q225*1.02*1.05*$R$14</f>
        <v>1.2073935241871998</v>
      </c>
      <c r="S225" s="462">
        <f>F225*$S$17</f>
        <v>1.7846444140898647</v>
      </c>
      <c r="T225" s="462">
        <f>E225*S225</f>
        <v>1150.5602537637358</v>
      </c>
    </row>
    <row r="226" spans="1:20" ht="12.75" customHeight="1" x14ac:dyDescent="0.25">
      <c r="A226" s="421"/>
      <c r="B226" s="496"/>
      <c r="C226" s="496"/>
      <c r="D226" s="421"/>
      <c r="E226" s="491"/>
      <c r="F226" s="465"/>
      <c r="G226" s="471"/>
      <c r="H226" s="462"/>
      <c r="I226" s="519"/>
      <c r="J226" s="391"/>
      <c r="K226" s="63"/>
      <c r="L226" s="63"/>
      <c r="M226" s="63"/>
      <c r="N226" s="237"/>
      <c r="O226" s="137">
        <f t="shared" si="2"/>
        <v>0</v>
      </c>
      <c r="P226" s="391"/>
      <c r="Q226" s="391"/>
      <c r="R226" s="391"/>
      <c r="S226" s="462"/>
      <c r="T226" s="462"/>
    </row>
    <row r="227" spans="1:20" ht="12.75" customHeight="1" x14ac:dyDescent="0.25">
      <c r="A227" s="421"/>
      <c r="B227" s="496"/>
      <c r="C227" s="496"/>
      <c r="D227" s="421"/>
      <c r="E227" s="491"/>
      <c r="F227" s="465"/>
      <c r="G227" s="471"/>
      <c r="H227" s="462"/>
      <c r="I227" s="519"/>
      <c r="J227" s="391"/>
      <c r="K227" s="63" t="s">
        <v>94</v>
      </c>
      <c r="L227" s="63" t="s">
        <v>79</v>
      </c>
      <c r="M227" s="63">
        <v>0.02</v>
      </c>
      <c r="N227" s="237">
        <v>26.4</v>
      </c>
      <c r="O227" s="137">
        <f t="shared" si="2"/>
        <v>0.52800000000000002</v>
      </c>
      <c r="P227" s="391"/>
      <c r="Q227" s="391"/>
      <c r="R227" s="391"/>
      <c r="S227" s="462"/>
      <c r="T227" s="462"/>
    </row>
    <row r="228" spans="1:20" ht="12.75" customHeight="1" x14ac:dyDescent="0.25">
      <c r="A228" s="422"/>
      <c r="B228" s="497"/>
      <c r="C228" s="497"/>
      <c r="D228" s="422"/>
      <c r="E228" s="491"/>
      <c r="F228" s="466"/>
      <c r="G228" s="472"/>
      <c r="H228" s="462"/>
      <c r="I228" s="520"/>
      <c r="J228" s="392"/>
      <c r="K228" s="63"/>
      <c r="L228" s="63"/>
      <c r="M228" s="63"/>
      <c r="N228" s="237"/>
      <c r="O228" s="137">
        <f t="shared" si="2"/>
        <v>0</v>
      </c>
      <c r="P228" s="392"/>
      <c r="Q228" s="392"/>
      <c r="R228" s="392"/>
      <c r="S228" s="462"/>
      <c r="T228" s="462"/>
    </row>
    <row r="229" spans="1:20" ht="12.75" customHeight="1" x14ac:dyDescent="0.25">
      <c r="A229" s="420">
        <v>10</v>
      </c>
      <c r="B229" s="495" t="s">
        <v>93</v>
      </c>
      <c r="C229" s="495" t="s">
        <v>628</v>
      </c>
      <c r="D229" s="420" t="s">
        <v>78</v>
      </c>
      <c r="E229" s="491">
        <v>180</v>
      </c>
      <c r="F229" s="464">
        <f>H229+J229+R229</f>
        <v>1.2454873200000001</v>
      </c>
      <c r="G229" s="470"/>
      <c r="H229" s="462">
        <f>G229*$P$8/1000</f>
        <v>0</v>
      </c>
      <c r="I229" s="518"/>
      <c r="J229" s="390">
        <f>I229*$P$9/1000</f>
        <v>0</v>
      </c>
      <c r="K229" s="63" t="s">
        <v>287</v>
      </c>
      <c r="L229" s="63" t="s">
        <v>78</v>
      </c>
      <c r="M229" s="63">
        <v>1</v>
      </c>
      <c r="N229" s="237">
        <v>1.1000000000000001</v>
      </c>
      <c r="O229" s="137">
        <f t="shared" si="2"/>
        <v>1.1000000000000001</v>
      </c>
      <c r="P229" s="390">
        <f>E229*F229</f>
        <v>224.18771760000001</v>
      </c>
      <c r="Q229" s="390">
        <f>SUM(O229:O232)</f>
        <v>1.1000000000000001</v>
      </c>
      <c r="R229" s="390">
        <f>Q229*1.02*1.05*$R$14</f>
        <v>1.2454873200000001</v>
      </c>
      <c r="S229" s="462">
        <f>F229*$S$17</f>
        <v>1.4253962318325755</v>
      </c>
      <c r="T229" s="462">
        <f>E229*S229</f>
        <v>256.5713217298636</v>
      </c>
    </row>
    <row r="230" spans="1:20" ht="12.75" customHeight="1" x14ac:dyDescent="0.25">
      <c r="A230" s="421"/>
      <c r="B230" s="496"/>
      <c r="C230" s="496"/>
      <c r="D230" s="421"/>
      <c r="E230" s="491"/>
      <c r="F230" s="465"/>
      <c r="G230" s="471"/>
      <c r="H230" s="462"/>
      <c r="I230" s="519"/>
      <c r="J230" s="391"/>
      <c r="K230" s="63"/>
      <c r="L230" s="63"/>
      <c r="M230" s="63"/>
      <c r="N230" s="237"/>
      <c r="O230" s="137">
        <f t="shared" si="2"/>
        <v>0</v>
      </c>
      <c r="P230" s="391"/>
      <c r="Q230" s="391"/>
      <c r="R230" s="391"/>
      <c r="S230" s="462"/>
      <c r="T230" s="462"/>
    </row>
    <row r="231" spans="1:20" ht="12.75" customHeight="1" x14ac:dyDescent="0.25">
      <c r="A231" s="421"/>
      <c r="B231" s="496"/>
      <c r="C231" s="496"/>
      <c r="D231" s="421"/>
      <c r="E231" s="491"/>
      <c r="F231" s="465"/>
      <c r="G231" s="471"/>
      <c r="H231" s="462"/>
      <c r="I231" s="519"/>
      <c r="J231" s="391"/>
      <c r="K231" s="63"/>
      <c r="L231" s="63"/>
      <c r="M231" s="63"/>
      <c r="N231" s="237"/>
      <c r="O231" s="137">
        <f t="shared" si="2"/>
        <v>0</v>
      </c>
      <c r="P231" s="391"/>
      <c r="Q231" s="391"/>
      <c r="R231" s="391"/>
      <c r="S231" s="462"/>
      <c r="T231" s="462"/>
    </row>
    <row r="232" spans="1:20" ht="12.75" customHeight="1" x14ac:dyDescent="0.25">
      <c r="A232" s="422"/>
      <c r="B232" s="497"/>
      <c r="C232" s="497"/>
      <c r="D232" s="422"/>
      <c r="E232" s="491"/>
      <c r="F232" s="466"/>
      <c r="G232" s="472"/>
      <c r="H232" s="462"/>
      <c r="I232" s="520"/>
      <c r="J232" s="392"/>
      <c r="K232" s="63"/>
      <c r="L232" s="63"/>
      <c r="M232" s="63"/>
      <c r="N232" s="237"/>
      <c r="O232" s="137">
        <f t="shared" si="2"/>
        <v>0</v>
      </c>
      <c r="P232" s="392"/>
      <c r="Q232" s="392"/>
      <c r="R232" s="392"/>
      <c r="S232" s="462"/>
      <c r="T232" s="462"/>
    </row>
    <row r="233" spans="1:20" ht="12.75" customHeight="1" x14ac:dyDescent="0.25">
      <c r="A233" s="420">
        <v>11</v>
      </c>
      <c r="B233" s="490" t="s">
        <v>152</v>
      </c>
      <c r="C233" s="467" t="s">
        <v>753</v>
      </c>
      <c r="D233" s="461" t="s">
        <v>78</v>
      </c>
      <c r="E233" s="491">
        <v>706.5</v>
      </c>
      <c r="F233" s="464">
        <f>H233+J233+R233</f>
        <v>0.98496818451000001</v>
      </c>
      <c r="G233" s="468">
        <v>7.1999999999999995E-2</v>
      </c>
      <c r="H233" s="462">
        <f>G233*$P$8/1000</f>
        <v>0.13670640000000001</v>
      </c>
      <c r="I233" s="463"/>
      <c r="J233" s="390">
        <f>I233*$P$9/1000</f>
        <v>0</v>
      </c>
      <c r="K233" s="63" t="s">
        <v>153</v>
      </c>
      <c r="L233" s="63" t="s">
        <v>78</v>
      </c>
      <c r="M233" s="63">
        <v>1</v>
      </c>
      <c r="N233" s="237">
        <v>0.74299999999999999</v>
      </c>
      <c r="O233" s="137">
        <f t="shared" si="2"/>
        <v>0.74299999999999999</v>
      </c>
      <c r="P233" s="390">
        <f>E233*F233</f>
        <v>695.88002235631495</v>
      </c>
      <c r="Q233" s="390">
        <f>SUM(O233:O236)</f>
        <v>0.74917500000000004</v>
      </c>
      <c r="R233" s="390">
        <f>Q233*1.02*1.05*$R$14</f>
        <v>0.84826178451000001</v>
      </c>
      <c r="S233" s="462">
        <f>F233*$S$17</f>
        <v>1.1272454694083331</v>
      </c>
      <c r="T233" s="462">
        <f>E233*S233</f>
        <v>796.39892413698738</v>
      </c>
    </row>
    <row r="234" spans="1:20" ht="12.75" customHeight="1" x14ac:dyDescent="0.25">
      <c r="A234" s="421"/>
      <c r="B234" s="467"/>
      <c r="C234" s="467"/>
      <c r="D234" s="461"/>
      <c r="E234" s="491"/>
      <c r="F234" s="465"/>
      <c r="G234" s="468"/>
      <c r="H234" s="462"/>
      <c r="I234" s="463"/>
      <c r="J234" s="391"/>
      <c r="K234" s="63" t="s">
        <v>154</v>
      </c>
      <c r="L234" s="63" t="s">
        <v>75</v>
      </c>
      <c r="M234" s="63">
        <v>1.2999999999999999E-2</v>
      </c>
      <c r="N234" s="237">
        <v>0.47499999999999998</v>
      </c>
      <c r="O234" s="137">
        <f t="shared" si="2"/>
        <v>6.1749999999999991E-3</v>
      </c>
      <c r="P234" s="391"/>
      <c r="Q234" s="391"/>
      <c r="R234" s="391"/>
      <c r="S234" s="462"/>
      <c r="T234" s="462"/>
    </row>
    <row r="235" spans="1:20" ht="12.75" customHeight="1" x14ac:dyDescent="0.25">
      <c r="A235" s="421"/>
      <c r="B235" s="467"/>
      <c r="C235" s="467"/>
      <c r="D235" s="461"/>
      <c r="E235" s="491"/>
      <c r="F235" s="465"/>
      <c r="G235" s="468"/>
      <c r="H235" s="462"/>
      <c r="I235" s="463"/>
      <c r="J235" s="391"/>
      <c r="K235" s="63"/>
      <c r="L235" s="63"/>
      <c r="M235" s="63"/>
      <c r="N235" s="237"/>
      <c r="O235" s="137">
        <f t="shared" si="2"/>
        <v>0</v>
      </c>
      <c r="P235" s="391"/>
      <c r="Q235" s="391"/>
      <c r="R235" s="391"/>
      <c r="S235" s="462"/>
      <c r="T235" s="462"/>
    </row>
    <row r="236" spans="1:20" ht="12.75" customHeight="1" x14ac:dyDescent="0.25">
      <c r="A236" s="422"/>
      <c r="B236" s="467"/>
      <c r="C236" s="467"/>
      <c r="D236" s="461"/>
      <c r="E236" s="491"/>
      <c r="F236" s="466"/>
      <c r="G236" s="468"/>
      <c r="H236" s="462"/>
      <c r="I236" s="463"/>
      <c r="J236" s="392"/>
      <c r="K236" s="63"/>
      <c r="L236" s="63"/>
      <c r="M236" s="63"/>
      <c r="N236" s="237"/>
      <c r="O236" s="137">
        <f t="shared" si="2"/>
        <v>0</v>
      </c>
      <c r="P236" s="392"/>
      <c r="Q236" s="392"/>
      <c r="R236" s="392"/>
      <c r="S236" s="462"/>
      <c r="T236" s="462"/>
    </row>
    <row r="237" spans="1:20" ht="12.75" customHeight="1" x14ac:dyDescent="0.25">
      <c r="A237" s="393"/>
      <c r="B237" s="467"/>
      <c r="C237" s="644" t="s">
        <v>173</v>
      </c>
      <c r="D237" s="461"/>
      <c r="E237" s="531"/>
      <c r="F237" s="464">
        <f>H237+J237+R237</f>
        <v>0</v>
      </c>
      <c r="G237" s="468"/>
      <c r="H237" s="390">
        <f>G237*$P$8/1000</f>
        <v>0</v>
      </c>
      <c r="I237" s="468"/>
      <c r="J237" s="390">
        <f>I237*$P$9/1000</f>
        <v>0</v>
      </c>
      <c r="K237" s="63"/>
      <c r="L237" s="63"/>
      <c r="M237" s="63"/>
      <c r="N237" s="237"/>
      <c r="O237" s="137">
        <f t="shared" si="2"/>
        <v>0</v>
      </c>
      <c r="P237" s="390">
        <f>E237*F237</f>
        <v>0</v>
      </c>
      <c r="Q237" s="390">
        <f>SUM(O237:O240)</f>
        <v>0</v>
      </c>
      <c r="R237" s="390">
        <f>Q237*1.02*1.05*$R$14</f>
        <v>0</v>
      </c>
      <c r="S237" s="462">
        <f>F237*$S$17</f>
        <v>0</v>
      </c>
      <c r="T237" s="462">
        <f>E237*S237</f>
        <v>0</v>
      </c>
    </row>
    <row r="238" spans="1:20" ht="12.75" customHeight="1" x14ac:dyDescent="0.25">
      <c r="A238" s="394"/>
      <c r="B238" s="467"/>
      <c r="C238" s="645"/>
      <c r="D238" s="461"/>
      <c r="E238" s="531"/>
      <c r="F238" s="465"/>
      <c r="G238" s="468"/>
      <c r="H238" s="391"/>
      <c r="I238" s="468"/>
      <c r="J238" s="391"/>
      <c r="K238" s="63"/>
      <c r="L238" s="63"/>
      <c r="M238" s="63"/>
      <c r="N238" s="237"/>
      <c r="O238" s="137">
        <f t="shared" si="2"/>
        <v>0</v>
      </c>
      <c r="P238" s="391"/>
      <c r="Q238" s="391"/>
      <c r="R238" s="391"/>
      <c r="S238" s="462"/>
      <c r="T238" s="462"/>
    </row>
    <row r="239" spans="1:20" ht="12.75" customHeight="1" x14ac:dyDescent="0.25">
      <c r="A239" s="394"/>
      <c r="B239" s="467"/>
      <c r="C239" s="645"/>
      <c r="D239" s="461"/>
      <c r="E239" s="531"/>
      <c r="F239" s="465"/>
      <c r="G239" s="468"/>
      <c r="H239" s="391"/>
      <c r="I239" s="468"/>
      <c r="J239" s="391"/>
      <c r="K239" s="63"/>
      <c r="L239" s="63"/>
      <c r="M239" s="65"/>
      <c r="N239" s="63"/>
      <c r="O239" s="137">
        <f t="shared" si="2"/>
        <v>0</v>
      </c>
      <c r="P239" s="391"/>
      <c r="Q239" s="391"/>
      <c r="R239" s="391"/>
      <c r="S239" s="462"/>
      <c r="T239" s="462"/>
    </row>
    <row r="240" spans="1:20" ht="12.75" customHeight="1" x14ac:dyDescent="0.25">
      <c r="A240" s="395"/>
      <c r="B240" s="467"/>
      <c r="C240" s="646"/>
      <c r="D240" s="461"/>
      <c r="E240" s="531"/>
      <c r="F240" s="466"/>
      <c r="G240" s="468"/>
      <c r="H240" s="392"/>
      <c r="I240" s="468"/>
      <c r="J240" s="392"/>
      <c r="K240" s="63"/>
      <c r="L240" s="63"/>
      <c r="M240" s="63"/>
      <c r="N240" s="237"/>
      <c r="O240" s="137">
        <f t="shared" si="2"/>
        <v>0</v>
      </c>
      <c r="P240" s="392"/>
      <c r="Q240" s="392"/>
      <c r="R240" s="392"/>
      <c r="S240" s="462"/>
      <c r="T240" s="462"/>
    </row>
    <row r="241" spans="1:20" ht="12.75" customHeight="1" x14ac:dyDescent="0.25">
      <c r="A241" s="393">
        <v>1</v>
      </c>
      <c r="B241" s="467" t="s">
        <v>759</v>
      </c>
      <c r="C241" s="495" t="s">
        <v>155</v>
      </c>
      <c r="D241" s="420" t="s">
        <v>86</v>
      </c>
      <c r="E241" s="487">
        <v>1644.15</v>
      </c>
      <c r="F241" s="464">
        <f>H241+J241+R241</f>
        <v>3.0927068233874402</v>
      </c>
      <c r="G241" s="470">
        <v>1.1000000000000001</v>
      </c>
      <c r="H241" s="390">
        <f>G241*$P$8/1000</f>
        <v>2.0885700000000003</v>
      </c>
      <c r="I241" s="518">
        <v>0.13469999999999999</v>
      </c>
      <c r="J241" s="390">
        <f>I241*$P$9/1000</f>
        <v>0.31725486899999999</v>
      </c>
      <c r="K241" s="63" t="s">
        <v>156</v>
      </c>
      <c r="L241" s="237" t="s">
        <v>73</v>
      </c>
      <c r="M241" s="237">
        <v>3.3700000000000001E-2</v>
      </c>
      <c r="N241" s="237">
        <v>17.526</v>
      </c>
      <c r="O241" s="137">
        <f t="shared" si="2"/>
        <v>0.59062619999999999</v>
      </c>
      <c r="P241" s="390">
        <f>E241*F241</f>
        <v>5084.8739236724605</v>
      </c>
      <c r="Q241" s="390">
        <f>SUM(O241:O244)</f>
        <v>0.60664619999999991</v>
      </c>
      <c r="R241" s="390">
        <f>Q241*1.02*1.05*$R$14</f>
        <v>0.68688195438743982</v>
      </c>
      <c r="S241" s="462">
        <f>F241*$S$17</f>
        <v>3.5394440243834451</v>
      </c>
      <c r="T241" s="462">
        <f>E241*S241</f>
        <v>5819.3768926900411</v>
      </c>
    </row>
    <row r="242" spans="1:20" ht="12.75" customHeight="1" x14ac:dyDescent="0.25">
      <c r="A242" s="394"/>
      <c r="B242" s="467"/>
      <c r="C242" s="496"/>
      <c r="D242" s="421"/>
      <c r="E242" s="488"/>
      <c r="F242" s="465"/>
      <c r="G242" s="471"/>
      <c r="H242" s="391"/>
      <c r="I242" s="519"/>
      <c r="J242" s="391"/>
      <c r="K242" s="63" t="s">
        <v>168</v>
      </c>
      <c r="L242" s="63" t="s">
        <v>63</v>
      </c>
      <c r="M242" s="65">
        <v>5.28E-2</v>
      </c>
      <c r="N242" s="237">
        <v>0.27500000000000002</v>
      </c>
      <c r="O242" s="137">
        <f t="shared" si="2"/>
        <v>1.4520000000000002E-2</v>
      </c>
      <c r="P242" s="391"/>
      <c r="Q242" s="391"/>
      <c r="R242" s="391"/>
      <c r="S242" s="462"/>
      <c r="T242" s="462"/>
    </row>
    <row r="243" spans="1:20" ht="12.75" customHeight="1" x14ac:dyDescent="0.25">
      <c r="A243" s="394"/>
      <c r="B243" s="467"/>
      <c r="C243" s="496"/>
      <c r="D243" s="421"/>
      <c r="E243" s="488"/>
      <c r="F243" s="465"/>
      <c r="G243" s="471"/>
      <c r="H243" s="391"/>
      <c r="I243" s="519"/>
      <c r="J243" s="391"/>
      <c r="K243" s="63" t="s">
        <v>95</v>
      </c>
      <c r="L243" s="63" t="s">
        <v>79</v>
      </c>
      <c r="M243" s="237">
        <v>0.01</v>
      </c>
      <c r="N243" s="237">
        <v>0.15</v>
      </c>
      <c r="O243" s="137">
        <f t="shared" si="2"/>
        <v>1.5E-3</v>
      </c>
      <c r="P243" s="391"/>
      <c r="Q243" s="391"/>
      <c r="R243" s="391"/>
      <c r="S243" s="462"/>
      <c r="T243" s="462"/>
    </row>
    <row r="244" spans="1:20" ht="12.75" customHeight="1" x14ac:dyDescent="0.25">
      <c r="A244" s="395"/>
      <c r="B244" s="467"/>
      <c r="C244" s="497"/>
      <c r="D244" s="422"/>
      <c r="E244" s="489"/>
      <c r="F244" s="466"/>
      <c r="G244" s="472"/>
      <c r="H244" s="392"/>
      <c r="I244" s="520"/>
      <c r="J244" s="392"/>
      <c r="K244" s="63"/>
      <c r="L244" s="63"/>
      <c r="M244" s="63"/>
      <c r="N244" s="237"/>
      <c r="O244" s="137">
        <f t="shared" si="2"/>
        <v>0</v>
      </c>
      <c r="P244" s="392"/>
      <c r="Q244" s="392"/>
      <c r="R244" s="392"/>
      <c r="S244" s="462"/>
      <c r="T244" s="462"/>
    </row>
    <row r="245" spans="1:20" ht="12.75" customHeight="1" x14ac:dyDescent="0.25">
      <c r="A245" s="428">
        <v>2</v>
      </c>
      <c r="B245" s="467" t="s">
        <v>157</v>
      </c>
      <c r="C245" s="467" t="s">
        <v>158</v>
      </c>
      <c r="D245" s="508" t="s">
        <v>63</v>
      </c>
      <c r="E245" s="487">
        <v>1816.3</v>
      </c>
      <c r="F245" s="464">
        <f>H245+J245+R245</f>
        <v>1.2193538375999999</v>
      </c>
      <c r="G245" s="463">
        <v>0.26500000000000001</v>
      </c>
      <c r="H245" s="390">
        <f>G245*$P$8/1000</f>
        <v>0.50315549999999998</v>
      </c>
      <c r="I245" s="463">
        <v>1.4200000000000001E-2</v>
      </c>
      <c r="J245" s="390">
        <f>I245*$P$9/1000</f>
        <v>3.3444834E-2</v>
      </c>
      <c r="K245" s="63" t="s">
        <v>159</v>
      </c>
      <c r="L245" s="63" t="s">
        <v>75</v>
      </c>
      <c r="M245" s="63">
        <v>9</v>
      </c>
      <c r="N245" s="237">
        <v>6.7000000000000004E-2</v>
      </c>
      <c r="O245" s="137">
        <f t="shared" si="2"/>
        <v>0.60299999999999998</v>
      </c>
      <c r="P245" s="390">
        <f>E245*F245</f>
        <v>2214.7123752328798</v>
      </c>
      <c r="Q245" s="390">
        <f>SUM(O245:O248)</f>
        <v>0.60299999999999998</v>
      </c>
      <c r="R245" s="390">
        <f>Q245*1.02*1.05*$R$14</f>
        <v>0.68275350359999987</v>
      </c>
      <c r="S245" s="462">
        <f>F245*$S$17</f>
        <v>1.3954878042320256</v>
      </c>
      <c r="T245" s="462">
        <f>E245*S245</f>
        <v>2534.624498826628</v>
      </c>
    </row>
    <row r="246" spans="1:20" ht="12.75" customHeight="1" x14ac:dyDescent="0.25">
      <c r="A246" s="428"/>
      <c r="B246" s="467"/>
      <c r="C246" s="467"/>
      <c r="D246" s="509"/>
      <c r="E246" s="488"/>
      <c r="F246" s="465"/>
      <c r="G246" s="463"/>
      <c r="H246" s="391"/>
      <c r="I246" s="463"/>
      <c r="J246" s="391"/>
      <c r="K246" s="159"/>
      <c r="L246" s="159"/>
      <c r="M246" s="159"/>
      <c r="N246" s="244"/>
      <c r="O246" s="137">
        <f t="shared" si="2"/>
        <v>0</v>
      </c>
      <c r="P246" s="391"/>
      <c r="Q246" s="391"/>
      <c r="R246" s="391"/>
      <c r="S246" s="462"/>
      <c r="T246" s="462"/>
    </row>
    <row r="247" spans="1:20" ht="12.75" customHeight="1" x14ac:dyDescent="0.25">
      <c r="A247" s="428"/>
      <c r="B247" s="467"/>
      <c r="C247" s="467"/>
      <c r="D247" s="509"/>
      <c r="E247" s="488"/>
      <c r="F247" s="465"/>
      <c r="G247" s="463"/>
      <c r="H247" s="391"/>
      <c r="I247" s="463"/>
      <c r="J247" s="391"/>
      <c r="K247" s="159"/>
      <c r="L247" s="159"/>
      <c r="M247" s="161"/>
      <c r="N247" s="162"/>
      <c r="O247" s="137">
        <f t="shared" si="2"/>
        <v>0</v>
      </c>
      <c r="P247" s="391"/>
      <c r="Q247" s="391"/>
      <c r="R247" s="391"/>
      <c r="S247" s="462"/>
      <c r="T247" s="462"/>
    </row>
    <row r="248" spans="1:20" ht="12.75" customHeight="1" x14ac:dyDescent="0.25">
      <c r="A248" s="428"/>
      <c r="B248" s="467"/>
      <c r="C248" s="467"/>
      <c r="D248" s="510"/>
      <c r="E248" s="489"/>
      <c r="F248" s="466"/>
      <c r="G248" s="463"/>
      <c r="H248" s="392"/>
      <c r="I248" s="463"/>
      <c r="J248" s="392"/>
      <c r="K248" s="63"/>
      <c r="L248" s="63"/>
      <c r="M248" s="63"/>
      <c r="N248" s="237"/>
      <c r="O248" s="137">
        <f t="shared" si="2"/>
        <v>0</v>
      </c>
      <c r="P248" s="392"/>
      <c r="Q248" s="392"/>
      <c r="R248" s="392"/>
      <c r="S248" s="462"/>
      <c r="T248" s="462"/>
    </row>
    <row r="249" spans="1:20" ht="12.75" customHeight="1" x14ac:dyDescent="0.25">
      <c r="A249" s="393">
        <v>3</v>
      </c>
      <c r="B249" s="467" t="s">
        <v>160</v>
      </c>
      <c r="C249" s="522" t="s">
        <v>161</v>
      </c>
      <c r="D249" s="508" t="s">
        <v>63</v>
      </c>
      <c r="E249" s="487">
        <v>1644.15</v>
      </c>
      <c r="F249" s="464">
        <f>H249+J249+R249</f>
        <v>1.4675332856159999</v>
      </c>
      <c r="G249" s="511">
        <v>0.28899999999999998</v>
      </c>
      <c r="H249" s="390">
        <f>G249*$P$8/1000</f>
        <v>0.54872429999999994</v>
      </c>
      <c r="I249" s="469">
        <v>0.01</v>
      </c>
      <c r="J249" s="390">
        <f>I249*$P$9/1000</f>
        <v>2.3552700000000003E-2</v>
      </c>
      <c r="K249" s="63" t="s">
        <v>162</v>
      </c>
      <c r="L249" s="63" t="s">
        <v>75</v>
      </c>
      <c r="M249" s="63">
        <v>0.63</v>
      </c>
      <c r="N249" s="237">
        <v>1.111</v>
      </c>
      <c r="O249" s="137">
        <f t="shared" si="2"/>
        <v>0.69993000000000005</v>
      </c>
      <c r="P249" s="390">
        <f>E249*F249</f>
        <v>2412.8448515455466</v>
      </c>
      <c r="Q249" s="390">
        <f>SUM(O249:O252)</f>
        <v>0.79068000000000005</v>
      </c>
      <c r="R249" s="390">
        <f>Q249*1.02*1.05*$R$14</f>
        <v>0.89525628561600001</v>
      </c>
      <c r="S249" s="462">
        <f>F249*$S$17</f>
        <v>1.6795164284819255</v>
      </c>
      <c r="T249" s="462">
        <f>E249*S249</f>
        <v>2761.3769358885579</v>
      </c>
    </row>
    <row r="250" spans="1:20" ht="12.75" customHeight="1" x14ac:dyDescent="0.25">
      <c r="A250" s="394"/>
      <c r="B250" s="467"/>
      <c r="C250" s="523"/>
      <c r="D250" s="509"/>
      <c r="E250" s="488"/>
      <c r="F250" s="465"/>
      <c r="G250" s="511"/>
      <c r="H250" s="391"/>
      <c r="I250" s="469"/>
      <c r="J250" s="391"/>
      <c r="K250" s="63"/>
      <c r="L250" s="63"/>
      <c r="M250" s="63"/>
      <c r="N250" s="237"/>
      <c r="O250" s="137">
        <f t="shared" si="2"/>
        <v>0</v>
      </c>
      <c r="P250" s="391"/>
      <c r="Q250" s="391"/>
      <c r="R250" s="391"/>
      <c r="S250" s="462"/>
      <c r="T250" s="462"/>
    </row>
    <row r="251" spans="1:20" ht="12.75" customHeight="1" x14ac:dyDescent="0.25">
      <c r="A251" s="394"/>
      <c r="B251" s="467"/>
      <c r="C251" s="523"/>
      <c r="D251" s="509"/>
      <c r="E251" s="488"/>
      <c r="F251" s="465"/>
      <c r="G251" s="511"/>
      <c r="H251" s="391"/>
      <c r="I251" s="469"/>
      <c r="J251" s="391"/>
      <c r="K251" s="63" t="s">
        <v>118</v>
      </c>
      <c r="L251" s="63" t="s">
        <v>75</v>
      </c>
      <c r="M251" s="63">
        <v>0.55000000000000004</v>
      </c>
      <c r="N251" s="237">
        <v>0.16500000000000001</v>
      </c>
      <c r="O251" s="137">
        <f t="shared" si="2"/>
        <v>9.0750000000000011E-2</v>
      </c>
      <c r="P251" s="391"/>
      <c r="Q251" s="391"/>
      <c r="R251" s="391"/>
      <c r="S251" s="462"/>
      <c r="T251" s="462"/>
    </row>
    <row r="252" spans="1:20" ht="12.75" customHeight="1" x14ac:dyDescent="0.25">
      <c r="A252" s="395"/>
      <c r="B252" s="467"/>
      <c r="C252" s="524"/>
      <c r="D252" s="510"/>
      <c r="E252" s="489"/>
      <c r="F252" s="466"/>
      <c r="G252" s="511"/>
      <c r="H252" s="392"/>
      <c r="I252" s="469"/>
      <c r="J252" s="392"/>
      <c r="K252" s="70"/>
      <c r="L252" s="70"/>
      <c r="M252" s="70"/>
      <c r="N252" s="250"/>
      <c r="O252" s="137">
        <f t="shared" si="2"/>
        <v>0</v>
      </c>
      <c r="P252" s="392"/>
      <c r="Q252" s="392"/>
      <c r="R252" s="392"/>
      <c r="S252" s="462"/>
      <c r="T252" s="462"/>
    </row>
    <row r="253" spans="1:20" ht="12.75" customHeight="1" x14ac:dyDescent="0.25">
      <c r="A253" s="428">
        <v>4</v>
      </c>
      <c r="B253" s="495" t="s">
        <v>713</v>
      </c>
      <c r="C253" s="522" t="s">
        <v>729</v>
      </c>
      <c r="D253" s="591" t="s">
        <v>133</v>
      </c>
      <c r="E253" s="487">
        <v>172.15</v>
      </c>
      <c r="F253" s="464">
        <f>H253+J253+R253</f>
        <v>7.7642404784119208</v>
      </c>
      <c r="G253" s="651">
        <v>2.56</v>
      </c>
      <c r="H253" s="390">
        <f>G253*$P$8/1000</f>
        <v>4.8606720000000001</v>
      </c>
      <c r="I253" s="470">
        <v>0.214</v>
      </c>
      <c r="J253" s="390">
        <f>I253*$P$9/1000</f>
        <v>0.50402778000000004</v>
      </c>
      <c r="K253" s="63" t="s">
        <v>163</v>
      </c>
      <c r="L253" s="63" t="s">
        <v>63</v>
      </c>
      <c r="M253" s="63">
        <v>1</v>
      </c>
      <c r="N253" s="237">
        <v>1.181</v>
      </c>
      <c r="O253" s="137">
        <f t="shared" si="2"/>
        <v>1.181</v>
      </c>
      <c r="P253" s="390">
        <f>E253*F253</f>
        <v>1336.6139983586122</v>
      </c>
      <c r="Q253" s="390">
        <f>SUM(O253:O256)</f>
        <v>2.1192465999999999</v>
      </c>
      <c r="R253" s="390">
        <f>Q253*1.02*1.05*$R$14</f>
        <v>2.3995406984119199</v>
      </c>
      <c r="S253" s="462">
        <f>F253*$S$17</f>
        <v>8.8857742212665034</v>
      </c>
      <c r="T253" s="462">
        <f>E253*S253</f>
        <v>1529.6860321910285</v>
      </c>
    </row>
    <row r="254" spans="1:20" ht="12.75" customHeight="1" x14ac:dyDescent="0.25">
      <c r="A254" s="428"/>
      <c r="B254" s="496"/>
      <c r="C254" s="523"/>
      <c r="D254" s="592"/>
      <c r="E254" s="488"/>
      <c r="F254" s="465"/>
      <c r="G254" s="652"/>
      <c r="H254" s="391"/>
      <c r="I254" s="471"/>
      <c r="J254" s="391"/>
      <c r="K254" s="63" t="s">
        <v>164</v>
      </c>
      <c r="L254" s="63" t="s">
        <v>75</v>
      </c>
      <c r="M254" s="63">
        <v>2.15</v>
      </c>
      <c r="N254" s="237">
        <v>0.4</v>
      </c>
      <c r="O254" s="137">
        <f t="shared" si="2"/>
        <v>0.86</v>
      </c>
      <c r="P254" s="391"/>
      <c r="Q254" s="391"/>
      <c r="R254" s="391"/>
      <c r="S254" s="462"/>
      <c r="T254" s="462"/>
    </row>
    <row r="255" spans="1:20" ht="12.75" customHeight="1" x14ac:dyDescent="0.25">
      <c r="A255" s="428"/>
      <c r="B255" s="496"/>
      <c r="C255" s="523"/>
      <c r="D255" s="592"/>
      <c r="E255" s="488"/>
      <c r="F255" s="465"/>
      <c r="G255" s="652"/>
      <c r="H255" s="391"/>
      <c r="I255" s="471"/>
      <c r="J255" s="391"/>
      <c r="K255" s="63" t="s">
        <v>165</v>
      </c>
      <c r="L255" s="63" t="s">
        <v>75</v>
      </c>
      <c r="M255" s="55">
        <v>0.08</v>
      </c>
      <c r="N255" s="237">
        <v>0.96699999999999997</v>
      </c>
      <c r="O255" s="137">
        <f t="shared" si="2"/>
        <v>7.7359999999999998E-2</v>
      </c>
      <c r="P255" s="391"/>
      <c r="Q255" s="391"/>
      <c r="R255" s="391"/>
      <c r="S255" s="462"/>
      <c r="T255" s="462"/>
    </row>
    <row r="256" spans="1:20" ht="12.75" customHeight="1" x14ac:dyDescent="0.25">
      <c r="A256" s="428"/>
      <c r="B256" s="497"/>
      <c r="C256" s="524"/>
      <c r="D256" s="593"/>
      <c r="E256" s="489"/>
      <c r="F256" s="466"/>
      <c r="G256" s="653"/>
      <c r="H256" s="392"/>
      <c r="I256" s="472"/>
      <c r="J256" s="392"/>
      <c r="K256" s="63" t="s">
        <v>111</v>
      </c>
      <c r="L256" s="63" t="s">
        <v>75</v>
      </c>
      <c r="M256" s="63">
        <v>1.1000000000000001E-3</v>
      </c>
      <c r="N256" s="237">
        <v>0.80600000000000005</v>
      </c>
      <c r="O256" s="137">
        <f t="shared" si="2"/>
        <v>8.8660000000000008E-4</v>
      </c>
      <c r="P256" s="392"/>
      <c r="Q256" s="392"/>
      <c r="R256" s="392"/>
      <c r="S256" s="462"/>
      <c r="T256" s="462"/>
    </row>
    <row r="257" spans="1:20" ht="12.75" customHeight="1" x14ac:dyDescent="0.25">
      <c r="A257" s="393">
        <v>5</v>
      </c>
      <c r="B257" s="467" t="s">
        <v>760</v>
      </c>
      <c r="C257" s="467" t="s">
        <v>293</v>
      </c>
      <c r="D257" s="461" t="s">
        <v>86</v>
      </c>
      <c r="E257" s="464">
        <v>4063.96</v>
      </c>
      <c r="F257" s="464">
        <f>H257+J257+R257</f>
        <v>1.8778811107699198</v>
      </c>
      <c r="G257" s="468">
        <v>0.57999999999999996</v>
      </c>
      <c r="H257" s="390">
        <f>G257*$P$8/1000</f>
        <v>1.1012459999999999</v>
      </c>
      <c r="I257" s="468">
        <v>0.1192</v>
      </c>
      <c r="J257" s="390">
        <f>I257*$P$9/1000</f>
        <v>0.28074818399999996</v>
      </c>
      <c r="K257" s="63" t="s">
        <v>156</v>
      </c>
      <c r="L257" s="237" t="s">
        <v>73</v>
      </c>
      <c r="M257" s="65">
        <v>2.41E-2</v>
      </c>
      <c r="N257" s="237">
        <v>17.526</v>
      </c>
      <c r="O257" s="137">
        <f t="shared" ref="O257:O320" si="3">M257*N257</f>
        <v>0.42237659999999999</v>
      </c>
      <c r="P257" s="390">
        <f>E257*F257</f>
        <v>7631.6337189245232</v>
      </c>
      <c r="Q257" s="390">
        <f>SUM(O257:O260)</f>
        <v>0.43796159999999995</v>
      </c>
      <c r="R257" s="390">
        <f>Q257*1.02*1.05*$R$14</f>
        <v>0.49588692676991997</v>
      </c>
      <c r="S257" s="462">
        <f>F257*$S$17</f>
        <v>2.149138426492383</v>
      </c>
      <c r="T257" s="462">
        <f>E257*S257</f>
        <v>8734.0125997279847</v>
      </c>
    </row>
    <row r="258" spans="1:20" ht="12.75" customHeight="1" x14ac:dyDescent="0.25">
      <c r="A258" s="394"/>
      <c r="B258" s="467"/>
      <c r="C258" s="467"/>
      <c r="D258" s="461"/>
      <c r="E258" s="465"/>
      <c r="F258" s="465"/>
      <c r="G258" s="468"/>
      <c r="H258" s="391"/>
      <c r="I258" s="468"/>
      <c r="J258" s="391"/>
      <c r="K258" s="63" t="s">
        <v>168</v>
      </c>
      <c r="L258" s="63" t="s">
        <v>63</v>
      </c>
      <c r="M258" s="65">
        <v>5.28E-2</v>
      </c>
      <c r="N258" s="237">
        <v>0.27500000000000002</v>
      </c>
      <c r="O258" s="137">
        <f t="shared" si="3"/>
        <v>1.4520000000000002E-2</v>
      </c>
      <c r="P258" s="391"/>
      <c r="Q258" s="391"/>
      <c r="R258" s="391"/>
      <c r="S258" s="462"/>
      <c r="T258" s="462"/>
    </row>
    <row r="259" spans="1:20" ht="12.75" customHeight="1" x14ac:dyDescent="0.25">
      <c r="A259" s="394"/>
      <c r="B259" s="467"/>
      <c r="C259" s="467"/>
      <c r="D259" s="461"/>
      <c r="E259" s="465"/>
      <c r="F259" s="465"/>
      <c r="G259" s="468"/>
      <c r="H259" s="391"/>
      <c r="I259" s="468"/>
      <c r="J259" s="391"/>
      <c r="K259" s="63" t="s">
        <v>95</v>
      </c>
      <c r="L259" s="63" t="s">
        <v>79</v>
      </c>
      <c r="M259" s="65">
        <v>7.1000000000000004E-3</v>
      </c>
      <c r="N259" s="237">
        <v>0.15</v>
      </c>
      <c r="O259" s="137">
        <f t="shared" si="3"/>
        <v>1.065E-3</v>
      </c>
      <c r="P259" s="391"/>
      <c r="Q259" s="391"/>
      <c r="R259" s="391"/>
      <c r="S259" s="462"/>
      <c r="T259" s="462"/>
    </row>
    <row r="260" spans="1:20" ht="12.75" customHeight="1" x14ac:dyDescent="0.25">
      <c r="A260" s="395"/>
      <c r="B260" s="467"/>
      <c r="C260" s="467"/>
      <c r="D260" s="461"/>
      <c r="E260" s="466"/>
      <c r="F260" s="466"/>
      <c r="G260" s="468"/>
      <c r="H260" s="392"/>
      <c r="I260" s="468"/>
      <c r="J260" s="392"/>
      <c r="K260" s="63"/>
      <c r="L260" s="63"/>
      <c r="M260" s="63"/>
      <c r="N260" s="237"/>
      <c r="O260" s="137">
        <f t="shared" si="3"/>
        <v>0</v>
      </c>
      <c r="P260" s="392"/>
      <c r="Q260" s="392"/>
      <c r="R260" s="392"/>
      <c r="S260" s="462"/>
      <c r="T260" s="462"/>
    </row>
    <row r="261" spans="1:20" ht="12.75" customHeight="1" x14ac:dyDescent="0.25">
      <c r="A261" s="428">
        <v>6</v>
      </c>
      <c r="B261" s="467" t="s">
        <v>714</v>
      </c>
      <c r="C261" s="467" t="s">
        <v>166</v>
      </c>
      <c r="D261" s="508" t="s">
        <v>63</v>
      </c>
      <c r="E261" s="464">
        <v>4199.6899999999996</v>
      </c>
      <c r="F261" s="464">
        <f>H261+J261+R261</f>
        <v>1.1379742326</v>
      </c>
      <c r="G261" s="511">
        <v>0.224</v>
      </c>
      <c r="H261" s="390">
        <f>G261*$P$8/1000</f>
        <v>0.42530880000000004</v>
      </c>
      <c r="I261" s="463">
        <v>1.2699999999999999E-2</v>
      </c>
      <c r="J261" s="390">
        <f>I261*$P$9/1000</f>
        <v>2.9911928999999997E-2</v>
      </c>
      <c r="K261" s="63" t="s">
        <v>159</v>
      </c>
      <c r="L261" s="63" t="s">
        <v>75</v>
      </c>
      <c r="M261" s="63">
        <v>9</v>
      </c>
      <c r="N261" s="237">
        <v>6.7000000000000004E-2</v>
      </c>
      <c r="O261" s="137">
        <f t="shared" si="3"/>
        <v>0.60299999999999998</v>
      </c>
      <c r="P261" s="390">
        <f>E261*F261</f>
        <v>4779.1390049078936</v>
      </c>
      <c r="Q261" s="390">
        <f>SUM(O261:O264)</f>
        <v>0.60299999999999998</v>
      </c>
      <c r="R261" s="390">
        <f>Q261*1.02*1.05*$R$14</f>
        <v>0.68275350359999987</v>
      </c>
      <c r="S261" s="462">
        <f>F261*$S$17</f>
        <v>1.3023530284279463</v>
      </c>
      <c r="T261" s="462">
        <f>E261*S261</f>
        <v>5469.4789899585612</v>
      </c>
    </row>
    <row r="262" spans="1:20" ht="12.75" customHeight="1" x14ac:dyDescent="0.25">
      <c r="A262" s="428"/>
      <c r="B262" s="467"/>
      <c r="C262" s="467"/>
      <c r="D262" s="509"/>
      <c r="E262" s="465"/>
      <c r="F262" s="465"/>
      <c r="G262" s="511"/>
      <c r="H262" s="391"/>
      <c r="I262" s="463"/>
      <c r="J262" s="391"/>
      <c r="K262" s="159"/>
      <c r="L262" s="159"/>
      <c r="M262" s="159"/>
      <c r="N262" s="159"/>
      <c r="O262" s="137">
        <f t="shared" si="3"/>
        <v>0</v>
      </c>
      <c r="P262" s="391"/>
      <c r="Q262" s="391"/>
      <c r="R262" s="391"/>
      <c r="S262" s="462"/>
      <c r="T262" s="462"/>
    </row>
    <row r="263" spans="1:20" ht="12.75" customHeight="1" x14ac:dyDescent="0.25">
      <c r="A263" s="428"/>
      <c r="B263" s="467"/>
      <c r="C263" s="467"/>
      <c r="D263" s="509"/>
      <c r="E263" s="465"/>
      <c r="F263" s="465"/>
      <c r="G263" s="511"/>
      <c r="H263" s="391"/>
      <c r="I263" s="463"/>
      <c r="J263" s="391"/>
      <c r="K263" s="159"/>
      <c r="L263" s="159"/>
      <c r="M263" s="163"/>
      <c r="N263" s="159"/>
      <c r="O263" s="137">
        <f t="shared" si="3"/>
        <v>0</v>
      </c>
      <c r="P263" s="391"/>
      <c r="Q263" s="391"/>
      <c r="R263" s="391"/>
      <c r="S263" s="462"/>
      <c r="T263" s="462"/>
    </row>
    <row r="264" spans="1:20" ht="12.75" customHeight="1" x14ac:dyDescent="0.25">
      <c r="A264" s="428"/>
      <c r="B264" s="467"/>
      <c r="C264" s="467"/>
      <c r="D264" s="510"/>
      <c r="E264" s="466"/>
      <c r="F264" s="466"/>
      <c r="G264" s="511"/>
      <c r="H264" s="392"/>
      <c r="I264" s="463"/>
      <c r="J264" s="392"/>
      <c r="K264" s="159"/>
      <c r="L264" s="159"/>
      <c r="M264" s="159"/>
      <c r="N264" s="244"/>
      <c r="O264" s="137">
        <f t="shared" si="3"/>
        <v>0</v>
      </c>
      <c r="P264" s="392"/>
      <c r="Q264" s="392"/>
      <c r="R264" s="392"/>
      <c r="S264" s="462"/>
      <c r="T264" s="462"/>
    </row>
    <row r="265" spans="1:20" ht="12.75" customHeight="1" x14ac:dyDescent="0.25">
      <c r="A265" s="393">
        <v>7</v>
      </c>
      <c r="B265" s="467" t="s">
        <v>169</v>
      </c>
      <c r="C265" s="495" t="s">
        <v>178</v>
      </c>
      <c r="D265" s="508" t="s">
        <v>63</v>
      </c>
      <c r="E265" s="531">
        <v>3835.96</v>
      </c>
      <c r="F265" s="464">
        <f>H265+J265+R265</f>
        <v>1.3475804916960001</v>
      </c>
      <c r="G265" s="511">
        <v>0.23100000000000001</v>
      </c>
      <c r="H265" s="390">
        <f>G265*$P$8/1000</f>
        <v>0.43859970000000004</v>
      </c>
      <c r="I265" s="511">
        <v>8.9999999999999993E-3</v>
      </c>
      <c r="J265" s="390">
        <f>I265*$P$9/1000</f>
        <v>2.1197429999999996E-2</v>
      </c>
      <c r="K265" s="63" t="s">
        <v>162</v>
      </c>
      <c r="L265" s="63" t="s">
        <v>75</v>
      </c>
      <c r="M265" s="63">
        <v>0.63</v>
      </c>
      <c r="N265" s="237">
        <v>1.111</v>
      </c>
      <c r="O265" s="137">
        <f t="shared" si="3"/>
        <v>0.69993000000000005</v>
      </c>
      <c r="P265" s="390">
        <f>E265*F265</f>
        <v>5169.2648629261885</v>
      </c>
      <c r="Q265" s="390">
        <f>SUM(O265:O268)</f>
        <v>0.78408000000000011</v>
      </c>
      <c r="R265" s="390">
        <f>Q265*1.02*1.05*$R$14</f>
        <v>0.88778336169600014</v>
      </c>
      <c r="S265" s="462">
        <f>F265*$S$17</f>
        <v>1.5422366202448115</v>
      </c>
      <c r="T265" s="462">
        <f>E265*S265</f>
        <v>5915.9579857942872</v>
      </c>
    </row>
    <row r="266" spans="1:20" ht="12.75" customHeight="1" x14ac:dyDescent="0.25">
      <c r="A266" s="394"/>
      <c r="B266" s="467"/>
      <c r="C266" s="496"/>
      <c r="D266" s="509"/>
      <c r="E266" s="531"/>
      <c r="F266" s="465"/>
      <c r="G266" s="511"/>
      <c r="H266" s="391"/>
      <c r="I266" s="511"/>
      <c r="J266" s="391"/>
      <c r="K266" s="63"/>
      <c r="L266" s="63"/>
      <c r="M266" s="63"/>
      <c r="N266" s="237"/>
      <c r="O266" s="137">
        <f t="shared" si="3"/>
        <v>0</v>
      </c>
      <c r="P266" s="391"/>
      <c r="Q266" s="391"/>
      <c r="R266" s="391"/>
      <c r="S266" s="462"/>
      <c r="T266" s="462"/>
    </row>
    <row r="267" spans="1:20" ht="12.75" customHeight="1" x14ac:dyDescent="0.25">
      <c r="A267" s="394"/>
      <c r="B267" s="467"/>
      <c r="C267" s="496"/>
      <c r="D267" s="509"/>
      <c r="E267" s="531"/>
      <c r="F267" s="465"/>
      <c r="G267" s="511"/>
      <c r="H267" s="391"/>
      <c r="I267" s="511"/>
      <c r="J267" s="391"/>
      <c r="K267" s="63" t="s">
        <v>118</v>
      </c>
      <c r="L267" s="63" t="s">
        <v>75</v>
      </c>
      <c r="M267" s="63">
        <v>0.51</v>
      </c>
      <c r="N267" s="237">
        <v>0.16500000000000001</v>
      </c>
      <c r="O267" s="137">
        <f t="shared" si="3"/>
        <v>8.4150000000000003E-2</v>
      </c>
      <c r="P267" s="391"/>
      <c r="Q267" s="391"/>
      <c r="R267" s="391"/>
      <c r="S267" s="462"/>
      <c r="T267" s="462"/>
    </row>
    <row r="268" spans="1:20" ht="12.75" customHeight="1" x14ac:dyDescent="0.25">
      <c r="A268" s="395"/>
      <c r="B268" s="467"/>
      <c r="C268" s="497"/>
      <c r="D268" s="510"/>
      <c r="E268" s="531"/>
      <c r="F268" s="466"/>
      <c r="G268" s="511"/>
      <c r="H268" s="392"/>
      <c r="I268" s="511"/>
      <c r="J268" s="392"/>
      <c r="K268" s="63"/>
      <c r="L268" s="63"/>
      <c r="M268" s="63"/>
      <c r="N268" s="237"/>
      <c r="O268" s="137">
        <f t="shared" si="3"/>
        <v>0</v>
      </c>
      <c r="P268" s="392"/>
      <c r="Q268" s="392"/>
      <c r="R268" s="392"/>
      <c r="S268" s="462"/>
      <c r="T268" s="462"/>
    </row>
    <row r="269" spans="1:20" ht="12.75" customHeight="1" x14ac:dyDescent="0.25">
      <c r="A269" s="393">
        <v>7</v>
      </c>
      <c r="B269" s="467" t="s">
        <v>787</v>
      </c>
      <c r="C269" s="495" t="s">
        <v>785</v>
      </c>
      <c r="D269" s="508" t="s">
        <v>63</v>
      </c>
      <c r="E269" s="531">
        <v>228</v>
      </c>
      <c r="F269" s="464">
        <f>H269+J269+R269</f>
        <v>0.95417816909640008</v>
      </c>
      <c r="G269" s="511">
        <v>0.27800000000000002</v>
      </c>
      <c r="H269" s="390">
        <f>G269*$P$8/1000</f>
        <v>0.52783860000000005</v>
      </c>
      <c r="I269" s="511">
        <v>8.0000000000000002E-3</v>
      </c>
      <c r="J269" s="390">
        <f>I269*$P$9/1000</f>
        <v>1.884216E-2</v>
      </c>
      <c r="K269" s="139" t="s">
        <v>98</v>
      </c>
      <c r="L269" s="139" t="s">
        <v>75</v>
      </c>
      <c r="M269" s="139">
        <v>0.183</v>
      </c>
      <c r="N269" s="59">
        <v>1.012</v>
      </c>
      <c r="O269" s="137">
        <f t="shared" si="3"/>
        <v>0.185196</v>
      </c>
      <c r="P269" s="390">
        <f>E269*F269</f>
        <v>217.55262255397921</v>
      </c>
      <c r="Q269" s="390">
        <f>SUM(O269:O272)</f>
        <v>0.35989699999999997</v>
      </c>
      <c r="R269" s="390">
        <f>Q269*1.02*1.05*$R$14</f>
        <v>0.40749740909639998</v>
      </c>
      <c r="S269" s="462">
        <f>F269*$S$17</f>
        <v>1.0920078790741239</v>
      </c>
      <c r="T269" s="462">
        <f>E269*S269</f>
        <v>248.97779642890023</v>
      </c>
    </row>
    <row r="270" spans="1:20" ht="12.75" customHeight="1" x14ac:dyDescent="0.25">
      <c r="A270" s="394"/>
      <c r="B270" s="467"/>
      <c r="C270" s="496"/>
      <c r="D270" s="509"/>
      <c r="E270" s="531"/>
      <c r="F270" s="465"/>
      <c r="G270" s="511"/>
      <c r="H270" s="391"/>
      <c r="I270" s="511"/>
      <c r="J270" s="391"/>
      <c r="K270" s="139" t="s">
        <v>99</v>
      </c>
      <c r="L270" s="139" t="s">
        <v>75</v>
      </c>
      <c r="M270" s="139">
        <v>6.9999999999999999E-4</v>
      </c>
      <c r="N270" s="232">
        <v>0.7</v>
      </c>
      <c r="O270" s="137">
        <f t="shared" si="3"/>
        <v>4.8999999999999998E-4</v>
      </c>
      <c r="P270" s="391"/>
      <c r="Q270" s="391"/>
      <c r="R270" s="391"/>
      <c r="S270" s="462"/>
      <c r="T270" s="462"/>
    </row>
    <row r="271" spans="1:20" ht="12.75" customHeight="1" x14ac:dyDescent="0.25">
      <c r="A271" s="394"/>
      <c r="B271" s="467"/>
      <c r="C271" s="496"/>
      <c r="D271" s="509"/>
      <c r="E271" s="531"/>
      <c r="F271" s="465"/>
      <c r="G271" s="511"/>
      <c r="H271" s="391"/>
      <c r="I271" s="511"/>
      <c r="J271" s="391"/>
      <c r="K271" s="139" t="s">
        <v>100</v>
      </c>
      <c r="L271" s="139" t="s">
        <v>75</v>
      </c>
      <c r="M271" s="139">
        <v>0.113</v>
      </c>
      <c r="N271" s="232">
        <v>0.79700000000000004</v>
      </c>
      <c r="O271" s="137">
        <f t="shared" si="3"/>
        <v>9.0061000000000002E-2</v>
      </c>
      <c r="P271" s="391"/>
      <c r="Q271" s="391"/>
      <c r="R271" s="391"/>
      <c r="S271" s="462"/>
      <c r="T271" s="462"/>
    </row>
    <row r="272" spans="1:20" ht="12.75" customHeight="1" x14ac:dyDescent="0.25">
      <c r="A272" s="395"/>
      <c r="B272" s="467"/>
      <c r="C272" s="497"/>
      <c r="D272" s="510"/>
      <c r="E272" s="531"/>
      <c r="F272" s="466"/>
      <c r="G272" s="511"/>
      <c r="H272" s="392"/>
      <c r="I272" s="511"/>
      <c r="J272" s="392"/>
      <c r="K272" s="63" t="s">
        <v>118</v>
      </c>
      <c r="L272" s="63" t="s">
        <v>75</v>
      </c>
      <c r="M272" s="63">
        <v>0.51</v>
      </c>
      <c r="N272" s="237">
        <v>0.16500000000000001</v>
      </c>
      <c r="O272" s="137">
        <f t="shared" si="3"/>
        <v>8.4150000000000003E-2</v>
      </c>
      <c r="P272" s="392"/>
      <c r="Q272" s="392"/>
      <c r="R272" s="392"/>
      <c r="S272" s="462"/>
      <c r="T272" s="462"/>
    </row>
    <row r="273" spans="1:20" ht="12.75" customHeight="1" x14ac:dyDescent="0.25">
      <c r="A273" s="393">
        <v>9</v>
      </c>
      <c r="B273" s="467" t="s">
        <v>167</v>
      </c>
      <c r="C273" s="467" t="s">
        <v>1435</v>
      </c>
      <c r="D273" s="461" t="s">
        <v>86</v>
      </c>
      <c r="E273" s="464">
        <v>2261.81</v>
      </c>
      <c r="F273" s="464">
        <f>H273+J273+R273</f>
        <v>1.31002926108</v>
      </c>
      <c r="G273" s="468">
        <v>0.371</v>
      </c>
      <c r="H273" s="390">
        <f>G273*$P$8/1000</f>
        <v>0.70441769999999992</v>
      </c>
      <c r="I273" s="468">
        <v>6.2E-2</v>
      </c>
      <c r="J273" s="390">
        <f>I273*$P$9/1000</f>
        <v>0.14602673999999999</v>
      </c>
      <c r="K273" s="63" t="s">
        <v>94</v>
      </c>
      <c r="L273" s="63" t="s">
        <v>79</v>
      </c>
      <c r="M273" s="63">
        <v>1.5100000000000001E-2</v>
      </c>
      <c r="N273" s="237">
        <v>26.4</v>
      </c>
      <c r="O273" s="137">
        <f t="shared" si="3"/>
        <v>0.39863999999999999</v>
      </c>
      <c r="P273" s="390">
        <f>E273*F273</f>
        <v>2963.0372830033548</v>
      </c>
      <c r="Q273" s="390">
        <f>SUM(O273:O276)</f>
        <v>0.40589999999999998</v>
      </c>
      <c r="R273" s="390">
        <f>Q273*1.02*1.05*$R$14</f>
        <v>0.45958482107999998</v>
      </c>
      <c r="S273" s="462">
        <f>F273*$S$17</f>
        <v>1.499261166572009</v>
      </c>
      <c r="T273" s="462">
        <f>E273*S273</f>
        <v>3391.0438991642359</v>
      </c>
    </row>
    <row r="274" spans="1:20" ht="12.75" customHeight="1" x14ac:dyDescent="0.25">
      <c r="A274" s="394"/>
      <c r="B274" s="467"/>
      <c r="C274" s="467"/>
      <c r="D274" s="461"/>
      <c r="E274" s="465"/>
      <c r="F274" s="465"/>
      <c r="G274" s="468"/>
      <c r="H274" s="391"/>
      <c r="I274" s="468"/>
      <c r="J274" s="391"/>
      <c r="K274" s="63"/>
      <c r="L274" s="63"/>
      <c r="M274" s="63"/>
      <c r="N274" s="237"/>
      <c r="O274" s="137">
        <f t="shared" si="3"/>
        <v>0</v>
      </c>
      <c r="P274" s="391"/>
      <c r="Q274" s="391"/>
      <c r="R274" s="391"/>
      <c r="S274" s="462"/>
      <c r="T274" s="462"/>
    </row>
    <row r="275" spans="1:20" ht="12.75" customHeight="1" x14ac:dyDescent="0.25">
      <c r="A275" s="394"/>
      <c r="B275" s="467"/>
      <c r="C275" s="467"/>
      <c r="D275" s="461"/>
      <c r="E275" s="465"/>
      <c r="F275" s="465"/>
      <c r="G275" s="468"/>
      <c r="H275" s="391"/>
      <c r="I275" s="468"/>
      <c r="J275" s="391"/>
      <c r="K275" s="63" t="s">
        <v>168</v>
      </c>
      <c r="L275" s="63" t="s">
        <v>63</v>
      </c>
      <c r="M275" s="65">
        <v>2.64E-2</v>
      </c>
      <c r="N275" s="237">
        <v>0.27500000000000002</v>
      </c>
      <c r="O275" s="137">
        <f t="shared" si="3"/>
        <v>7.2600000000000008E-3</v>
      </c>
      <c r="P275" s="391"/>
      <c r="Q275" s="391"/>
      <c r="R275" s="391"/>
      <c r="S275" s="462"/>
      <c r="T275" s="462"/>
    </row>
    <row r="276" spans="1:20" ht="12.75" customHeight="1" x14ac:dyDescent="0.25">
      <c r="A276" s="395"/>
      <c r="B276" s="467"/>
      <c r="C276" s="467"/>
      <c r="D276" s="461"/>
      <c r="E276" s="466"/>
      <c r="F276" s="466"/>
      <c r="G276" s="468"/>
      <c r="H276" s="392"/>
      <c r="I276" s="468"/>
      <c r="J276" s="392"/>
      <c r="K276" s="63"/>
      <c r="L276" s="63"/>
      <c r="M276" s="63"/>
      <c r="N276" s="237"/>
      <c r="O276" s="137">
        <f t="shared" si="3"/>
        <v>0</v>
      </c>
      <c r="P276" s="392"/>
      <c r="Q276" s="392"/>
      <c r="R276" s="392"/>
      <c r="S276" s="462"/>
      <c r="T276" s="462"/>
    </row>
    <row r="277" spans="1:20" ht="12.75" customHeight="1" x14ac:dyDescent="0.25">
      <c r="A277" s="428">
        <v>10</v>
      </c>
      <c r="B277" s="467" t="s">
        <v>170</v>
      </c>
      <c r="C277" s="467" t="s">
        <v>171</v>
      </c>
      <c r="D277" s="461" t="s">
        <v>133</v>
      </c>
      <c r="E277" s="487">
        <v>701.81</v>
      </c>
      <c r="F277" s="464">
        <f>H277+J277+R277</f>
        <v>5.9733986351999997</v>
      </c>
      <c r="G277" s="468">
        <v>0.94699999999999995</v>
      </c>
      <c r="H277" s="390">
        <f>G277*$P$8/1000</f>
        <v>1.7980689000000001</v>
      </c>
      <c r="I277" s="468">
        <v>0.02</v>
      </c>
      <c r="J277" s="390">
        <f>I277*$P$9/1000</f>
        <v>4.7105400000000006E-2</v>
      </c>
      <c r="K277" s="63" t="s">
        <v>172</v>
      </c>
      <c r="L277" s="63" t="s">
        <v>63</v>
      </c>
      <c r="M277" s="63">
        <v>1</v>
      </c>
      <c r="N277" s="237">
        <v>3.25</v>
      </c>
      <c r="O277" s="137">
        <f t="shared" si="3"/>
        <v>3.25</v>
      </c>
      <c r="P277" s="390">
        <f>E277*F277</f>
        <v>4192.1908961697118</v>
      </c>
      <c r="Q277" s="390">
        <f>SUM(O277:O280)</f>
        <v>3.6459999999999999</v>
      </c>
      <c r="R277" s="390">
        <f>Q277*1.02*1.05*$R$14</f>
        <v>4.1282243351999997</v>
      </c>
      <c r="S277" s="462">
        <f>F277*$S$17</f>
        <v>6.8362477635243435</v>
      </c>
      <c r="T277" s="462">
        <f>E277*S277</f>
        <v>4797.7470429190189</v>
      </c>
    </row>
    <row r="278" spans="1:20" ht="12.75" customHeight="1" x14ac:dyDescent="0.25">
      <c r="A278" s="428"/>
      <c r="B278" s="467"/>
      <c r="C278" s="467"/>
      <c r="D278" s="461"/>
      <c r="E278" s="488"/>
      <c r="F278" s="465"/>
      <c r="G278" s="468"/>
      <c r="H278" s="391"/>
      <c r="I278" s="468"/>
      <c r="J278" s="391"/>
      <c r="K278" s="63"/>
      <c r="L278" s="63"/>
      <c r="M278" s="63"/>
      <c r="N278" s="237"/>
      <c r="O278" s="137">
        <f t="shared" si="3"/>
        <v>0</v>
      </c>
      <c r="P278" s="391"/>
      <c r="Q278" s="391"/>
      <c r="R278" s="391"/>
      <c r="S278" s="462"/>
      <c r="T278" s="462"/>
    </row>
    <row r="279" spans="1:20" ht="12.75" customHeight="1" x14ac:dyDescent="0.25">
      <c r="A279" s="428"/>
      <c r="B279" s="467"/>
      <c r="C279" s="467"/>
      <c r="D279" s="461"/>
      <c r="E279" s="488"/>
      <c r="F279" s="465"/>
      <c r="G279" s="468"/>
      <c r="H279" s="391"/>
      <c r="I279" s="468"/>
      <c r="J279" s="391"/>
      <c r="K279" s="63" t="s">
        <v>94</v>
      </c>
      <c r="L279" s="63" t="s">
        <v>79</v>
      </c>
      <c r="M279" s="56">
        <v>1.4999999999999999E-2</v>
      </c>
      <c r="N279" s="237">
        <v>26.4</v>
      </c>
      <c r="O279" s="137">
        <f t="shared" si="3"/>
        <v>0.39599999999999996</v>
      </c>
      <c r="P279" s="391"/>
      <c r="Q279" s="391"/>
      <c r="R279" s="391"/>
      <c r="S279" s="462"/>
      <c r="T279" s="462"/>
    </row>
    <row r="280" spans="1:20" ht="12.75" customHeight="1" x14ac:dyDescent="0.25">
      <c r="A280" s="428"/>
      <c r="B280" s="467"/>
      <c r="C280" s="467"/>
      <c r="D280" s="461"/>
      <c r="E280" s="489"/>
      <c r="F280" s="466"/>
      <c r="G280" s="468"/>
      <c r="H280" s="392"/>
      <c r="I280" s="468"/>
      <c r="J280" s="392"/>
      <c r="K280" s="63"/>
      <c r="L280" s="63"/>
      <c r="M280" s="63"/>
      <c r="N280" s="237"/>
      <c r="O280" s="137">
        <f t="shared" si="3"/>
        <v>0</v>
      </c>
      <c r="P280" s="392"/>
      <c r="Q280" s="392"/>
      <c r="R280" s="392"/>
      <c r="S280" s="462"/>
      <c r="T280" s="462"/>
    </row>
    <row r="281" spans="1:20" ht="12.75" customHeight="1" x14ac:dyDescent="0.25">
      <c r="A281" s="393">
        <v>11</v>
      </c>
      <c r="B281" s="467" t="s">
        <v>93</v>
      </c>
      <c r="C281" s="467" t="s">
        <v>547</v>
      </c>
      <c r="D281" s="461" t="s">
        <v>133</v>
      </c>
      <c r="E281" s="464">
        <v>44.8</v>
      </c>
      <c r="F281" s="464">
        <f>H281+J281+R281</f>
        <v>18.399244499999998</v>
      </c>
      <c r="G281" s="470"/>
      <c r="H281" s="390">
        <f>G281*$P$8/1000</f>
        <v>0</v>
      </c>
      <c r="I281" s="470"/>
      <c r="J281" s="390">
        <f>I281*$P$9/1000</f>
        <v>0</v>
      </c>
      <c r="K281" s="63" t="s">
        <v>177</v>
      </c>
      <c r="L281" s="63" t="s">
        <v>63</v>
      </c>
      <c r="M281" s="63">
        <v>1</v>
      </c>
      <c r="N281" s="237">
        <v>16.25</v>
      </c>
      <c r="O281" s="137">
        <f t="shared" si="3"/>
        <v>16.25</v>
      </c>
      <c r="P281" s="390">
        <f>E281*F281</f>
        <v>824.28615359999992</v>
      </c>
      <c r="Q281" s="390">
        <f>SUM(O281:O284)</f>
        <v>16.25</v>
      </c>
      <c r="R281" s="390">
        <f>Q281*1.02*1.05*$R$14</f>
        <v>18.399244499999998</v>
      </c>
      <c r="S281" s="462">
        <f>F281*$S$17</f>
        <v>21.056989788435772</v>
      </c>
      <c r="T281" s="462">
        <f>E281*S281</f>
        <v>943.35314252192245</v>
      </c>
    </row>
    <row r="282" spans="1:20" ht="12.75" customHeight="1" x14ac:dyDescent="0.25">
      <c r="A282" s="394"/>
      <c r="B282" s="467"/>
      <c r="C282" s="467"/>
      <c r="D282" s="461"/>
      <c r="E282" s="465"/>
      <c r="F282" s="465"/>
      <c r="G282" s="471"/>
      <c r="H282" s="391"/>
      <c r="I282" s="471"/>
      <c r="J282" s="391"/>
      <c r="K282" s="63"/>
      <c r="L282" s="63"/>
      <c r="M282" s="63"/>
      <c r="N282" s="237"/>
      <c r="O282" s="137">
        <f t="shared" si="3"/>
        <v>0</v>
      </c>
      <c r="P282" s="391"/>
      <c r="Q282" s="391"/>
      <c r="R282" s="391"/>
      <c r="S282" s="462"/>
      <c r="T282" s="462"/>
    </row>
    <row r="283" spans="1:20" ht="12.75" customHeight="1" x14ac:dyDescent="0.25">
      <c r="A283" s="394"/>
      <c r="B283" s="467"/>
      <c r="C283" s="467"/>
      <c r="D283" s="461"/>
      <c r="E283" s="465"/>
      <c r="F283" s="465"/>
      <c r="G283" s="471"/>
      <c r="H283" s="391"/>
      <c r="I283" s="471"/>
      <c r="J283" s="391"/>
      <c r="K283" s="63"/>
      <c r="L283" s="63"/>
      <c r="M283" s="63"/>
      <c r="N283" s="237"/>
      <c r="O283" s="137">
        <f t="shared" si="3"/>
        <v>0</v>
      </c>
      <c r="P283" s="391"/>
      <c r="Q283" s="391"/>
      <c r="R283" s="391"/>
      <c r="S283" s="462"/>
      <c r="T283" s="462"/>
    </row>
    <row r="284" spans="1:20" ht="12.75" customHeight="1" x14ac:dyDescent="0.25">
      <c r="A284" s="395"/>
      <c r="B284" s="467"/>
      <c r="C284" s="467"/>
      <c r="D284" s="461"/>
      <c r="E284" s="466"/>
      <c r="F284" s="466"/>
      <c r="G284" s="472"/>
      <c r="H284" s="392"/>
      <c r="I284" s="472"/>
      <c r="J284" s="392"/>
      <c r="K284" s="63"/>
      <c r="L284" s="63"/>
      <c r="M284" s="63"/>
      <c r="N284" s="237"/>
      <c r="O284" s="137">
        <f t="shared" si="3"/>
        <v>0</v>
      </c>
      <c r="P284" s="392"/>
      <c r="Q284" s="392"/>
      <c r="R284" s="392"/>
      <c r="S284" s="462"/>
      <c r="T284" s="462"/>
    </row>
    <row r="285" spans="1:20" ht="12.75" customHeight="1" x14ac:dyDescent="0.25">
      <c r="A285" s="428">
        <v>12</v>
      </c>
      <c r="B285" s="495" t="s">
        <v>713</v>
      </c>
      <c r="C285" s="467" t="s">
        <v>728</v>
      </c>
      <c r="D285" s="591" t="s">
        <v>133</v>
      </c>
      <c r="E285" s="487">
        <v>72</v>
      </c>
      <c r="F285" s="464">
        <f>H285+J285+R285</f>
        <v>7.8582181580119208</v>
      </c>
      <c r="G285" s="651">
        <v>2.56</v>
      </c>
      <c r="H285" s="390">
        <f>G285*$P$8/1000</f>
        <v>4.8606720000000001</v>
      </c>
      <c r="I285" s="470">
        <v>0.214</v>
      </c>
      <c r="J285" s="390">
        <f>I285*$P$9/1000</f>
        <v>0.50402778000000004</v>
      </c>
      <c r="K285" s="63" t="s">
        <v>727</v>
      </c>
      <c r="L285" s="63" t="s">
        <v>63</v>
      </c>
      <c r="M285" s="63">
        <v>1</v>
      </c>
      <c r="N285" s="237">
        <v>1.264</v>
      </c>
      <c r="O285" s="137">
        <f t="shared" si="3"/>
        <v>1.264</v>
      </c>
      <c r="P285" s="390">
        <f>E285*F285</f>
        <v>565.79170737685831</v>
      </c>
      <c r="Q285" s="390">
        <f>SUM(O285:O288)</f>
        <v>2.2022466000000001</v>
      </c>
      <c r="R285" s="390">
        <f>Q285*1.02*1.05*$R$14</f>
        <v>2.4935183780119203</v>
      </c>
      <c r="S285" s="462">
        <f>F285*$S$17</f>
        <v>8.993326846032053</v>
      </c>
      <c r="T285" s="462">
        <f>E285*S285</f>
        <v>647.51953291430777</v>
      </c>
    </row>
    <row r="286" spans="1:20" ht="12.75" customHeight="1" x14ac:dyDescent="0.25">
      <c r="A286" s="428"/>
      <c r="B286" s="496"/>
      <c r="C286" s="467"/>
      <c r="D286" s="592"/>
      <c r="E286" s="488"/>
      <c r="F286" s="465"/>
      <c r="G286" s="652"/>
      <c r="H286" s="391"/>
      <c r="I286" s="471"/>
      <c r="J286" s="391"/>
      <c r="K286" s="63" t="s">
        <v>164</v>
      </c>
      <c r="L286" s="63" t="s">
        <v>75</v>
      </c>
      <c r="M286" s="63">
        <v>2.15</v>
      </c>
      <c r="N286" s="237">
        <v>0.4</v>
      </c>
      <c r="O286" s="137">
        <f t="shared" si="3"/>
        <v>0.86</v>
      </c>
      <c r="P286" s="391"/>
      <c r="Q286" s="391"/>
      <c r="R286" s="391"/>
      <c r="S286" s="462"/>
      <c r="T286" s="462"/>
    </row>
    <row r="287" spans="1:20" ht="12.75" customHeight="1" x14ac:dyDescent="0.25">
      <c r="A287" s="428"/>
      <c r="B287" s="496"/>
      <c r="C287" s="467"/>
      <c r="D287" s="592"/>
      <c r="E287" s="488"/>
      <c r="F287" s="465"/>
      <c r="G287" s="652"/>
      <c r="H287" s="391"/>
      <c r="I287" s="471"/>
      <c r="J287" s="391"/>
      <c r="K287" s="63" t="s">
        <v>165</v>
      </c>
      <c r="L287" s="63" t="s">
        <v>75</v>
      </c>
      <c r="M287" s="55">
        <v>0.08</v>
      </c>
      <c r="N287" s="237">
        <v>0.96699999999999997</v>
      </c>
      <c r="O287" s="137">
        <f t="shared" si="3"/>
        <v>7.7359999999999998E-2</v>
      </c>
      <c r="P287" s="391"/>
      <c r="Q287" s="391"/>
      <c r="R287" s="391"/>
      <c r="S287" s="462"/>
      <c r="T287" s="462"/>
    </row>
    <row r="288" spans="1:20" ht="12.75" customHeight="1" x14ac:dyDescent="0.25">
      <c r="A288" s="428"/>
      <c r="B288" s="497"/>
      <c r="C288" s="467"/>
      <c r="D288" s="593"/>
      <c r="E288" s="489"/>
      <c r="F288" s="466"/>
      <c r="G288" s="653"/>
      <c r="H288" s="392"/>
      <c r="I288" s="472"/>
      <c r="J288" s="392"/>
      <c r="K288" s="63" t="s">
        <v>111</v>
      </c>
      <c r="L288" s="63" t="s">
        <v>75</v>
      </c>
      <c r="M288" s="63">
        <v>1.1000000000000001E-3</v>
      </c>
      <c r="N288" s="237">
        <v>0.80600000000000005</v>
      </c>
      <c r="O288" s="137">
        <f t="shared" si="3"/>
        <v>8.8660000000000008E-4</v>
      </c>
      <c r="P288" s="392"/>
      <c r="Q288" s="392"/>
      <c r="R288" s="392"/>
      <c r="S288" s="462"/>
      <c r="T288" s="462"/>
    </row>
    <row r="289" spans="1:20" ht="12.75" customHeight="1" x14ac:dyDescent="0.25">
      <c r="A289" s="393">
        <v>13</v>
      </c>
      <c r="B289" s="467" t="s">
        <v>719</v>
      </c>
      <c r="C289" s="495" t="s">
        <v>295</v>
      </c>
      <c r="D289" s="420" t="s">
        <v>78</v>
      </c>
      <c r="E289" s="487">
        <v>98</v>
      </c>
      <c r="F289" s="464">
        <f>H289+J289+R289</f>
        <v>22.658417399999998</v>
      </c>
      <c r="G289" s="468">
        <v>1.1499999999999999</v>
      </c>
      <c r="H289" s="462">
        <f>G289*$P$8/1000</f>
        <v>2.1835050000000003</v>
      </c>
      <c r="I289" s="468">
        <v>0.04</v>
      </c>
      <c r="J289" s="390">
        <f>I289*$P$9/1000</f>
        <v>9.4210800000000011E-2</v>
      </c>
      <c r="K289" s="63" t="s">
        <v>294</v>
      </c>
      <c r="L289" s="63" t="s">
        <v>78</v>
      </c>
      <c r="M289" s="63">
        <v>1</v>
      </c>
      <c r="N289" s="237">
        <v>18</v>
      </c>
      <c r="O289" s="137">
        <f t="shared" si="3"/>
        <v>18</v>
      </c>
      <c r="P289" s="390">
        <f>E289*F289</f>
        <v>2220.5249051999999</v>
      </c>
      <c r="Q289" s="390">
        <f>SUM(O289:O292)</f>
        <v>18</v>
      </c>
      <c r="R289" s="390">
        <f>Q289*1.02*1.05*$R$14</f>
        <v>20.380701599999998</v>
      </c>
      <c r="S289" s="462">
        <f>F289*$S$17</f>
        <v>25.93139429251649</v>
      </c>
      <c r="T289" s="462">
        <f>E289*S289</f>
        <v>2541.276640666616</v>
      </c>
    </row>
    <row r="290" spans="1:20" ht="12.75" customHeight="1" x14ac:dyDescent="0.25">
      <c r="A290" s="394"/>
      <c r="B290" s="467"/>
      <c r="C290" s="496"/>
      <c r="D290" s="421"/>
      <c r="E290" s="488"/>
      <c r="F290" s="465"/>
      <c r="G290" s="468"/>
      <c r="H290" s="462"/>
      <c r="I290" s="468"/>
      <c r="J290" s="391"/>
      <c r="K290" s="63"/>
      <c r="L290" s="63"/>
      <c r="M290" s="63"/>
      <c r="N290" s="237"/>
      <c r="O290" s="137">
        <f t="shared" si="3"/>
        <v>0</v>
      </c>
      <c r="P290" s="391"/>
      <c r="Q290" s="391"/>
      <c r="R290" s="391"/>
      <c r="S290" s="462"/>
      <c r="T290" s="462"/>
    </row>
    <row r="291" spans="1:20" ht="12.75" customHeight="1" x14ac:dyDescent="0.25">
      <c r="A291" s="394"/>
      <c r="B291" s="467"/>
      <c r="C291" s="496"/>
      <c r="D291" s="421"/>
      <c r="E291" s="488"/>
      <c r="F291" s="465"/>
      <c r="G291" s="468"/>
      <c r="H291" s="462"/>
      <c r="I291" s="468"/>
      <c r="J291" s="391"/>
      <c r="K291" s="63"/>
      <c r="L291" s="63"/>
      <c r="M291" s="65"/>
      <c r="N291" s="237"/>
      <c r="O291" s="137">
        <f t="shared" si="3"/>
        <v>0</v>
      </c>
      <c r="P291" s="391"/>
      <c r="Q291" s="391"/>
      <c r="R291" s="391"/>
      <c r="S291" s="462"/>
      <c r="T291" s="462"/>
    </row>
    <row r="292" spans="1:20" ht="12.75" customHeight="1" x14ac:dyDescent="0.25">
      <c r="A292" s="395"/>
      <c r="B292" s="467"/>
      <c r="C292" s="497"/>
      <c r="D292" s="422"/>
      <c r="E292" s="489"/>
      <c r="F292" s="466"/>
      <c r="G292" s="468"/>
      <c r="H292" s="462"/>
      <c r="I292" s="468"/>
      <c r="J292" s="392"/>
      <c r="K292" s="63"/>
      <c r="L292" s="63"/>
      <c r="M292" s="63"/>
      <c r="N292" s="237"/>
      <c r="O292" s="137">
        <f t="shared" si="3"/>
        <v>0</v>
      </c>
      <c r="P292" s="392"/>
      <c r="Q292" s="392"/>
      <c r="R292" s="392"/>
      <c r="S292" s="462"/>
      <c r="T292" s="462"/>
    </row>
    <row r="293" spans="1:20" ht="12.75" customHeight="1" x14ac:dyDescent="0.25">
      <c r="A293" s="428">
        <v>14</v>
      </c>
      <c r="B293" s="467" t="s">
        <v>615</v>
      </c>
      <c r="C293" s="467" t="s">
        <v>617</v>
      </c>
      <c r="D293" s="461" t="s">
        <v>552</v>
      </c>
      <c r="E293" s="446">
        <v>64</v>
      </c>
      <c r="F293" s="464">
        <f>H293+J293+R293</f>
        <v>0.30379200000000001</v>
      </c>
      <c r="G293" s="468">
        <v>0.16</v>
      </c>
      <c r="H293" s="462">
        <f>G293*$P$8/1000</f>
        <v>0.30379200000000001</v>
      </c>
      <c r="I293" s="468"/>
      <c r="J293" s="390">
        <f>I293*$P$9/1000</f>
        <v>0</v>
      </c>
      <c r="K293" s="63"/>
      <c r="L293" s="63"/>
      <c r="M293" s="63"/>
      <c r="N293" s="237"/>
      <c r="O293" s="137">
        <f t="shared" si="3"/>
        <v>0</v>
      </c>
      <c r="P293" s="390">
        <f>E293*F293</f>
        <v>19.442688</v>
      </c>
      <c r="Q293" s="390">
        <f>SUM(O293:O296)</f>
        <v>0</v>
      </c>
      <c r="R293" s="390">
        <f>Q293*1.02*1.05*$R$14</f>
        <v>0</v>
      </c>
      <c r="S293" s="462">
        <f>F293*$S$17</f>
        <v>0.3476743320525188</v>
      </c>
      <c r="T293" s="462">
        <f>E293*S293</f>
        <v>22.251157251361203</v>
      </c>
    </row>
    <row r="294" spans="1:20" ht="12.75" customHeight="1" x14ac:dyDescent="0.25">
      <c r="A294" s="428"/>
      <c r="B294" s="467"/>
      <c r="C294" s="467"/>
      <c r="D294" s="461"/>
      <c r="E294" s="446"/>
      <c r="F294" s="465"/>
      <c r="G294" s="468"/>
      <c r="H294" s="462"/>
      <c r="I294" s="468"/>
      <c r="J294" s="391"/>
      <c r="K294" s="63"/>
      <c r="L294" s="63"/>
      <c r="M294" s="63"/>
      <c r="N294" s="237"/>
      <c r="O294" s="137">
        <f t="shared" si="3"/>
        <v>0</v>
      </c>
      <c r="P294" s="391"/>
      <c r="Q294" s="391"/>
      <c r="R294" s="391"/>
      <c r="S294" s="462"/>
      <c r="T294" s="462"/>
    </row>
    <row r="295" spans="1:20" ht="12.75" customHeight="1" x14ac:dyDescent="0.25">
      <c r="A295" s="428"/>
      <c r="B295" s="467"/>
      <c r="C295" s="467"/>
      <c r="D295" s="461"/>
      <c r="E295" s="446"/>
      <c r="F295" s="465"/>
      <c r="G295" s="468"/>
      <c r="H295" s="462"/>
      <c r="I295" s="468"/>
      <c r="J295" s="391"/>
      <c r="K295" s="63"/>
      <c r="L295" s="63"/>
      <c r="M295" s="65"/>
      <c r="N295" s="237"/>
      <c r="O295" s="137">
        <f t="shared" si="3"/>
        <v>0</v>
      </c>
      <c r="P295" s="391"/>
      <c r="Q295" s="391"/>
      <c r="R295" s="391"/>
      <c r="S295" s="462"/>
      <c r="T295" s="462"/>
    </row>
    <row r="296" spans="1:20" ht="12.75" customHeight="1" x14ac:dyDescent="0.25">
      <c r="A296" s="428"/>
      <c r="B296" s="467"/>
      <c r="C296" s="467"/>
      <c r="D296" s="461"/>
      <c r="E296" s="446"/>
      <c r="F296" s="466"/>
      <c r="G296" s="468"/>
      <c r="H296" s="462"/>
      <c r="I296" s="468"/>
      <c r="J296" s="392"/>
      <c r="K296" s="63"/>
      <c r="L296" s="63"/>
      <c r="M296" s="63"/>
      <c r="N296" s="237"/>
      <c r="O296" s="137">
        <f t="shared" si="3"/>
        <v>0</v>
      </c>
      <c r="P296" s="392"/>
      <c r="Q296" s="392"/>
      <c r="R296" s="392"/>
      <c r="S296" s="462"/>
      <c r="T296" s="462"/>
    </row>
    <row r="297" spans="1:20" ht="12.75" customHeight="1" x14ac:dyDescent="0.25">
      <c r="A297" s="393">
        <v>15</v>
      </c>
      <c r="B297" s="467" t="s">
        <v>616</v>
      </c>
      <c r="C297" s="467" t="s">
        <v>618</v>
      </c>
      <c r="D297" s="461" t="s">
        <v>86</v>
      </c>
      <c r="E297" s="446">
        <v>77.3</v>
      </c>
      <c r="F297" s="464">
        <f>H297+J297+R297</f>
        <v>0.91898776709279995</v>
      </c>
      <c r="G297" s="468">
        <v>0.35099999999999998</v>
      </c>
      <c r="H297" s="462">
        <f>G297*$P$8/1000</f>
        <v>0.66644369999999997</v>
      </c>
      <c r="I297" s="511"/>
      <c r="J297" s="390">
        <f>I297*$P$9/1000</f>
        <v>0</v>
      </c>
      <c r="K297" s="63" t="s">
        <v>98</v>
      </c>
      <c r="L297" s="63" t="s">
        <v>75</v>
      </c>
      <c r="M297" s="63">
        <v>0.13600000000000001</v>
      </c>
      <c r="N297" s="56">
        <v>1.012</v>
      </c>
      <c r="O297" s="137">
        <f t="shared" si="3"/>
        <v>0.137632</v>
      </c>
      <c r="P297" s="390">
        <f>E297*F297</f>
        <v>71.037754396273428</v>
      </c>
      <c r="Q297" s="390">
        <f>SUM(O297:O300)</f>
        <v>0.22304399999999999</v>
      </c>
      <c r="R297" s="390">
        <f>Q297*1.02*1.05*$R$14</f>
        <v>0.25254406709279997</v>
      </c>
      <c r="S297" s="462">
        <f>F297*$S$17</f>
        <v>1.0517342724246357</v>
      </c>
      <c r="T297" s="462">
        <f>E297*S297</f>
        <v>81.299059258424336</v>
      </c>
    </row>
    <row r="298" spans="1:20" ht="12.75" customHeight="1" x14ac:dyDescent="0.25">
      <c r="A298" s="394"/>
      <c r="B298" s="467"/>
      <c r="C298" s="467"/>
      <c r="D298" s="461"/>
      <c r="E298" s="446"/>
      <c r="F298" s="465"/>
      <c r="G298" s="468"/>
      <c r="H298" s="462"/>
      <c r="I298" s="511"/>
      <c r="J298" s="391"/>
      <c r="K298" s="63" t="s">
        <v>100</v>
      </c>
      <c r="L298" s="63" t="s">
        <v>75</v>
      </c>
      <c r="M298" s="63">
        <v>8.5999999999999993E-2</v>
      </c>
      <c r="N298" s="237">
        <v>0.79700000000000004</v>
      </c>
      <c r="O298" s="137">
        <f t="shared" si="3"/>
        <v>6.8541999999999992E-2</v>
      </c>
      <c r="P298" s="391"/>
      <c r="Q298" s="391"/>
      <c r="R298" s="391"/>
      <c r="S298" s="462"/>
      <c r="T298" s="462"/>
    </row>
    <row r="299" spans="1:20" ht="12.75" customHeight="1" x14ac:dyDescent="0.25">
      <c r="A299" s="394"/>
      <c r="B299" s="467"/>
      <c r="C299" s="467"/>
      <c r="D299" s="461"/>
      <c r="E299" s="446"/>
      <c r="F299" s="465"/>
      <c r="G299" s="468"/>
      <c r="H299" s="462"/>
      <c r="I299" s="511"/>
      <c r="J299" s="391"/>
      <c r="K299" s="63" t="s">
        <v>99</v>
      </c>
      <c r="L299" s="63" t="s">
        <v>75</v>
      </c>
      <c r="M299" s="65">
        <v>2.41E-2</v>
      </c>
      <c r="N299" s="56">
        <v>0.7</v>
      </c>
      <c r="O299" s="137">
        <f t="shared" si="3"/>
        <v>1.687E-2</v>
      </c>
      <c r="P299" s="391"/>
      <c r="Q299" s="391"/>
      <c r="R299" s="391"/>
      <c r="S299" s="462"/>
      <c r="T299" s="462"/>
    </row>
    <row r="300" spans="1:20" ht="12.75" customHeight="1" x14ac:dyDescent="0.25">
      <c r="A300" s="395"/>
      <c r="B300" s="467"/>
      <c r="C300" s="467"/>
      <c r="D300" s="461"/>
      <c r="E300" s="446"/>
      <c r="F300" s="466"/>
      <c r="G300" s="468"/>
      <c r="H300" s="462"/>
      <c r="I300" s="511"/>
      <c r="J300" s="392"/>
      <c r="K300" s="63"/>
      <c r="L300" s="63"/>
      <c r="M300" s="63"/>
      <c r="N300" s="237"/>
      <c r="O300" s="137">
        <f t="shared" si="3"/>
        <v>0</v>
      </c>
      <c r="P300" s="392"/>
      <c r="Q300" s="392"/>
      <c r="R300" s="392"/>
      <c r="S300" s="462"/>
      <c r="T300" s="462"/>
    </row>
    <row r="301" spans="1:20" ht="12.75" customHeight="1" x14ac:dyDescent="0.25">
      <c r="A301" s="428">
        <v>16</v>
      </c>
      <c r="B301" s="495" t="s">
        <v>296</v>
      </c>
      <c r="C301" s="495" t="s">
        <v>302</v>
      </c>
      <c r="D301" s="495" t="s">
        <v>297</v>
      </c>
      <c r="E301" s="663">
        <v>990</v>
      </c>
      <c r="F301" s="464">
        <f>H301+J301+R301</f>
        <v>1.064745645527388</v>
      </c>
      <c r="G301" s="470">
        <v>0.38100000000000001</v>
      </c>
      <c r="H301" s="462">
        <f>G301*$P$8/1000</f>
        <v>0.72340470000000001</v>
      </c>
      <c r="I301" s="470">
        <v>2.3E-2</v>
      </c>
      <c r="J301" s="390">
        <f>I301*$P$9/1000</f>
        <v>5.4171210000000004E-2</v>
      </c>
      <c r="K301" s="63" t="s">
        <v>298</v>
      </c>
      <c r="L301" s="63"/>
      <c r="M301" s="63"/>
      <c r="N301" s="237"/>
      <c r="O301" s="137">
        <f t="shared" si="3"/>
        <v>0</v>
      </c>
      <c r="P301" s="390">
        <f>E301*F301</f>
        <v>1054.0981890721141</v>
      </c>
      <c r="Q301" s="390">
        <f>SUM(O301:O304)</f>
        <v>0.25362499000000005</v>
      </c>
      <c r="R301" s="390">
        <f>Q301*1.02*1.05*$R$14</f>
        <v>0.28716973552738806</v>
      </c>
      <c r="S301" s="462">
        <f>F301*$S$17</f>
        <v>1.2185466737588961</v>
      </c>
      <c r="T301" s="462">
        <f>E301*S301</f>
        <v>1206.3612070213071</v>
      </c>
    </row>
    <row r="302" spans="1:20" ht="12.75" customHeight="1" x14ac:dyDescent="0.25">
      <c r="A302" s="428"/>
      <c r="B302" s="496"/>
      <c r="C302" s="496"/>
      <c r="D302" s="496"/>
      <c r="E302" s="664"/>
      <c r="F302" s="465"/>
      <c r="G302" s="471"/>
      <c r="H302" s="462"/>
      <c r="I302" s="471"/>
      <c r="J302" s="391"/>
      <c r="K302" s="63" t="s">
        <v>299</v>
      </c>
      <c r="L302" s="63" t="s">
        <v>75</v>
      </c>
      <c r="M302" s="63">
        <v>0.44</v>
      </c>
      <c r="N302" s="237">
        <v>0.4</v>
      </c>
      <c r="O302" s="137">
        <f t="shared" si="3"/>
        <v>0.17600000000000002</v>
      </c>
      <c r="P302" s="391"/>
      <c r="Q302" s="391"/>
      <c r="R302" s="391"/>
      <c r="S302" s="462"/>
      <c r="T302" s="462"/>
    </row>
    <row r="303" spans="1:20" ht="12.75" customHeight="1" x14ac:dyDescent="0.25">
      <c r="A303" s="428"/>
      <c r="B303" s="496"/>
      <c r="C303" s="496"/>
      <c r="D303" s="496"/>
      <c r="E303" s="664"/>
      <c r="F303" s="465"/>
      <c r="G303" s="471"/>
      <c r="H303" s="462"/>
      <c r="I303" s="471"/>
      <c r="J303" s="391"/>
      <c r="K303" s="63" t="s">
        <v>300</v>
      </c>
      <c r="L303" s="63" t="s">
        <v>63</v>
      </c>
      <c r="M303" s="63">
        <v>1.9E-2</v>
      </c>
      <c r="N303" s="237">
        <v>3.5</v>
      </c>
      <c r="O303" s="137">
        <f t="shared" si="3"/>
        <v>6.6500000000000004E-2</v>
      </c>
      <c r="P303" s="391"/>
      <c r="Q303" s="391"/>
      <c r="R303" s="391"/>
      <c r="S303" s="462"/>
      <c r="T303" s="462"/>
    </row>
    <row r="304" spans="1:20" ht="12.75" customHeight="1" x14ac:dyDescent="0.25">
      <c r="A304" s="428"/>
      <c r="B304" s="497"/>
      <c r="C304" s="497"/>
      <c r="D304" s="497"/>
      <c r="E304" s="665"/>
      <c r="F304" s="466"/>
      <c r="G304" s="472"/>
      <c r="H304" s="462"/>
      <c r="I304" s="472"/>
      <c r="J304" s="392"/>
      <c r="K304" s="63" t="s">
        <v>301</v>
      </c>
      <c r="L304" s="160" t="s">
        <v>79</v>
      </c>
      <c r="M304" s="63">
        <v>9.0000000000000006E-5</v>
      </c>
      <c r="N304" s="250">
        <v>123.611</v>
      </c>
      <c r="O304" s="137">
        <f t="shared" si="3"/>
        <v>1.1124990000000001E-2</v>
      </c>
      <c r="P304" s="392"/>
      <c r="Q304" s="392"/>
      <c r="R304" s="392"/>
      <c r="S304" s="462"/>
      <c r="T304" s="462"/>
    </row>
    <row r="305" spans="1:20" ht="12.75" customHeight="1" x14ac:dyDescent="0.25">
      <c r="A305" s="428"/>
      <c r="B305" s="495"/>
      <c r="C305" s="644" t="s">
        <v>175</v>
      </c>
      <c r="D305" s="420"/>
      <c r="E305" s="662"/>
      <c r="F305" s="464">
        <f>H305+J305+R305</f>
        <v>0</v>
      </c>
      <c r="G305" s="642"/>
      <c r="H305" s="390">
        <f>G305*$P$8/1000</f>
        <v>0</v>
      </c>
      <c r="I305" s="642"/>
      <c r="J305" s="390">
        <f>I305*$P$9/1000</f>
        <v>0</v>
      </c>
      <c r="K305" s="63"/>
      <c r="L305" s="63"/>
      <c r="M305" s="63"/>
      <c r="N305" s="239"/>
      <c r="O305" s="137">
        <f t="shared" si="3"/>
        <v>0</v>
      </c>
      <c r="P305" s="390">
        <f>E305*F305</f>
        <v>0</v>
      </c>
      <c r="Q305" s="390">
        <f>SUM(O305:O308)</f>
        <v>0</v>
      </c>
      <c r="R305" s="390">
        <f>Q305*1.02*1.05*$R$14</f>
        <v>0</v>
      </c>
      <c r="S305" s="462">
        <f>F305*$S$17</f>
        <v>0</v>
      </c>
      <c r="T305" s="462">
        <f>E305*S305</f>
        <v>0</v>
      </c>
    </row>
    <row r="306" spans="1:20" ht="12.75" customHeight="1" x14ac:dyDescent="0.25">
      <c r="A306" s="428"/>
      <c r="B306" s="496"/>
      <c r="C306" s="645"/>
      <c r="D306" s="421"/>
      <c r="E306" s="662"/>
      <c r="F306" s="465"/>
      <c r="G306" s="642"/>
      <c r="H306" s="391"/>
      <c r="I306" s="642"/>
      <c r="J306" s="391"/>
      <c r="K306" s="159"/>
      <c r="L306" s="159"/>
      <c r="M306" s="159"/>
      <c r="N306" s="244"/>
      <c r="O306" s="137">
        <f t="shared" si="3"/>
        <v>0</v>
      </c>
      <c r="P306" s="391"/>
      <c r="Q306" s="391"/>
      <c r="R306" s="391"/>
      <c r="S306" s="462"/>
      <c r="T306" s="462"/>
    </row>
    <row r="307" spans="1:20" ht="12.75" customHeight="1" x14ac:dyDescent="0.25">
      <c r="A307" s="428"/>
      <c r="B307" s="496"/>
      <c r="C307" s="645"/>
      <c r="D307" s="421"/>
      <c r="E307" s="662"/>
      <c r="F307" s="465"/>
      <c r="G307" s="642"/>
      <c r="H307" s="391"/>
      <c r="I307" s="642"/>
      <c r="J307" s="391"/>
      <c r="K307" s="159"/>
      <c r="L307" s="159"/>
      <c r="M307" s="161"/>
      <c r="N307" s="244"/>
      <c r="O307" s="137">
        <f t="shared" si="3"/>
        <v>0</v>
      </c>
      <c r="P307" s="391"/>
      <c r="Q307" s="391"/>
      <c r="R307" s="391"/>
      <c r="S307" s="462"/>
      <c r="T307" s="462"/>
    </row>
    <row r="308" spans="1:20" ht="12.75" customHeight="1" x14ac:dyDescent="0.25">
      <c r="A308" s="428"/>
      <c r="B308" s="497"/>
      <c r="C308" s="646"/>
      <c r="D308" s="422"/>
      <c r="E308" s="662"/>
      <c r="F308" s="466"/>
      <c r="G308" s="642"/>
      <c r="H308" s="392"/>
      <c r="I308" s="642"/>
      <c r="J308" s="392"/>
      <c r="K308" s="159"/>
      <c r="L308" s="159"/>
      <c r="M308" s="159"/>
      <c r="N308" s="244"/>
      <c r="O308" s="137">
        <f t="shared" si="3"/>
        <v>0</v>
      </c>
      <c r="P308" s="392"/>
      <c r="Q308" s="392"/>
      <c r="R308" s="392"/>
      <c r="S308" s="462"/>
      <c r="T308" s="462"/>
    </row>
    <row r="309" spans="1:20" ht="12.75" customHeight="1" x14ac:dyDescent="0.25">
      <c r="A309" s="428">
        <v>1</v>
      </c>
      <c r="B309" s="467" t="s">
        <v>93</v>
      </c>
      <c r="C309" s="467" t="s">
        <v>179</v>
      </c>
      <c r="D309" s="461" t="s">
        <v>133</v>
      </c>
      <c r="E309" s="464">
        <v>131.19</v>
      </c>
      <c r="F309" s="464">
        <f>H309+J309+R309</f>
        <v>24.722000000000001</v>
      </c>
      <c r="G309" s="468"/>
      <c r="H309" s="390">
        <f>G309*$P$8/1000</f>
        <v>0</v>
      </c>
      <c r="I309" s="469"/>
      <c r="J309" s="390">
        <f>I309*$P$9/1000</f>
        <v>0</v>
      </c>
      <c r="K309" s="63" t="s">
        <v>176</v>
      </c>
      <c r="L309" s="63" t="s">
        <v>63</v>
      </c>
      <c r="M309" s="63">
        <v>1</v>
      </c>
      <c r="N309" s="237">
        <v>24.722000000000001</v>
      </c>
      <c r="O309" s="137">
        <f t="shared" si="3"/>
        <v>24.722000000000001</v>
      </c>
      <c r="P309" s="390">
        <f>E309*F309</f>
        <v>3243.27918</v>
      </c>
      <c r="Q309" s="390">
        <f>SUM(O309:O312)</f>
        <v>24.722000000000001</v>
      </c>
      <c r="R309" s="390">
        <f>Q309</f>
        <v>24.722000000000001</v>
      </c>
      <c r="S309" s="462">
        <f>F309*$S$17</f>
        <v>28.293058530186347</v>
      </c>
      <c r="T309" s="462">
        <f>E309*S309</f>
        <v>3711.7663485751468</v>
      </c>
    </row>
    <row r="310" spans="1:20" ht="12.75" customHeight="1" x14ac:dyDescent="0.25">
      <c r="A310" s="428"/>
      <c r="B310" s="467"/>
      <c r="C310" s="467"/>
      <c r="D310" s="461"/>
      <c r="E310" s="465"/>
      <c r="F310" s="465"/>
      <c r="G310" s="468"/>
      <c r="H310" s="391"/>
      <c r="I310" s="469"/>
      <c r="J310" s="391"/>
      <c r="K310" s="63"/>
      <c r="L310" s="63"/>
      <c r="M310" s="63"/>
      <c r="N310" s="237"/>
      <c r="O310" s="137">
        <f t="shared" si="3"/>
        <v>0</v>
      </c>
      <c r="P310" s="391"/>
      <c r="Q310" s="391"/>
      <c r="R310" s="391"/>
      <c r="S310" s="462"/>
      <c r="T310" s="462"/>
    </row>
    <row r="311" spans="1:20" ht="12.75" customHeight="1" x14ac:dyDescent="0.25">
      <c r="A311" s="428"/>
      <c r="B311" s="467"/>
      <c r="C311" s="467"/>
      <c r="D311" s="461"/>
      <c r="E311" s="465"/>
      <c r="F311" s="465"/>
      <c r="G311" s="468"/>
      <c r="H311" s="391"/>
      <c r="I311" s="469"/>
      <c r="J311" s="391"/>
      <c r="K311" s="63"/>
      <c r="L311" s="63"/>
      <c r="M311" s="102"/>
      <c r="N311" s="237"/>
      <c r="O311" s="137">
        <f t="shared" si="3"/>
        <v>0</v>
      </c>
      <c r="P311" s="391"/>
      <c r="Q311" s="391"/>
      <c r="R311" s="391"/>
      <c r="S311" s="462"/>
      <c r="T311" s="462"/>
    </row>
    <row r="312" spans="1:20" ht="12.75" customHeight="1" x14ac:dyDescent="0.25">
      <c r="A312" s="428"/>
      <c r="B312" s="467"/>
      <c r="C312" s="467"/>
      <c r="D312" s="461"/>
      <c r="E312" s="466"/>
      <c r="F312" s="466"/>
      <c r="G312" s="468"/>
      <c r="H312" s="392"/>
      <c r="I312" s="469"/>
      <c r="J312" s="392"/>
      <c r="K312" s="63"/>
      <c r="L312" s="63"/>
      <c r="M312" s="63"/>
      <c r="N312" s="237"/>
      <c r="O312" s="137">
        <f t="shared" si="3"/>
        <v>0</v>
      </c>
      <c r="P312" s="392"/>
      <c r="Q312" s="392"/>
      <c r="R312" s="392"/>
      <c r="S312" s="462"/>
      <c r="T312" s="462"/>
    </row>
    <row r="313" spans="1:20" ht="12.75" customHeight="1" x14ac:dyDescent="0.25">
      <c r="A313" s="428">
        <v>2</v>
      </c>
      <c r="B313" s="467" t="s">
        <v>93</v>
      </c>
      <c r="C313" s="467" t="s">
        <v>180</v>
      </c>
      <c r="D313" s="461" t="s">
        <v>133</v>
      </c>
      <c r="E313" s="464">
        <v>199.09</v>
      </c>
      <c r="F313" s="464">
        <f>H313+J313+R313</f>
        <v>16.25</v>
      </c>
      <c r="G313" s="469"/>
      <c r="H313" s="390">
        <f>G313*$P$8/1000</f>
        <v>0</v>
      </c>
      <c r="I313" s="469"/>
      <c r="J313" s="390">
        <f>I313*$P$9/1000</f>
        <v>0</v>
      </c>
      <c r="K313" s="63" t="s">
        <v>177</v>
      </c>
      <c r="L313" s="63" t="s">
        <v>63</v>
      </c>
      <c r="M313" s="63">
        <v>1</v>
      </c>
      <c r="N313" s="237">
        <v>16.25</v>
      </c>
      <c r="O313" s="137">
        <f t="shared" si="3"/>
        <v>16.25</v>
      </c>
      <c r="P313" s="390">
        <f>E313*F313</f>
        <v>3235.2125000000001</v>
      </c>
      <c r="Q313" s="390">
        <f>SUM(O313:O316)</f>
        <v>16.25</v>
      </c>
      <c r="R313" s="390">
        <f>Q313</f>
        <v>16.25</v>
      </c>
      <c r="S313" s="462">
        <f>F313*$S$17</f>
        <v>18.597289908402562</v>
      </c>
      <c r="T313" s="462">
        <f>E313*S313</f>
        <v>3702.5344478638663</v>
      </c>
    </row>
    <row r="314" spans="1:20" ht="12.75" customHeight="1" x14ac:dyDescent="0.25">
      <c r="A314" s="428"/>
      <c r="B314" s="467"/>
      <c r="C314" s="467"/>
      <c r="D314" s="461"/>
      <c r="E314" s="465"/>
      <c r="F314" s="465"/>
      <c r="G314" s="469"/>
      <c r="H314" s="391"/>
      <c r="I314" s="469"/>
      <c r="J314" s="391"/>
      <c r="K314" s="63"/>
      <c r="L314" s="63"/>
      <c r="M314" s="63"/>
      <c r="N314" s="237"/>
      <c r="O314" s="137">
        <f t="shared" si="3"/>
        <v>0</v>
      </c>
      <c r="P314" s="391"/>
      <c r="Q314" s="391"/>
      <c r="R314" s="391"/>
      <c r="S314" s="462"/>
      <c r="T314" s="462"/>
    </row>
    <row r="315" spans="1:20" ht="12.75" customHeight="1" x14ac:dyDescent="0.25">
      <c r="A315" s="428"/>
      <c r="B315" s="467"/>
      <c r="C315" s="467"/>
      <c r="D315" s="461"/>
      <c r="E315" s="465"/>
      <c r="F315" s="465"/>
      <c r="G315" s="469"/>
      <c r="H315" s="391"/>
      <c r="I315" s="469"/>
      <c r="J315" s="391"/>
      <c r="K315" s="63"/>
      <c r="L315" s="63"/>
      <c r="M315" s="65"/>
      <c r="N315" s="237"/>
      <c r="O315" s="137">
        <f t="shared" si="3"/>
        <v>0</v>
      </c>
      <c r="P315" s="391"/>
      <c r="Q315" s="391"/>
      <c r="R315" s="391"/>
      <c r="S315" s="462"/>
      <c r="T315" s="462"/>
    </row>
    <row r="316" spans="1:20" ht="12.75" customHeight="1" x14ac:dyDescent="0.25">
      <c r="A316" s="428"/>
      <c r="B316" s="467"/>
      <c r="C316" s="467"/>
      <c r="D316" s="461"/>
      <c r="E316" s="466"/>
      <c r="F316" s="466"/>
      <c r="G316" s="469"/>
      <c r="H316" s="392"/>
      <c r="I316" s="469"/>
      <c r="J316" s="392"/>
      <c r="K316" s="63"/>
      <c r="L316" s="63"/>
      <c r="M316" s="63"/>
      <c r="N316" s="237"/>
      <c r="O316" s="137">
        <f t="shared" si="3"/>
        <v>0</v>
      </c>
      <c r="P316" s="392"/>
      <c r="Q316" s="392"/>
      <c r="R316" s="392"/>
      <c r="S316" s="462"/>
      <c r="T316" s="462"/>
    </row>
    <row r="317" spans="1:20" ht="12.75" customHeight="1" x14ac:dyDescent="0.25">
      <c r="A317" s="428">
        <v>3</v>
      </c>
      <c r="B317" s="666" t="s">
        <v>93</v>
      </c>
      <c r="C317" s="495" t="s">
        <v>191</v>
      </c>
      <c r="D317" s="420" t="s">
        <v>133</v>
      </c>
      <c r="E317" s="531">
        <v>198.89500000000001</v>
      </c>
      <c r="F317" s="464">
        <f>H317+J317+R317</f>
        <v>31.667000000000002</v>
      </c>
      <c r="G317" s="470"/>
      <c r="H317" s="390">
        <f>G317*$P$8/1000</f>
        <v>0</v>
      </c>
      <c r="I317" s="463"/>
      <c r="J317" s="390">
        <f>I317*$P$9/1000</f>
        <v>0</v>
      </c>
      <c r="K317" s="63" t="s">
        <v>192</v>
      </c>
      <c r="L317" s="63" t="s">
        <v>63</v>
      </c>
      <c r="M317" s="63">
        <v>1</v>
      </c>
      <c r="N317" s="237">
        <v>31.667000000000002</v>
      </c>
      <c r="O317" s="137">
        <f t="shared" si="3"/>
        <v>31.667000000000002</v>
      </c>
      <c r="P317" s="390">
        <f>E317*F317</f>
        <v>6298.4079650000003</v>
      </c>
      <c r="Q317" s="390">
        <f>SUM(O317:O320)</f>
        <v>31.667000000000002</v>
      </c>
      <c r="R317" s="390">
        <f>Q317</f>
        <v>31.667000000000002</v>
      </c>
      <c r="S317" s="462">
        <f>F317*$S$17</f>
        <v>36.241254124885167</v>
      </c>
      <c r="T317" s="462">
        <f>E317*S317</f>
        <v>7208.2042391690356</v>
      </c>
    </row>
    <row r="318" spans="1:20" ht="12.75" customHeight="1" x14ac:dyDescent="0.25">
      <c r="A318" s="428"/>
      <c r="B318" s="667"/>
      <c r="C318" s="496"/>
      <c r="D318" s="421"/>
      <c r="E318" s="531"/>
      <c r="F318" s="465"/>
      <c r="G318" s="471"/>
      <c r="H318" s="391"/>
      <c r="I318" s="463"/>
      <c r="J318" s="391"/>
      <c r="K318" s="63"/>
      <c r="L318" s="63"/>
      <c r="M318" s="63"/>
      <c r="N318" s="237"/>
      <c r="O318" s="137">
        <f t="shared" si="3"/>
        <v>0</v>
      </c>
      <c r="P318" s="391"/>
      <c r="Q318" s="391"/>
      <c r="R318" s="391"/>
      <c r="S318" s="462"/>
      <c r="T318" s="462"/>
    </row>
    <row r="319" spans="1:20" ht="12.75" customHeight="1" x14ac:dyDescent="0.25">
      <c r="A319" s="428"/>
      <c r="B319" s="667"/>
      <c r="C319" s="496"/>
      <c r="D319" s="421"/>
      <c r="E319" s="531"/>
      <c r="F319" s="465"/>
      <c r="G319" s="471"/>
      <c r="H319" s="391"/>
      <c r="I319" s="463"/>
      <c r="J319" s="391"/>
      <c r="K319" s="63"/>
      <c r="L319" s="63"/>
      <c r="M319" s="63"/>
      <c r="N319" s="237"/>
      <c r="O319" s="137">
        <f t="shared" si="3"/>
        <v>0</v>
      </c>
      <c r="P319" s="391"/>
      <c r="Q319" s="391"/>
      <c r="R319" s="391"/>
      <c r="S319" s="462"/>
      <c r="T319" s="462"/>
    </row>
    <row r="320" spans="1:20" ht="12.75" customHeight="1" x14ac:dyDescent="0.25">
      <c r="A320" s="428"/>
      <c r="B320" s="668"/>
      <c r="C320" s="497"/>
      <c r="D320" s="422"/>
      <c r="E320" s="531"/>
      <c r="F320" s="466"/>
      <c r="G320" s="472"/>
      <c r="H320" s="392"/>
      <c r="I320" s="463"/>
      <c r="J320" s="392"/>
      <c r="K320" s="63"/>
      <c r="L320" s="63"/>
      <c r="M320" s="63"/>
      <c r="N320" s="237"/>
      <c r="O320" s="137">
        <f t="shared" si="3"/>
        <v>0</v>
      </c>
      <c r="P320" s="392"/>
      <c r="Q320" s="392"/>
      <c r="R320" s="392"/>
      <c r="S320" s="462"/>
      <c r="T320" s="462"/>
    </row>
    <row r="321" spans="1:20" ht="12.75" customHeight="1" x14ac:dyDescent="0.25">
      <c r="A321" s="428">
        <v>4</v>
      </c>
      <c r="B321" s="666" t="s">
        <v>93</v>
      </c>
      <c r="C321" s="495" t="s">
        <v>754</v>
      </c>
      <c r="D321" s="420" t="s">
        <v>133</v>
      </c>
      <c r="E321" s="531">
        <v>29.71</v>
      </c>
      <c r="F321" s="464">
        <f>H321+J321+R321</f>
        <v>70.832999999999998</v>
      </c>
      <c r="G321" s="468"/>
      <c r="H321" s="390">
        <f>G321*$P$8/1000</f>
        <v>0</v>
      </c>
      <c r="I321" s="470"/>
      <c r="J321" s="390">
        <f>I321*$P$9/1000</f>
        <v>0</v>
      </c>
      <c r="K321" s="63" t="s">
        <v>193</v>
      </c>
      <c r="L321" s="63" t="s">
        <v>63</v>
      </c>
      <c r="M321" s="63">
        <v>1</v>
      </c>
      <c r="N321" s="237">
        <v>70.832999999999998</v>
      </c>
      <c r="O321" s="137">
        <f t="shared" ref="O321:O384" si="4">M321*N321</f>
        <v>70.832999999999998</v>
      </c>
      <c r="P321" s="390">
        <f>E321*F321</f>
        <v>2104.4484299999999</v>
      </c>
      <c r="Q321" s="390">
        <f>SUM(O321:O324)</f>
        <v>70.832999999999998</v>
      </c>
      <c r="R321" s="390">
        <f>Q321</f>
        <v>70.832999999999998</v>
      </c>
      <c r="S321" s="462">
        <f>F321*$S$17</f>
        <v>81.06472837426945</v>
      </c>
      <c r="T321" s="462">
        <f>E321*S321</f>
        <v>2408.4330799995455</v>
      </c>
    </row>
    <row r="322" spans="1:20" ht="12.75" customHeight="1" x14ac:dyDescent="0.25">
      <c r="A322" s="428"/>
      <c r="B322" s="667"/>
      <c r="C322" s="496"/>
      <c r="D322" s="421"/>
      <c r="E322" s="531"/>
      <c r="F322" s="465"/>
      <c r="G322" s="468"/>
      <c r="H322" s="391"/>
      <c r="I322" s="471"/>
      <c r="J322" s="391"/>
      <c r="K322" s="63"/>
      <c r="L322" s="63"/>
      <c r="M322" s="63"/>
      <c r="N322" s="237"/>
      <c r="O322" s="137">
        <f t="shared" si="4"/>
        <v>0</v>
      </c>
      <c r="P322" s="391"/>
      <c r="Q322" s="391"/>
      <c r="R322" s="391"/>
      <c r="S322" s="462"/>
      <c r="T322" s="462"/>
    </row>
    <row r="323" spans="1:20" ht="12.75" customHeight="1" x14ac:dyDescent="0.25">
      <c r="A323" s="428"/>
      <c r="B323" s="667"/>
      <c r="C323" s="496"/>
      <c r="D323" s="421"/>
      <c r="E323" s="531"/>
      <c r="F323" s="465"/>
      <c r="G323" s="468"/>
      <c r="H323" s="391"/>
      <c r="I323" s="471"/>
      <c r="J323" s="391"/>
      <c r="K323" s="63"/>
      <c r="L323" s="63"/>
      <c r="M323" s="63"/>
      <c r="N323" s="237"/>
      <c r="O323" s="137">
        <f t="shared" si="4"/>
        <v>0</v>
      </c>
      <c r="P323" s="391"/>
      <c r="Q323" s="391"/>
      <c r="R323" s="391"/>
      <c r="S323" s="462"/>
      <c r="T323" s="462"/>
    </row>
    <row r="324" spans="1:20" ht="12.75" customHeight="1" x14ac:dyDescent="0.25">
      <c r="A324" s="428"/>
      <c r="B324" s="668"/>
      <c r="C324" s="497"/>
      <c r="D324" s="422"/>
      <c r="E324" s="531"/>
      <c r="F324" s="466"/>
      <c r="G324" s="468"/>
      <c r="H324" s="392"/>
      <c r="I324" s="472"/>
      <c r="J324" s="392"/>
      <c r="K324" s="63"/>
      <c r="L324" s="63"/>
      <c r="M324" s="63"/>
      <c r="N324" s="237"/>
      <c r="O324" s="137">
        <f t="shared" si="4"/>
        <v>0</v>
      </c>
      <c r="P324" s="392"/>
      <c r="Q324" s="392"/>
      <c r="R324" s="392"/>
      <c r="S324" s="462"/>
      <c r="T324" s="462"/>
    </row>
    <row r="325" spans="1:20" ht="12.75" customHeight="1" x14ac:dyDescent="0.25">
      <c r="A325" s="428">
        <v>4</v>
      </c>
      <c r="B325" s="666" t="s">
        <v>93</v>
      </c>
      <c r="C325" s="495" t="s">
        <v>788</v>
      </c>
      <c r="D325" s="420" t="s">
        <v>133</v>
      </c>
      <c r="E325" s="531">
        <v>289.92</v>
      </c>
      <c r="F325" s="464">
        <f>H325+J325+R325</f>
        <v>66.888999999999996</v>
      </c>
      <c r="G325" s="468"/>
      <c r="H325" s="390">
        <f>G325*$P$8/1000</f>
        <v>0</v>
      </c>
      <c r="I325" s="470"/>
      <c r="J325" s="390">
        <f>I325*$P$9/1000</f>
        <v>0</v>
      </c>
      <c r="K325" s="63" t="s">
        <v>789</v>
      </c>
      <c r="L325" s="63" t="s">
        <v>63</v>
      </c>
      <c r="M325" s="63">
        <v>1</v>
      </c>
      <c r="N325" s="232">
        <v>66.888999999999996</v>
      </c>
      <c r="O325" s="137">
        <f t="shared" si="4"/>
        <v>66.888999999999996</v>
      </c>
      <c r="P325" s="390">
        <f>E325*F325</f>
        <v>19392.458879999998</v>
      </c>
      <c r="Q325" s="390">
        <f>SUM(O325:O328)</f>
        <v>66.888999999999996</v>
      </c>
      <c r="R325" s="390">
        <f>Q325</f>
        <v>66.888999999999996</v>
      </c>
      <c r="S325" s="462">
        <f>F325*$S$17</f>
        <v>76.551023057423933</v>
      </c>
      <c r="T325" s="462">
        <f>E325*S325</f>
        <v>22193.672604808347</v>
      </c>
    </row>
    <row r="326" spans="1:20" ht="12.75" customHeight="1" x14ac:dyDescent="0.25">
      <c r="A326" s="428"/>
      <c r="B326" s="667"/>
      <c r="C326" s="496"/>
      <c r="D326" s="421"/>
      <c r="E326" s="531"/>
      <c r="F326" s="465"/>
      <c r="G326" s="468"/>
      <c r="H326" s="391"/>
      <c r="I326" s="471"/>
      <c r="J326" s="391"/>
      <c r="K326" s="63" t="s">
        <v>790</v>
      </c>
      <c r="L326" s="63"/>
      <c r="M326" s="63"/>
      <c r="N326" s="237"/>
      <c r="O326" s="137">
        <f t="shared" si="4"/>
        <v>0</v>
      </c>
      <c r="P326" s="391"/>
      <c r="Q326" s="391"/>
      <c r="R326" s="391"/>
      <c r="S326" s="462"/>
      <c r="T326" s="462"/>
    </row>
    <row r="327" spans="1:20" ht="12.75" customHeight="1" x14ac:dyDescent="0.25">
      <c r="A327" s="428"/>
      <c r="B327" s="667"/>
      <c r="C327" s="496"/>
      <c r="D327" s="421"/>
      <c r="E327" s="531"/>
      <c r="F327" s="465"/>
      <c r="G327" s="468"/>
      <c r="H327" s="391"/>
      <c r="I327" s="471"/>
      <c r="J327" s="391"/>
      <c r="K327" s="63"/>
      <c r="L327" s="63"/>
      <c r="M327" s="63"/>
      <c r="N327" s="237"/>
      <c r="O327" s="137">
        <f t="shared" si="4"/>
        <v>0</v>
      </c>
      <c r="P327" s="391"/>
      <c r="Q327" s="391"/>
      <c r="R327" s="391"/>
      <c r="S327" s="462"/>
      <c r="T327" s="462"/>
    </row>
    <row r="328" spans="1:20" ht="12.75" customHeight="1" x14ac:dyDescent="0.25">
      <c r="A328" s="428"/>
      <c r="B328" s="668"/>
      <c r="C328" s="497"/>
      <c r="D328" s="422"/>
      <c r="E328" s="531"/>
      <c r="F328" s="466"/>
      <c r="G328" s="468"/>
      <c r="H328" s="392"/>
      <c r="I328" s="472"/>
      <c r="J328" s="392"/>
      <c r="K328" s="63"/>
      <c r="L328" s="63"/>
      <c r="M328" s="63"/>
      <c r="N328" s="237"/>
      <c r="O328" s="137">
        <f t="shared" si="4"/>
        <v>0</v>
      </c>
      <c r="P328" s="392"/>
      <c r="Q328" s="392"/>
      <c r="R328" s="392"/>
      <c r="S328" s="462"/>
      <c r="T328" s="462"/>
    </row>
    <row r="329" spans="1:20" ht="12.75" customHeight="1" x14ac:dyDescent="0.25">
      <c r="A329" s="428">
        <v>5</v>
      </c>
      <c r="B329" s="666" t="s">
        <v>93</v>
      </c>
      <c r="C329" s="467" t="s">
        <v>684</v>
      </c>
      <c r="D329" s="461" t="s">
        <v>72</v>
      </c>
      <c r="E329" s="621">
        <v>112</v>
      </c>
      <c r="F329" s="464">
        <f>H329+J329+R329</f>
        <v>5.6613059999999988</v>
      </c>
      <c r="G329" s="468"/>
      <c r="H329" s="390">
        <f>G329*$P$8/1000</f>
        <v>0</v>
      </c>
      <c r="I329" s="469"/>
      <c r="J329" s="390">
        <f>I329*$P$9/1000</f>
        <v>0</v>
      </c>
      <c r="K329" s="237" t="s">
        <v>685</v>
      </c>
      <c r="L329" s="237" t="s">
        <v>72</v>
      </c>
      <c r="M329" s="63">
        <v>1</v>
      </c>
      <c r="N329" s="237">
        <v>5</v>
      </c>
      <c r="O329" s="137">
        <f t="shared" si="4"/>
        <v>5</v>
      </c>
      <c r="P329" s="390">
        <f>E329*F329</f>
        <v>634.06627199999991</v>
      </c>
      <c r="Q329" s="390">
        <f>SUM(O329:O332)</f>
        <v>5</v>
      </c>
      <c r="R329" s="390">
        <f>Q329*1.02*1.05*$R$14</f>
        <v>5.6613059999999988</v>
      </c>
      <c r="S329" s="462">
        <f>F329*$S$17</f>
        <v>6.4790737810571599</v>
      </c>
      <c r="T329" s="462">
        <f>E329*S329</f>
        <v>725.65626347840191</v>
      </c>
    </row>
    <row r="330" spans="1:20" ht="12.75" customHeight="1" x14ac:dyDescent="0.25">
      <c r="A330" s="428"/>
      <c r="B330" s="667"/>
      <c r="C330" s="467"/>
      <c r="D330" s="461"/>
      <c r="E330" s="621"/>
      <c r="F330" s="465"/>
      <c r="G330" s="468"/>
      <c r="H330" s="391"/>
      <c r="I330" s="469"/>
      <c r="J330" s="391"/>
      <c r="K330" s="63" t="s">
        <v>686</v>
      </c>
      <c r="L330" s="63"/>
      <c r="M330" s="63"/>
      <c r="N330" s="237"/>
      <c r="O330" s="137">
        <f t="shared" si="4"/>
        <v>0</v>
      </c>
      <c r="P330" s="391"/>
      <c r="Q330" s="391"/>
      <c r="R330" s="391"/>
      <c r="S330" s="462"/>
      <c r="T330" s="462"/>
    </row>
    <row r="331" spans="1:20" ht="12.75" customHeight="1" x14ac:dyDescent="0.25">
      <c r="A331" s="428"/>
      <c r="B331" s="667"/>
      <c r="C331" s="467"/>
      <c r="D331" s="461"/>
      <c r="E331" s="621"/>
      <c r="F331" s="465"/>
      <c r="G331" s="468"/>
      <c r="H331" s="391"/>
      <c r="I331" s="469"/>
      <c r="J331" s="391"/>
      <c r="K331" s="63"/>
      <c r="L331" s="63"/>
      <c r="M331" s="65"/>
      <c r="N331" s="237"/>
      <c r="O331" s="137">
        <f t="shared" si="4"/>
        <v>0</v>
      </c>
      <c r="P331" s="391"/>
      <c r="Q331" s="391"/>
      <c r="R331" s="391"/>
      <c r="S331" s="462"/>
      <c r="T331" s="462"/>
    </row>
    <row r="332" spans="1:20" ht="12.75" customHeight="1" x14ac:dyDescent="0.25">
      <c r="A332" s="428"/>
      <c r="B332" s="668"/>
      <c r="C332" s="467"/>
      <c r="D332" s="461"/>
      <c r="E332" s="621"/>
      <c r="F332" s="466"/>
      <c r="G332" s="468"/>
      <c r="H332" s="392"/>
      <c r="I332" s="469"/>
      <c r="J332" s="392"/>
      <c r="K332" s="63"/>
      <c r="L332" s="63"/>
      <c r="M332" s="63"/>
      <c r="N332" s="237"/>
      <c r="O332" s="137">
        <f t="shared" si="4"/>
        <v>0</v>
      </c>
      <c r="P332" s="392"/>
      <c r="Q332" s="392"/>
      <c r="R332" s="392"/>
      <c r="S332" s="462"/>
      <c r="T332" s="462"/>
    </row>
    <row r="333" spans="1:20" ht="12.75" customHeight="1" x14ac:dyDescent="0.25">
      <c r="A333" s="428">
        <v>6</v>
      </c>
      <c r="B333" s="666" t="s">
        <v>93</v>
      </c>
      <c r="C333" s="467" t="s">
        <v>687</v>
      </c>
      <c r="D333" s="420" t="s">
        <v>133</v>
      </c>
      <c r="E333" s="491">
        <v>135</v>
      </c>
      <c r="F333" s="464">
        <f>H333+J333+R333</f>
        <v>5.6613059999999988</v>
      </c>
      <c r="G333" s="468"/>
      <c r="H333" s="390">
        <f>G333*$P$8/1000</f>
        <v>0</v>
      </c>
      <c r="I333" s="469"/>
      <c r="J333" s="390">
        <f>I333*$P$9/1000</f>
        <v>0</v>
      </c>
      <c r="K333" s="237" t="s">
        <v>688</v>
      </c>
      <c r="L333" s="63" t="s">
        <v>63</v>
      </c>
      <c r="M333" s="63">
        <v>1</v>
      </c>
      <c r="N333" s="237">
        <v>5</v>
      </c>
      <c r="O333" s="137">
        <f t="shared" si="4"/>
        <v>5</v>
      </c>
      <c r="P333" s="390">
        <f>E333*F333</f>
        <v>764.27630999999985</v>
      </c>
      <c r="Q333" s="390">
        <f>SUM(O333:O336)</f>
        <v>5</v>
      </c>
      <c r="R333" s="390">
        <f>Q333*1.02*1.05*$R$14</f>
        <v>5.6613059999999988</v>
      </c>
      <c r="S333" s="462">
        <f>F333*$S$17</f>
        <v>6.4790737810571599</v>
      </c>
      <c r="T333" s="462">
        <f>E333*S333</f>
        <v>874.67496044271661</v>
      </c>
    </row>
    <row r="334" spans="1:20" ht="12.75" customHeight="1" x14ac:dyDescent="0.25">
      <c r="A334" s="428"/>
      <c r="B334" s="667"/>
      <c r="C334" s="467"/>
      <c r="D334" s="421"/>
      <c r="E334" s="491"/>
      <c r="F334" s="465"/>
      <c r="G334" s="468"/>
      <c r="H334" s="391"/>
      <c r="I334" s="469"/>
      <c r="J334" s="391"/>
      <c r="K334" s="63"/>
      <c r="L334" s="63"/>
      <c r="M334" s="63"/>
      <c r="N334" s="237"/>
      <c r="O334" s="137">
        <f t="shared" si="4"/>
        <v>0</v>
      </c>
      <c r="P334" s="391"/>
      <c r="Q334" s="391"/>
      <c r="R334" s="391"/>
      <c r="S334" s="462"/>
      <c r="T334" s="462"/>
    </row>
    <row r="335" spans="1:20" ht="12.75" customHeight="1" x14ac:dyDescent="0.25">
      <c r="A335" s="428"/>
      <c r="B335" s="667"/>
      <c r="C335" s="467"/>
      <c r="D335" s="421"/>
      <c r="E335" s="491"/>
      <c r="F335" s="465"/>
      <c r="G335" s="468"/>
      <c r="H335" s="391"/>
      <c r="I335" s="469"/>
      <c r="J335" s="391"/>
      <c r="K335" s="63"/>
      <c r="L335" s="63"/>
      <c r="M335" s="65"/>
      <c r="N335" s="237"/>
      <c r="O335" s="137">
        <f t="shared" si="4"/>
        <v>0</v>
      </c>
      <c r="P335" s="391"/>
      <c r="Q335" s="391"/>
      <c r="R335" s="391"/>
      <c r="S335" s="462"/>
      <c r="T335" s="462"/>
    </row>
    <row r="336" spans="1:20" ht="12.75" customHeight="1" x14ac:dyDescent="0.25">
      <c r="A336" s="428"/>
      <c r="B336" s="668"/>
      <c r="C336" s="467"/>
      <c r="D336" s="422"/>
      <c r="E336" s="491"/>
      <c r="F336" s="466"/>
      <c r="G336" s="468"/>
      <c r="H336" s="392"/>
      <c r="I336" s="469"/>
      <c r="J336" s="392"/>
      <c r="K336" s="63"/>
      <c r="L336" s="63"/>
      <c r="M336" s="63"/>
      <c r="N336" s="237"/>
      <c r="O336" s="137">
        <f t="shared" si="4"/>
        <v>0</v>
      </c>
      <c r="P336" s="392"/>
      <c r="Q336" s="392"/>
      <c r="R336" s="392"/>
      <c r="S336" s="462"/>
      <c r="T336" s="462"/>
    </row>
    <row r="337" spans="1:20" ht="12.75" customHeight="1" x14ac:dyDescent="0.25">
      <c r="A337" s="428">
        <v>7</v>
      </c>
      <c r="B337" s="467" t="s">
        <v>181</v>
      </c>
      <c r="C337" s="467" t="s">
        <v>182</v>
      </c>
      <c r="D337" s="461" t="s">
        <v>133</v>
      </c>
      <c r="E337" s="491">
        <v>394</v>
      </c>
      <c r="F337" s="464">
        <f>H337+J337+R337</f>
        <v>4.4354817521013601</v>
      </c>
      <c r="G337" s="468">
        <v>1.5</v>
      </c>
      <c r="H337" s="390">
        <f>G337*$P$8/1000</f>
        <v>2.8480500000000002</v>
      </c>
      <c r="I337" s="469">
        <v>0.22800000000000001</v>
      </c>
      <c r="J337" s="390">
        <f>I337*$P$9/1000</f>
        <v>0.53700155999999999</v>
      </c>
      <c r="K337" s="237" t="s">
        <v>156</v>
      </c>
      <c r="L337" s="237" t="s">
        <v>73</v>
      </c>
      <c r="M337" s="63">
        <v>5.28E-2</v>
      </c>
      <c r="N337" s="237">
        <v>17.526</v>
      </c>
      <c r="O337" s="137">
        <f t="shared" si="4"/>
        <v>0.9253728</v>
      </c>
      <c r="P337" s="390">
        <f>E337*F337</f>
        <v>1747.5798103279358</v>
      </c>
      <c r="Q337" s="390">
        <f>SUM(O337:O340)</f>
        <v>0.92772779999999999</v>
      </c>
      <c r="R337" s="390">
        <f>Q337*1.02*1.05*$R$14</f>
        <v>1.0504301921013599</v>
      </c>
      <c r="S337" s="462">
        <f>F337*$S$17</f>
        <v>5.0761809247543592</v>
      </c>
      <c r="T337" s="462">
        <f>E337*S337</f>
        <v>2000.0152843532176</v>
      </c>
    </row>
    <row r="338" spans="1:20" ht="12.75" customHeight="1" x14ac:dyDescent="0.25">
      <c r="A338" s="428"/>
      <c r="B338" s="467"/>
      <c r="C338" s="467"/>
      <c r="D338" s="461"/>
      <c r="E338" s="491"/>
      <c r="F338" s="465"/>
      <c r="G338" s="468"/>
      <c r="H338" s="391"/>
      <c r="I338" s="469"/>
      <c r="J338" s="391"/>
      <c r="K338" s="63"/>
      <c r="L338" s="63"/>
      <c r="M338" s="63"/>
      <c r="N338" s="237"/>
      <c r="O338" s="137">
        <f t="shared" si="4"/>
        <v>0</v>
      </c>
      <c r="P338" s="391"/>
      <c r="Q338" s="391"/>
      <c r="R338" s="391"/>
      <c r="S338" s="462"/>
      <c r="T338" s="462"/>
    </row>
    <row r="339" spans="1:20" ht="12.75" customHeight="1" x14ac:dyDescent="0.25">
      <c r="A339" s="428"/>
      <c r="B339" s="467"/>
      <c r="C339" s="467"/>
      <c r="D339" s="461"/>
      <c r="E339" s="491"/>
      <c r="F339" s="465"/>
      <c r="G339" s="468"/>
      <c r="H339" s="391"/>
      <c r="I339" s="469"/>
      <c r="J339" s="391"/>
      <c r="K339" s="63" t="s">
        <v>95</v>
      </c>
      <c r="L339" s="63" t="s">
        <v>79</v>
      </c>
      <c r="M339" s="65">
        <v>1.5699999999999999E-2</v>
      </c>
      <c r="N339" s="237">
        <v>0.15</v>
      </c>
      <c r="O339" s="137">
        <f t="shared" si="4"/>
        <v>2.3549999999999999E-3</v>
      </c>
      <c r="P339" s="391"/>
      <c r="Q339" s="391"/>
      <c r="R339" s="391"/>
      <c r="S339" s="462"/>
      <c r="T339" s="462"/>
    </row>
    <row r="340" spans="1:20" ht="15.75" customHeight="1" x14ac:dyDescent="0.25">
      <c r="A340" s="428"/>
      <c r="B340" s="467"/>
      <c r="C340" s="467"/>
      <c r="D340" s="461"/>
      <c r="E340" s="491"/>
      <c r="F340" s="466"/>
      <c r="G340" s="468"/>
      <c r="H340" s="392"/>
      <c r="I340" s="469"/>
      <c r="J340" s="392"/>
      <c r="K340" s="63"/>
      <c r="L340" s="63"/>
      <c r="M340" s="63"/>
      <c r="N340" s="237"/>
      <c r="O340" s="137">
        <f t="shared" si="4"/>
        <v>0</v>
      </c>
      <c r="P340" s="392"/>
      <c r="Q340" s="392"/>
      <c r="R340" s="392"/>
      <c r="S340" s="462"/>
      <c r="T340" s="462"/>
    </row>
    <row r="341" spans="1:20" ht="12.75" customHeight="1" x14ac:dyDescent="0.25">
      <c r="A341" s="428">
        <v>8</v>
      </c>
      <c r="B341" s="467" t="s">
        <v>169</v>
      </c>
      <c r="C341" s="495" t="s">
        <v>183</v>
      </c>
      <c r="D341" s="508" t="s">
        <v>63</v>
      </c>
      <c r="E341" s="491">
        <v>394</v>
      </c>
      <c r="F341" s="464">
        <f>H341+J341+R341</f>
        <v>1.3475804916960001</v>
      </c>
      <c r="G341" s="511">
        <v>0.23100000000000001</v>
      </c>
      <c r="H341" s="390">
        <f>G341*$P$8/1000</f>
        <v>0.43859970000000004</v>
      </c>
      <c r="I341" s="511">
        <v>8.9999999999999993E-3</v>
      </c>
      <c r="J341" s="390">
        <f>I341*$P$9/1000</f>
        <v>2.1197429999999996E-2</v>
      </c>
      <c r="K341" s="63" t="s">
        <v>162</v>
      </c>
      <c r="L341" s="63" t="s">
        <v>75</v>
      </c>
      <c r="M341" s="63">
        <v>0.63</v>
      </c>
      <c r="N341" s="237">
        <v>1.111</v>
      </c>
      <c r="O341" s="137">
        <f t="shared" si="4"/>
        <v>0.69993000000000005</v>
      </c>
      <c r="P341" s="390">
        <f>E341*F341</f>
        <v>530.94671372822404</v>
      </c>
      <c r="Q341" s="390">
        <f>SUM(O341:O344)</f>
        <v>0.78408000000000011</v>
      </c>
      <c r="R341" s="390">
        <f>Q341*1.02*1.05*$R$14</f>
        <v>0.88778336169600014</v>
      </c>
      <c r="S341" s="462">
        <f>F341*$S$17</f>
        <v>1.5422366202448115</v>
      </c>
      <c r="T341" s="462">
        <f>E341*S341</f>
        <v>607.64122837645573</v>
      </c>
    </row>
    <row r="342" spans="1:20" ht="12.75" customHeight="1" x14ac:dyDescent="0.25">
      <c r="A342" s="428"/>
      <c r="B342" s="467"/>
      <c r="C342" s="496"/>
      <c r="D342" s="509"/>
      <c r="E342" s="491"/>
      <c r="F342" s="465"/>
      <c r="G342" s="511"/>
      <c r="H342" s="391"/>
      <c r="I342" s="511"/>
      <c r="J342" s="391"/>
      <c r="K342" s="63"/>
      <c r="L342" s="63"/>
      <c r="M342" s="63"/>
      <c r="N342" s="237"/>
      <c r="O342" s="137">
        <f t="shared" si="4"/>
        <v>0</v>
      </c>
      <c r="P342" s="391"/>
      <c r="Q342" s="391"/>
      <c r="R342" s="391"/>
      <c r="S342" s="462"/>
      <c r="T342" s="462"/>
    </row>
    <row r="343" spans="1:20" ht="12.75" customHeight="1" x14ac:dyDescent="0.25">
      <c r="A343" s="428"/>
      <c r="B343" s="467"/>
      <c r="C343" s="496"/>
      <c r="D343" s="509"/>
      <c r="E343" s="491"/>
      <c r="F343" s="465"/>
      <c r="G343" s="511"/>
      <c r="H343" s="391"/>
      <c r="I343" s="511"/>
      <c r="J343" s="391"/>
      <c r="K343" s="63" t="s">
        <v>118</v>
      </c>
      <c r="L343" s="63" t="s">
        <v>75</v>
      </c>
      <c r="M343" s="63">
        <v>0.51</v>
      </c>
      <c r="N343" s="237">
        <v>0.16500000000000001</v>
      </c>
      <c r="O343" s="137">
        <f t="shared" si="4"/>
        <v>8.4150000000000003E-2</v>
      </c>
      <c r="P343" s="391"/>
      <c r="Q343" s="391"/>
      <c r="R343" s="391"/>
      <c r="S343" s="462"/>
      <c r="T343" s="462"/>
    </row>
    <row r="344" spans="1:20" ht="12.75" customHeight="1" x14ac:dyDescent="0.25">
      <c r="A344" s="428"/>
      <c r="B344" s="467"/>
      <c r="C344" s="497"/>
      <c r="D344" s="510"/>
      <c r="E344" s="491"/>
      <c r="F344" s="466"/>
      <c r="G344" s="511"/>
      <c r="H344" s="392"/>
      <c r="I344" s="511"/>
      <c r="J344" s="392"/>
      <c r="K344" s="63"/>
      <c r="L344" s="63"/>
      <c r="M344" s="63"/>
      <c r="N344" s="237"/>
      <c r="O344" s="137">
        <f t="shared" si="4"/>
        <v>0</v>
      </c>
      <c r="P344" s="392"/>
      <c r="Q344" s="392"/>
      <c r="R344" s="392"/>
      <c r="S344" s="462"/>
      <c r="T344" s="462"/>
    </row>
    <row r="345" spans="1:20" ht="12.75" customHeight="1" x14ac:dyDescent="0.25">
      <c r="A345" s="428">
        <v>9</v>
      </c>
      <c r="B345" s="467" t="s">
        <v>93</v>
      </c>
      <c r="C345" s="467" t="s">
        <v>548</v>
      </c>
      <c r="D345" s="461" t="s">
        <v>78</v>
      </c>
      <c r="E345" s="491">
        <v>440</v>
      </c>
      <c r="F345" s="464">
        <f>H345+J345+R345</f>
        <v>0.158516568</v>
      </c>
      <c r="G345" s="468"/>
      <c r="H345" s="462">
        <f>G345*$P$8/1000</f>
        <v>0</v>
      </c>
      <c r="I345" s="468"/>
      <c r="J345" s="390">
        <f>I345*$P$9/1000</f>
        <v>0</v>
      </c>
      <c r="K345" s="63" t="s">
        <v>287</v>
      </c>
      <c r="L345" s="63" t="s">
        <v>78</v>
      </c>
      <c r="M345" s="63">
        <v>1</v>
      </c>
      <c r="N345" s="237">
        <v>0.14000000000000001</v>
      </c>
      <c r="O345" s="137">
        <f t="shared" si="4"/>
        <v>0.14000000000000001</v>
      </c>
      <c r="P345" s="390">
        <f>E345*F345</f>
        <v>69.74728992</v>
      </c>
      <c r="Q345" s="390">
        <f>SUM(O345:O348)</f>
        <v>0.14000000000000001</v>
      </c>
      <c r="R345" s="390">
        <f>Q345*1.02*1.05*$R$14</f>
        <v>0.158516568</v>
      </c>
      <c r="S345" s="462">
        <f>F345*$S$17</f>
        <v>0.18141406586960052</v>
      </c>
      <c r="T345" s="462">
        <f>E345*S345</f>
        <v>79.822188982624226</v>
      </c>
    </row>
    <row r="346" spans="1:20" ht="12.75" customHeight="1" x14ac:dyDescent="0.25">
      <c r="A346" s="428"/>
      <c r="B346" s="467"/>
      <c r="C346" s="467"/>
      <c r="D346" s="461"/>
      <c r="E346" s="491"/>
      <c r="F346" s="465"/>
      <c r="G346" s="468"/>
      <c r="H346" s="462"/>
      <c r="I346" s="468"/>
      <c r="J346" s="391"/>
      <c r="K346" s="63"/>
      <c r="L346" s="63"/>
      <c r="M346" s="63"/>
      <c r="N346" s="237"/>
      <c r="O346" s="137">
        <f t="shared" si="4"/>
        <v>0</v>
      </c>
      <c r="P346" s="391"/>
      <c r="Q346" s="391"/>
      <c r="R346" s="391"/>
      <c r="S346" s="462"/>
      <c r="T346" s="462"/>
    </row>
    <row r="347" spans="1:20" ht="12.75" customHeight="1" x14ac:dyDescent="0.25">
      <c r="A347" s="428"/>
      <c r="B347" s="467"/>
      <c r="C347" s="467"/>
      <c r="D347" s="461"/>
      <c r="E347" s="491"/>
      <c r="F347" s="465"/>
      <c r="G347" s="468"/>
      <c r="H347" s="462"/>
      <c r="I347" s="468"/>
      <c r="J347" s="391"/>
      <c r="K347" s="63"/>
      <c r="L347" s="63"/>
      <c r="M347" s="65"/>
      <c r="N347" s="237"/>
      <c r="O347" s="137">
        <f t="shared" si="4"/>
        <v>0</v>
      </c>
      <c r="P347" s="391"/>
      <c r="Q347" s="391"/>
      <c r="R347" s="391"/>
      <c r="S347" s="462"/>
      <c r="T347" s="462"/>
    </row>
    <row r="348" spans="1:20" x14ac:dyDescent="0.25">
      <c r="A348" s="428"/>
      <c r="B348" s="467"/>
      <c r="C348" s="467"/>
      <c r="D348" s="461"/>
      <c r="E348" s="491"/>
      <c r="F348" s="466"/>
      <c r="G348" s="468"/>
      <c r="H348" s="462"/>
      <c r="I348" s="468"/>
      <c r="J348" s="392"/>
      <c r="K348" s="63"/>
      <c r="L348" s="63"/>
      <c r="M348" s="63"/>
      <c r="N348" s="237"/>
      <c r="O348" s="137">
        <f t="shared" si="4"/>
        <v>0</v>
      </c>
      <c r="P348" s="392"/>
      <c r="Q348" s="392"/>
      <c r="R348" s="392"/>
      <c r="S348" s="462"/>
      <c r="T348" s="462"/>
    </row>
    <row r="349" spans="1:20" ht="12.75" customHeight="1" x14ac:dyDescent="0.25">
      <c r="A349" s="428">
        <v>10</v>
      </c>
      <c r="B349" s="467" t="s">
        <v>184</v>
      </c>
      <c r="C349" s="467" t="s">
        <v>185</v>
      </c>
      <c r="D349" s="461" t="s">
        <v>86</v>
      </c>
      <c r="E349" s="464">
        <v>156.4</v>
      </c>
      <c r="F349" s="464">
        <f>H349+J349+R349</f>
        <v>1.8214126418400001</v>
      </c>
      <c r="G349" s="468">
        <v>0.55700000000000005</v>
      </c>
      <c r="H349" s="390">
        <f>G349*$P$8/1000</f>
        <v>1.0575759</v>
      </c>
      <c r="I349" s="468">
        <v>0.08</v>
      </c>
      <c r="J349" s="390">
        <f>I349*$P$9/1000</f>
        <v>0.18842160000000002</v>
      </c>
      <c r="K349" s="63" t="s">
        <v>94</v>
      </c>
      <c r="L349" s="63" t="s">
        <v>79</v>
      </c>
      <c r="M349" s="63">
        <v>1.8700000000000001E-2</v>
      </c>
      <c r="N349" s="237">
        <v>26.4</v>
      </c>
      <c r="O349" s="137">
        <f t="shared" si="4"/>
        <v>0.49368000000000001</v>
      </c>
      <c r="P349" s="390">
        <f>E349*F349</f>
        <v>284.86893718377604</v>
      </c>
      <c r="Q349" s="390">
        <f>SUM(O349:O352)</f>
        <v>0.50819999999999999</v>
      </c>
      <c r="R349" s="390">
        <f>Q349*1.02*1.05*$R$14</f>
        <v>0.57541514183999998</v>
      </c>
      <c r="S349" s="462">
        <f>F349*$S$17</f>
        <v>2.0845131657309466</v>
      </c>
      <c r="T349" s="462">
        <f>E349*S349</f>
        <v>326.01785912032005</v>
      </c>
    </row>
    <row r="350" spans="1:20" x14ac:dyDescent="0.25">
      <c r="A350" s="428"/>
      <c r="B350" s="467"/>
      <c r="C350" s="467"/>
      <c r="D350" s="461"/>
      <c r="E350" s="465"/>
      <c r="F350" s="465"/>
      <c r="G350" s="468"/>
      <c r="H350" s="391"/>
      <c r="I350" s="468"/>
      <c r="J350" s="391"/>
      <c r="K350" s="63"/>
      <c r="L350" s="63"/>
      <c r="M350" s="63"/>
      <c r="N350" s="237"/>
      <c r="O350" s="137">
        <f t="shared" si="4"/>
        <v>0</v>
      </c>
      <c r="P350" s="391"/>
      <c r="Q350" s="391"/>
      <c r="R350" s="391"/>
      <c r="S350" s="462"/>
      <c r="T350" s="462"/>
    </row>
    <row r="351" spans="1:20" x14ac:dyDescent="0.25">
      <c r="A351" s="428"/>
      <c r="B351" s="467"/>
      <c r="C351" s="467"/>
      <c r="D351" s="461"/>
      <c r="E351" s="465"/>
      <c r="F351" s="465"/>
      <c r="G351" s="468"/>
      <c r="H351" s="391"/>
      <c r="I351" s="468"/>
      <c r="J351" s="391"/>
      <c r="K351" s="63" t="s">
        <v>168</v>
      </c>
      <c r="L351" s="63" t="s">
        <v>63</v>
      </c>
      <c r="M351" s="65">
        <v>5.28E-2</v>
      </c>
      <c r="N351" s="237">
        <v>0.27500000000000002</v>
      </c>
      <c r="O351" s="137">
        <f t="shared" si="4"/>
        <v>1.4520000000000002E-2</v>
      </c>
      <c r="P351" s="391"/>
      <c r="Q351" s="391"/>
      <c r="R351" s="391"/>
      <c r="S351" s="462"/>
      <c r="T351" s="462"/>
    </row>
    <row r="352" spans="1:20" x14ac:dyDescent="0.25">
      <c r="A352" s="428"/>
      <c r="B352" s="467"/>
      <c r="C352" s="467"/>
      <c r="D352" s="461"/>
      <c r="E352" s="466"/>
      <c r="F352" s="466"/>
      <c r="G352" s="468"/>
      <c r="H352" s="392"/>
      <c r="I352" s="468"/>
      <c r="J352" s="392"/>
      <c r="K352" s="63"/>
      <c r="L352" s="63"/>
      <c r="M352" s="63"/>
      <c r="N352" s="237"/>
      <c r="O352" s="137">
        <f t="shared" si="4"/>
        <v>0</v>
      </c>
      <c r="P352" s="392"/>
      <c r="Q352" s="392"/>
      <c r="R352" s="392"/>
      <c r="S352" s="462"/>
      <c r="T352" s="462"/>
    </row>
    <row r="353" spans="1:20" ht="12.75" customHeight="1" x14ac:dyDescent="0.25">
      <c r="A353" s="428">
        <v>11</v>
      </c>
      <c r="B353" s="467" t="s">
        <v>186</v>
      </c>
      <c r="C353" s="467" t="s">
        <v>187</v>
      </c>
      <c r="D353" s="461" t="s">
        <v>86</v>
      </c>
      <c r="E353" s="464">
        <v>42</v>
      </c>
      <c r="F353" s="464">
        <f>H353+J353+R353</f>
        <v>3.4077612310199998</v>
      </c>
      <c r="G353" s="468">
        <v>0.45800000000000002</v>
      </c>
      <c r="H353" s="390">
        <f>G353*$P$8/1000</f>
        <v>0.86960459999999995</v>
      </c>
      <c r="I353" s="468">
        <v>4.0000000000000001E-3</v>
      </c>
      <c r="J353" s="390">
        <f>I353*$P$9/1000</f>
        <v>9.4210800000000001E-3</v>
      </c>
      <c r="K353" s="237" t="s">
        <v>188</v>
      </c>
      <c r="L353" s="237" t="s">
        <v>63</v>
      </c>
      <c r="M353" s="237">
        <v>1.05</v>
      </c>
      <c r="N353" s="251">
        <v>2.1269999999999998</v>
      </c>
      <c r="O353" s="137">
        <f t="shared" si="4"/>
        <v>2.2333499999999997</v>
      </c>
      <c r="P353" s="390">
        <f>E353*F353</f>
        <v>143.12597170283999</v>
      </c>
      <c r="Q353" s="390">
        <f>SUM(O353:O356)</f>
        <v>2.2333499999999997</v>
      </c>
      <c r="R353" s="390">
        <f>Q353*1.02*1.05*$R$14</f>
        <v>2.52873555102</v>
      </c>
      <c r="S353" s="462">
        <f>F353*$S$17</f>
        <v>3.9000076031934605</v>
      </c>
      <c r="T353" s="462">
        <f>E353*S353</f>
        <v>163.80031933412533</v>
      </c>
    </row>
    <row r="354" spans="1:20" x14ac:dyDescent="0.25">
      <c r="A354" s="428"/>
      <c r="B354" s="467"/>
      <c r="C354" s="467"/>
      <c r="D354" s="461"/>
      <c r="E354" s="465"/>
      <c r="F354" s="465"/>
      <c r="G354" s="468"/>
      <c r="H354" s="391"/>
      <c r="I354" s="468"/>
      <c r="J354" s="391"/>
      <c r="K354" s="63"/>
      <c r="L354" s="63"/>
      <c r="M354" s="63"/>
      <c r="N354" s="237"/>
      <c r="O354" s="137">
        <f t="shared" si="4"/>
        <v>0</v>
      </c>
      <c r="P354" s="391"/>
      <c r="Q354" s="391"/>
      <c r="R354" s="391"/>
      <c r="S354" s="462"/>
      <c r="T354" s="462"/>
    </row>
    <row r="355" spans="1:20" x14ac:dyDescent="0.25">
      <c r="A355" s="428"/>
      <c r="B355" s="467"/>
      <c r="C355" s="467"/>
      <c r="D355" s="461"/>
      <c r="E355" s="465"/>
      <c r="F355" s="465"/>
      <c r="G355" s="468"/>
      <c r="H355" s="391"/>
      <c r="I355" s="468"/>
      <c r="J355" s="391"/>
      <c r="K355" s="63"/>
      <c r="L355" s="63"/>
      <c r="M355" s="56"/>
      <c r="N355" s="237"/>
      <c r="O355" s="137">
        <f t="shared" si="4"/>
        <v>0</v>
      </c>
      <c r="P355" s="391"/>
      <c r="Q355" s="391"/>
      <c r="R355" s="391"/>
      <c r="S355" s="462"/>
      <c r="T355" s="462"/>
    </row>
    <row r="356" spans="1:20" x14ac:dyDescent="0.25">
      <c r="A356" s="428"/>
      <c r="B356" s="467"/>
      <c r="C356" s="467"/>
      <c r="D356" s="461"/>
      <c r="E356" s="466"/>
      <c r="F356" s="466"/>
      <c r="G356" s="468"/>
      <c r="H356" s="392"/>
      <c r="I356" s="468"/>
      <c r="J356" s="392"/>
      <c r="K356" s="63"/>
      <c r="L356" s="63"/>
      <c r="M356" s="63"/>
      <c r="N356" s="237"/>
      <c r="O356" s="137">
        <f t="shared" si="4"/>
        <v>0</v>
      </c>
      <c r="P356" s="392"/>
      <c r="Q356" s="392"/>
      <c r="R356" s="392"/>
      <c r="S356" s="462"/>
      <c r="T356" s="462"/>
    </row>
    <row r="357" spans="1:20" ht="12.75" customHeight="1" x14ac:dyDescent="0.25">
      <c r="A357" s="428">
        <v>12</v>
      </c>
      <c r="B357" s="495" t="s">
        <v>189</v>
      </c>
      <c r="C357" s="669" t="s">
        <v>629</v>
      </c>
      <c r="D357" s="420" t="s">
        <v>133</v>
      </c>
      <c r="E357" s="531">
        <v>71.400000000000006</v>
      </c>
      <c r="F357" s="464">
        <f>H357+J357+R357</f>
        <v>0.81784786531200004</v>
      </c>
      <c r="G357" s="642">
        <v>0.34</v>
      </c>
      <c r="H357" s="390">
        <f>G357*$P$8/1000</f>
        <v>0.64555800000000008</v>
      </c>
      <c r="I357" s="642">
        <v>0.03</v>
      </c>
      <c r="J357" s="390">
        <f>I357*$P$9/1000</f>
        <v>7.0658099999999988E-2</v>
      </c>
      <c r="K357" s="63" t="s">
        <v>94</v>
      </c>
      <c r="L357" s="63" t="s">
        <v>79</v>
      </c>
      <c r="M357" s="63">
        <v>3.3999999999999998E-3</v>
      </c>
      <c r="N357" s="239">
        <v>26.4</v>
      </c>
      <c r="O357" s="137">
        <f t="shared" si="4"/>
        <v>8.9759999999999993E-2</v>
      </c>
      <c r="P357" s="390">
        <f>E357*F357</f>
        <v>58.394337583276808</v>
      </c>
      <c r="Q357" s="390">
        <f>SUM(O357:O360)</f>
        <v>8.9759999999999993E-2</v>
      </c>
      <c r="R357" s="390">
        <f>Q357*1.02*1.05*$R$14</f>
        <v>0.10163176531199998</v>
      </c>
      <c r="S357" s="462">
        <f>F357*$S$17</f>
        <v>0.93598485244156526</v>
      </c>
      <c r="T357" s="462">
        <f>E357*S357</f>
        <v>66.82931846432777</v>
      </c>
    </row>
    <row r="358" spans="1:20" x14ac:dyDescent="0.25">
      <c r="A358" s="428"/>
      <c r="B358" s="496"/>
      <c r="C358" s="669"/>
      <c r="D358" s="421"/>
      <c r="E358" s="531"/>
      <c r="F358" s="465"/>
      <c r="G358" s="642"/>
      <c r="H358" s="391"/>
      <c r="I358" s="642"/>
      <c r="J358" s="391"/>
      <c r="K358" s="63"/>
      <c r="L358" s="63"/>
      <c r="M358" s="63"/>
      <c r="N358" s="237"/>
      <c r="O358" s="137">
        <f t="shared" si="4"/>
        <v>0</v>
      </c>
      <c r="P358" s="391"/>
      <c r="Q358" s="391"/>
      <c r="R358" s="391"/>
      <c r="S358" s="462"/>
      <c r="T358" s="462"/>
    </row>
    <row r="359" spans="1:20" x14ac:dyDescent="0.25">
      <c r="A359" s="428"/>
      <c r="B359" s="496"/>
      <c r="C359" s="669"/>
      <c r="D359" s="421"/>
      <c r="E359" s="531"/>
      <c r="F359" s="465"/>
      <c r="G359" s="642"/>
      <c r="H359" s="391"/>
      <c r="I359" s="642"/>
      <c r="J359" s="391"/>
      <c r="K359" s="63"/>
      <c r="L359" s="63"/>
      <c r="M359" s="65"/>
      <c r="N359" s="237"/>
      <c r="O359" s="137">
        <f t="shared" si="4"/>
        <v>0</v>
      </c>
      <c r="P359" s="391"/>
      <c r="Q359" s="391"/>
      <c r="R359" s="391"/>
      <c r="S359" s="462"/>
      <c r="T359" s="462"/>
    </row>
    <row r="360" spans="1:20" x14ac:dyDescent="0.25">
      <c r="A360" s="428"/>
      <c r="B360" s="497"/>
      <c r="C360" s="669"/>
      <c r="D360" s="422"/>
      <c r="E360" s="531"/>
      <c r="F360" s="466"/>
      <c r="G360" s="642"/>
      <c r="H360" s="392"/>
      <c r="I360" s="642"/>
      <c r="J360" s="392"/>
      <c r="K360" s="63"/>
      <c r="L360" s="63"/>
      <c r="M360" s="63"/>
      <c r="N360" s="237"/>
      <c r="O360" s="137">
        <f t="shared" si="4"/>
        <v>0</v>
      </c>
      <c r="P360" s="392"/>
      <c r="Q360" s="392"/>
      <c r="R360" s="392"/>
      <c r="S360" s="462"/>
      <c r="T360" s="462"/>
    </row>
    <row r="361" spans="1:20" ht="12.75" customHeight="1" x14ac:dyDescent="0.25">
      <c r="A361" s="428">
        <v>13</v>
      </c>
      <c r="B361" s="666" t="s">
        <v>93</v>
      </c>
      <c r="C361" s="669" t="s">
        <v>630</v>
      </c>
      <c r="D361" s="669" t="s">
        <v>78</v>
      </c>
      <c r="E361" s="531">
        <v>238</v>
      </c>
      <c r="F361" s="464">
        <f>H361+J361+R361</f>
        <v>2.0754347796000001</v>
      </c>
      <c r="G361" s="562"/>
      <c r="H361" s="390">
        <f>G361*$P$8/1000</f>
        <v>0</v>
      </c>
      <c r="I361" s="674"/>
      <c r="J361" s="390">
        <f>I361*$P$9/1000</f>
        <v>0</v>
      </c>
      <c r="K361" s="159" t="s">
        <v>190</v>
      </c>
      <c r="L361" s="159" t="s">
        <v>78</v>
      </c>
      <c r="M361" s="159">
        <v>1</v>
      </c>
      <c r="N361" s="244">
        <v>1.833</v>
      </c>
      <c r="O361" s="137">
        <f t="shared" si="4"/>
        <v>1.833</v>
      </c>
      <c r="P361" s="390">
        <f>E361*F361</f>
        <v>493.95347754480002</v>
      </c>
      <c r="Q361" s="390">
        <f>SUM(O361:O364)</f>
        <v>1.833</v>
      </c>
      <c r="R361" s="390">
        <f>Q361*1.02*1.05*$R$14</f>
        <v>2.0754347796000001</v>
      </c>
      <c r="S361" s="462">
        <f>F361*$S$17</f>
        <v>2.3752284481355552</v>
      </c>
      <c r="T361" s="462">
        <f>E361*S361</f>
        <v>565.30437065626211</v>
      </c>
    </row>
    <row r="362" spans="1:20" x14ac:dyDescent="0.25">
      <c r="A362" s="428"/>
      <c r="B362" s="667"/>
      <c r="C362" s="669"/>
      <c r="D362" s="670"/>
      <c r="E362" s="531"/>
      <c r="F362" s="465"/>
      <c r="G362" s="562"/>
      <c r="H362" s="391"/>
      <c r="I362" s="675"/>
      <c r="J362" s="391"/>
      <c r="K362" s="63"/>
      <c r="L362" s="63"/>
      <c r="M362" s="63"/>
      <c r="N362" s="237"/>
      <c r="O362" s="137">
        <f t="shared" si="4"/>
        <v>0</v>
      </c>
      <c r="P362" s="391"/>
      <c r="Q362" s="391"/>
      <c r="R362" s="391"/>
      <c r="S362" s="462"/>
      <c r="T362" s="462"/>
    </row>
    <row r="363" spans="1:20" x14ac:dyDescent="0.25">
      <c r="A363" s="428"/>
      <c r="B363" s="667"/>
      <c r="C363" s="669"/>
      <c r="D363" s="670"/>
      <c r="E363" s="531"/>
      <c r="F363" s="465"/>
      <c r="G363" s="562"/>
      <c r="H363" s="391"/>
      <c r="I363" s="675"/>
      <c r="J363" s="391"/>
      <c r="K363" s="63"/>
      <c r="L363" s="63"/>
      <c r="M363" s="65"/>
      <c r="N363" s="237"/>
      <c r="O363" s="137">
        <f t="shared" si="4"/>
        <v>0</v>
      </c>
      <c r="P363" s="391"/>
      <c r="Q363" s="391"/>
      <c r="R363" s="391"/>
      <c r="S363" s="462"/>
      <c r="T363" s="462"/>
    </row>
    <row r="364" spans="1:20" x14ac:dyDescent="0.25">
      <c r="A364" s="428"/>
      <c r="B364" s="668"/>
      <c r="C364" s="669"/>
      <c r="D364" s="670"/>
      <c r="E364" s="531"/>
      <c r="F364" s="466"/>
      <c r="G364" s="562"/>
      <c r="H364" s="392"/>
      <c r="I364" s="676"/>
      <c r="J364" s="392"/>
      <c r="K364" s="63"/>
      <c r="L364" s="63"/>
      <c r="M364" s="63"/>
      <c r="N364" s="237"/>
      <c r="O364" s="137">
        <f t="shared" si="4"/>
        <v>0</v>
      </c>
      <c r="P364" s="392"/>
      <c r="Q364" s="392"/>
      <c r="R364" s="392"/>
      <c r="S364" s="462"/>
      <c r="T364" s="462"/>
    </row>
    <row r="365" spans="1:20" ht="12.75" customHeight="1" x14ac:dyDescent="0.25">
      <c r="A365" s="456"/>
      <c r="B365" s="495"/>
      <c r="C365" s="452" t="s">
        <v>1436</v>
      </c>
      <c r="D365" s="485"/>
      <c r="E365" s="406"/>
      <c r="F365" s="406">
        <f>H365+J365+R365</f>
        <v>0</v>
      </c>
      <c r="G365" s="415"/>
      <c r="H365" s="412">
        <f>G365*$P$8/1000</f>
        <v>0</v>
      </c>
      <c r="I365" s="423"/>
      <c r="J365" s="390">
        <f>I365*$P$9/1000</f>
        <v>0</v>
      </c>
      <c r="K365" s="139"/>
      <c r="L365" s="245"/>
      <c r="M365" s="139"/>
      <c r="N365" s="59"/>
      <c r="O365" s="137">
        <f t="shared" si="4"/>
        <v>0</v>
      </c>
      <c r="P365" s="390">
        <f>E365*F365</f>
        <v>0</v>
      </c>
      <c r="Q365" s="390">
        <f>SUM(O365:O368)</f>
        <v>0</v>
      </c>
      <c r="R365" s="390">
        <f>Q365*1.02*1.05*$R$14</f>
        <v>0</v>
      </c>
      <c r="S365" s="462">
        <f>F365*$S$17</f>
        <v>0</v>
      </c>
      <c r="T365" s="462">
        <f>E365*S365</f>
        <v>0</v>
      </c>
    </row>
    <row r="366" spans="1:20" ht="12.75" customHeight="1" x14ac:dyDescent="0.25">
      <c r="A366" s="456"/>
      <c r="B366" s="496"/>
      <c r="C366" s="453"/>
      <c r="D366" s="485"/>
      <c r="E366" s="407"/>
      <c r="F366" s="407"/>
      <c r="G366" s="416"/>
      <c r="H366" s="413"/>
      <c r="I366" s="423"/>
      <c r="J366" s="391"/>
      <c r="K366" s="139"/>
      <c r="L366" s="139"/>
      <c r="M366" s="139"/>
      <c r="N366" s="59"/>
      <c r="O366" s="137">
        <f t="shared" si="4"/>
        <v>0</v>
      </c>
      <c r="P366" s="391"/>
      <c r="Q366" s="391"/>
      <c r="R366" s="391"/>
      <c r="S366" s="462"/>
      <c r="T366" s="462"/>
    </row>
    <row r="367" spans="1:20" ht="12.75" customHeight="1" x14ac:dyDescent="0.25">
      <c r="A367" s="456"/>
      <c r="B367" s="496"/>
      <c r="C367" s="453"/>
      <c r="D367" s="485"/>
      <c r="E367" s="407"/>
      <c r="F367" s="407"/>
      <c r="G367" s="416"/>
      <c r="H367" s="413"/>
      <c r="I367" s="423"/>
      <c r="J367" s="391"/>
      <c r="K367" s="139"/>
      <c r="L367" s="139"/>
      <c r="M367" s="139"/>
      <c r="N367" s="245"/>
      <c r="O367" s="137">
        <f t="shared" si="4"/>
        <v>0</v>
      </c>
      <c r="P367" s="391"/>
      <c r="Q367" s="391"/>
      <c r="R367" s="391"/>
      <c r="S367" s="462"/>
      <c r="T367" s="462"/>
    </row>
    <row r="368" spans="1:20" ht="12.75" customHeight="1" x14ac:dyDescent="0.25">
      <c r="A368" s="456"/>
      <c r="B368" s="497"/>
      <c r="C368" s="454"/>
      <c r="D368" s="485"/>
      <c r="E368" s="408"/>
      <c r="F368" s="408"/>
      <c r="G368" s="417"/>
      <c r="H368" s="414"/>
      <c r="I368" s="423"/>
      <c r="J368" s="392"/>
      <c r="K368" s="139"/>
      <c r="L368" s="139"/>
      <c r="M368" s="139"/>
      <c r="N368" s="232"/>
      <c r="O368" s="137">
        <f t="shared" si="4"/>
        <v>0</v>
      </c>
      <c r="P368" s="392"/>
      <c r="Q368" s="392"/>
      <c r="R368" s="392"/>
      <c r="S368" s="462"/>
      <c r="T368" s="462"/>
    </row>
    <row r="369" spans="1:20" ht="12.75" customHeight="1" x14ac:dyDescent="0.25">
      <c r="A369" s="456">
        <v>1</v>
      </c>
      <c r="B369" s="521" t="s">
        <v>1437</v>
      </c>
      <c r="C369" s="671" t="s">
        <v>1455</v>
      </c>
      <c r="D369" s="393" t="s">
        <v>73</v>
      </c>
      <c r="E369" s="632">
        <v>0.30599999999999999</v>
      </c>
      <c r="F369" s="406">
        <f>H369+J369+R369</f>
        <v>81.945756000000003</v>
      </c>
      <c r="G369" s="415">
        <v>24.8</v>
      </c>
      <c r="H369" s="412">
        <f>G369*$P$8/1000</f>
        <v>47.087760000000003</v>
      </c>
      <c r="I369" s="437">
        <v>14.8</v>
      </c>
      <c r="J369" s="390">
        <f>I369*$P$9/1000</f>
        <v>34.857996</v>
      </c>
      <c r="K369" s="139"/>
      <c r="L369" s="245"/>
      <c r="M369" s="139"/>
      <c r="N369" s="59"/>
      <c r="O369" s="137">
        <f t="shared" si="4"/>
        <v>0</v>
      </c>
      <c r="P369" s="390">
        <f>E369*F369</f>
        <v>25.075401335999999</v>
      </c>
      <c r="Q369" s="390">
        <f>SUM(O369:O372)</f>
        <v>0</v>
      </c>
      <c r="R369" s="390">
        <f>Q369*1.02*1.05*$R$14</f>
        <v>0</v>
      </c>
      <c r="S369" s="462">
        <f>F369*$S$17</f>
        <v>93.782706528936529</v>
      </c>
      <c r="T369" s="462">
        <f>E369*S369</f>
        <v>28.697508197854578</v>
      </c>
    </row>
    <row r="370" spans="1:20" ht="12.75" customHeight="1" x14ac:dyDescent="0.25">
      <c r="A370" s="456"/>
      <c r="B370" s="509"/>
      <c r="C370" s="672"/>
      <c r="D370" s="394"/>
      <c r="E370" s="633"/>
      <c r="F370" s="407"/>
      <c r="G370" s="416"/>
      <c r="H370" s="413"/>
      <c r="I370" s="437"/>
      <c r="J370" s="391"/>
      <c r="K370" s="139"/>
      <c r="L370" s="139"/>
      <c r="M370" s="139"/>
      <c r="N370" s="59"/>
      <c r="O370" s="137">
        <f t="shared" si="4"/>
        <v>0</v>
      </c>
      <c r="P370" s="391"/>
      <c r="Q370" s="391"/>
      <c r="R370" s="391"/>
      <c r="S370" s="462"/>
      <c r="T370" s="462"/>
    </row>
    <row r="371" spans="1:20" ht="12.75" customHeight="1" x14ac:dyDescent="0.25">
      <c r="A371" s="456"/>
      <c r="B371" s="509"/>
      <c r="C371" s="672"/>
      <c r="D371" s="394"/>
      <c r="E371" s="633"/>
      <c r="F371" s="407"/>
      <c r="G371" s="416"/>
      <c r="H371" s="413"/>
      <c r="I371" s="437"/>
      <c r="J371" s="391"/>
      <c r="K371" s="139"/>
      <c r="L371" s="139"/>
      <c r="M371" s="139"/>
      <c r="N371" s="245"/>
      <c r="O371" s="137">
        <f t="shared" si="4"/>
        <v>0</v>
      </c>
      <c r="P371" s="391"/>
      <c r="Q371" s="391"/>
      <c r="R371" s="391"/>
      <c r="S371" s="462"/>
      <c r="T371" s="462"/>
    </row>
    <row r="372" spans="1:20" ht="12.75" customHeight="1" x14ac:dyDescent="0.25">
      <c r="A372" s="456"/>
      <c r="B372" s="510"/>
      <c r="C372" s="673"/>
      <c r="D372" s="395"/>
      <c r="E372" s="634"/>
      <c r="F372" s="408"/>
      <c r="G372" s="417"/>
      <c r="H372" s="414"/>
      <c r="I372" s="437"/>
      <c r="J372" s="392"/>
      <c r="K372" s="139"/>
      <c r="L372" s="139"/>
      <c r="M372" s="139"/>
      <c r="N372" s="232"/>
      <c r="O372" s="137">
        <f t="shared" si="4"/>
        <v>0</v>
      </c>
      <c r="P372" s="392"/>
      <c r="Q372" s="392"/>
      <c r="R372" s="392"/>
      <c r="S372" s="462"/>
      <c r="T372" s="462"/>
    </row>
    <row r="373" spans="1:20" ht="12.75" customHeight="1" x14ac:dyDescent="0.25">
      <c r="A373" s="456">
        <v>2</v>
      </c>
      <c r="B373" s="495" t="s">
        <v>93</v>
      </c>
      <c r="C373" s="399" t="s">
        <v>1438</v>
      </c>
      <c r="D373" s="393" t="s">
        <v>73</v>
      </c>
      <c r="E373" s="677">
        <v>1.1140000000000001E-2</v>
      </c>
      <c r="F373" s="406">
        <f>H373+J373+R373</f>
        <v>243.43615800000001</v>
      </c>
      <c r="G373" s="476"/>
      <c r="H373" s="412">
        <f>G373*$P$8/1000</f>
        <v>0</v>
      </c>
      <c r="I373" s="543"/>
      <c r="J373" s="390">
        <f>I373*$P$9/1000</f>
        <v>0</v>
      </c>
      <c r="K373" s="253" t="s">
        <v>110</v>
      </c>
      <c r="L373" s="253" t="s">
        <v>73</v>
      </c>
      <c r="M373" s="139">
        <v>1</v>
      </c>
      <c r="N373" s="232">
        <v>215</v>
      </c>
      <c r="O373" s="137">
        <f t="shared" si="4"/>
        <v>215</v>
      </c>
      <c r="P373" s="390">
        <f>E373*F373</f>
        <v>2.71187880012</v>
      </c>
      <c r="Q373" s="390">
        <f>SUM(O373:O376)</f>
        <v>215</v>
      </c>
      <c r="R373" s="390">
        <f>Q373*1.02*1.05*$R$14</f>
        <v>243.43615800000001</v>
      </c>
      <c r="S373" s="462">
        <f>F373*$S$17</f>
        <v>278.60017258545793</v>
      </c>
      <c r="T373" s="462">
        <f>E373*S373</f>
        <v>3.1036059226020014</v>
      </c>
    </row>
    <row r="374" spans="1:20" ht="12.75" customHeight="1" x14ac:dyDescent="0.25">
      <c r="A374" s="456"/>
      <c r="B374" s="496"/>
      <c r="C374" s="399"/>
      <c r="D374" s="394"/>
      <c r="E374" s="677"/>
      <c r="F374" s="407"/>
      <c r="G374" s="476"/>
      <c r="H374" s="413"/>
      <c r="I374" s="543"/>
      <c r="J374" s="391"/>
      <c r="K374" s="139"/>
      <c r="L374" s="139"/>
      <c r="M374" s="139"/>
      <c r="N374" s="59"/>
      <c r="O374" s="137">
        <f t="shared" si="4"/>
        <v>0</v>
      </c>
      <c r="P374" s="391"/>
      <c r="Q374" s="391"/>
      <c r="R374" s="391"/>
      <c r="S374" s="462"/>
      <c r="T374" s="462"/>
    </row>
    <row r="375" spans="1:20" ht="12.75" customHeight="1" x14ac:dyDescent="0.25">
      <c r="A375" s="456"/>
      <c r="B375" s="496"/>
      <c r="C375" s="399"/>
      <c r="D375" s="394"/>
      <c r="E375" s="677"/>
      <c r="F375" s="407"/>
      <c r="G375" s="476"/>
      <c r="H375" s="413"/>
      <c r="I375" s="543"/>
      <c r="J375" s="391"/>
      <c r="K375" s="253"/>
      <c r="L375" s="253"/>
      <c r="M375" s="264"/>
      <c r="N375" s="234"/>
      <c r="O375" s="137">
        <f t="shared" si="4"/>
        <v>0</v>
      </c>
      <c r="P375" s="391"/>
      <c r="Q375" s="391"/>
      <c r="R375" s="391"/>
      <c r="S375" s="462"/>
      <c r="T375" s="462"/>
    </row>
    <row r="376" spans="1:20" ht="12.75" customHeight="1" x14ac:dyDescent="0.25">
      <c r="A376" s="456"/>
      <c r="B376" s="497"/>
      <c r="C376" s="399"/>
      <c r="D376" s="395"/>
      <c r="E376" s="677"/>
      <c r="F376" s="408"/>
      <c r="G376" s="476"/>
      <c r="H376" s="414"/>
      <c r="I376" s="543"/>
      <c r="J376" s="392"/>
      <c r="K376" s="253"/>
      <c r="L376" s="253"/>
      <c r="M376" s="253"/>
      <c r="N376" s="234"/>
      <c r="O376" s="137">
        <f t="shared" si="4"/>
        <v>0</v>
      </c>
      <c r="P376" s="392"/>
      <c r="Q376" s="392"/>
      <c r="R376" s="392"/>
      <c r="S376" s="462"/>
      <c r="T376" s="462"/>
    </row>
    <row r="377" spans="1:20" ht="12.75" customHeight="1" x14ac:dyDescent="0.25">
      <c r="A377" s="456">
        <v>3</v>
      </c>
      <c r="B377" s="467" t="s">
        <v>1439</v>
      </c>
      <c r="C377" s="399" t="s">
        <v>1440</v>
      </c>
      <c r="D377" s="399" t="s">
        <v>1441</v>
      </c>
      <c r="E377" s="486">
        <v>0.38</v>
      </c>
      <c r="F377" s="406">
        <f>H377+J377+R377</f>
        <v>115.60922236596001</v>
      </c>
      <c r="G377" s="437">
        <v>33.56</v>
      </c>
      <c r="H377" s="412">
        <f>G377*$P$8/1000</f>
        <v>63.720372000000005</v>
      </c>
      <c r="I377" s="543">
        <v>10.41</v>
      </c>
      <c r="J377" s="390">
        <f>I377*$P$9/1000</f>
        <v>24.518360700000002</v>
      </c>
      <c r="K377" s="139" t="s">
        <v>1442</v>
      </c>
      <c r="L377" s="245"/>
      <c r="M377" s="139"/>
      <c r="N377" s="232"/>
      <c r="O377" s="137">
        <f t="shared" si="4"/>
        <v>0</v>
      </c>
      <c r="P377" s="390">
        <f>E377*F377</f>
        <v>43.9315044990648</v>
      </c>
      <c r="Q377" s="390">
        <f>SUM(O377:O380)</f>
        <v>24.173299999999998</v>
      </c>
      <c r="R377" s="390">
        <f>Q377*1.02*1.05*$R$14</f>
        <v>27.370489665959997</v>
      </c>
      <c r="S377" s="462">
        <f>F377*$S$17</f>
        <v>132.30881381075295</v>
      </c>
      <c r="T377" s="462">
        <f>E377*S377</f>
        <v>50.277349248086125</v>
      </c>
    </row>
    <row r="378" spans="1:20" ht="12.75" customHeight="1" x14ac:dyDescent="0.25">
      <c r="A378" s="456"/>
      <c r="B378" s="467"/>
      <c r="C378" s="399"/>
      <c r="D378" s="428"/>
      <c r="E378" s="486"/>
      <c r="F378" s="407"/>
      <c r="G378" s="437"/>
      <c r="H378" s="413"/>
      <c r="I378" s="543"/>
      <c r="J378" s="391"/>
      <c r="K378" s="253" t="s">
        <v>1443</v>
      </c>
      <c r="L378" s="253" t="s">
        <v>72</v>
      </c>
      <c r="M378" s="253">
        <v>2.65</v>
      </c>
      <c r="N378" s="234">
        <v>9.1219999999999999</v>
      </c>
      <c r="O378" s="137">
        <f t="shared" si="4"/>
        <v>24.173299999999998</v>
      </c>
      <c r="P378" s="391"/>
      <c r="Q378" s="391"/>
      <c r="R378" s="391"/>
      <c r="S378" s="462"/>
      <c r="T378" s="462"/>
    </row>
    <row r="379" spans="1:20" ht="12.75" customHeight="1" x14ac:dyDescent="0.25">
      <c r="A379" s="456"/>
      <c r="B379" s="467"/>
      <c r="C379" s="399"/>
      <c r="D379" s="428"/>
      <c r="E379" s="486"/>
      <c r="F379" s="407"/>
      <c r="G379" s="437"/>
      <c r="H379" s="413"/>
      <c r="I379" s="543"/>
      <c r="J379" s="391"/>
      <c r="K379" s="253"/>
      <c r="L379" s="253"/>
      <c r="M379" s="264"/>
      <c r="N379" s="234"/>
      <c r="O379" s="137">
        <f t="shared" si="4"/>
        <v>0</v>
      </c>
      <c r="P379" s="391"/>
      <c r="Q379" s="391"/>
      <c r="R379" s="391"/>
      <c r="S379" s="462"/>
      <c r="T379" s="462"/>
    </row>
    <row r="380" spans="1:20" ht="12.75" customHeight="1" x14ac:dyDescent="0.25">
      <c r="A380" s="456"/>
      <c r="B380" s="467"/>
      <c r="C380" s="399"/>
      <c r="D380" s="428"/>
      <c r="E380" s="486"/>
      <c r="F380" s="408"/>
      <c r="G380" s="437"/>
      <c r="H380" s="414"/>
      <c r="I380" s="543"/>
      <c r="J380" s="392"/>
      <c r="K380" s="253"/>
      <c r="L380" s="253"/>
      <c r="M380" s="253"/>
      <c r="N380" s="234"/>
      <c r="O380" s="137">
        <f t="shared" si="4"/>
        <v>0</v>
      </c>
      <c r="P380" s="392"/>
      <c r="Q380" s="392"/>
      <c r="R380" s="392"/>
      <c r="S380" s="462"/>
      <c r="T380" s="462"/>
    </row>
    <row r="381" spans="1:20" ht="12.75" customHeight="1" x14ac:dyDescent="0.25">
      <c r="A381" s="456">
        <v>4</v>
      </c>
      <c r="B381" s="467" t="s">
        <v>93</v>
      </c>
      <c r="C381" s="399" t="s">
        <v>1444</v>
      </c>
      <c r="D381" s="393" t="s">
        <v>73</v>
      </c>
      <c r="E381" s="502">
        <v>0.27794000000000002</v>
      </c>
      <c r="F381" s="406">
        <f>H381+J381+R381</f>
        <v>434.7883008</v>
      </c>
      <c r="G381" s="437"/>
      <c r="H381" s="419">
        <f>G381*$P$8/1000</f>
        <v>0</v>
      </c>
      <c r="I381" s="437"/>
      <c r="J381" s="390">
        <f>I381*$P$9/1000</f>
        <v>0</v>
      </c>
      <c r="K381" s="139" t="s">
        <v>1445</v>
      </c>
      <c r="L381" s="253" t="s">
        <v>73</v>
      </c>
      <c r="M381" s="139">
        <v>1</v>
      </c>
      <c r="N381" s="246">
        <v>384</v>
      </c>
      <c r="O381" s="137">
        <f t="shared" si="4"/>
        <v>384</v>
      </c>
      <c r="P381" s="390">
        <f>E381*F381</f>
        <v>120.845060324352</v>
      </c>
      <c r="Q381" s="390">
        <f>SUM(O381:O384)</f>
        <v>384</v>
      </c>
      <c r="R381" s="390">
        <f>Q381*1.02*1.05*$R$14</f>
        <v>434.7883008</v>
      </c>
      <c r="S381" s="462">
        <f>F381*$S$17</f>
        <v>497.59286638518995</v>
      </c>
      <c r="T381" s="462">
        <f>E381*S381</f>
        <v>138.3009612830997</v>
      </c>
    </row>
    <row r="382" spans="1:20" ht="12.75" customHeight="1" x14ac:dyDescent="0.25">
      <c r="A382" s="456"/>
      <c r="B382" s="467"/>
      <c r="C382" s="399"/>
      <c r="D382" s="394"/>
      <c r="E382" s="502"/>
      <c r="F382" s="407"/>
      <c r="G382" s="437"/>
      <c r="H382" s="419"/>
      <c r="I382" s="437"/>
      <c r="J382" s="391"/>
      <c r="K382" s="139"/>
      <c r="L382" s="139"/>
      <c r="M382" s="139"/>
      <c r="N382" s="232"/>
      <c r="O382" s="137">
        <f t="shared" si="4"/>
        <v>0</v>
      </c>
      <c r="P382" s="391"/>
      <c r="Q382" s="391"/>
      <c r="R382" s="391"/>
      <c r="S382" s="462"/>
      <c r="T382" s="462"/>
    </row>
    <row r="383" spans="1:20" ht="12.75" customHeight="1" x14ac:dyDescent="0.25">
      <c r="A383" s="456"/>
      <c r="B383" s="467"/>
      <c r="C383" s="399"/>
      <c r="D383" s="394"/>
      <c r="E383" s="502"/>
      <c r="F383" s="407"/>
      <c r="G383" s="437"/>
      <c r="H383" s="419"/>
      <c r="I383" s="437"/>
      <c r="J383" s="391"/>
      <c r="K383" s="139"/>
      <c r="L383" s="139"/>
      <c r="M383" s="142"/>
      <c r="N383" s="232"/>
      <c r="O383" s="137">
        <f t="shared" si="4"/>
        <v>0</v>
      </c>
      <c r="P383" s="391"/>
      <c r="Q383" s="391"/>
      <c r="R383" s="391"/>
      <c r="S383" s="462"/>
      <c r="T383" s="462"/>
    </row>
    <row r="384" spans="1:20" ht="14.25" customHeight="1" x14ac:dyDescent="0.25">
      <c r="A384" s="456"/>
      <c r="B384" s="467"/>
      <c r="C384" s="399"/>
      <c r="D384" s="395"/>
      <c r="E384" s="502"/>
      <c r="F384" s="408"/>
      <c r="G384" s="437"/>
      <c r="H384" s="419"/>
      <c r="I384" s="437"/>
      <c r="J384" s="392"/>
      <c r="K384" s="139"/>
      <c r="L384" s="139"/>
      <c r="M384" s="139"/>
      <c r="N384" s="232"/>
      <c r="O384" s="137">
        <f t="shared" si="4"/>
        <v>0</v>
      </c>
      <c r="P384" s="392"/>
      <c r="Q384" s="392"/>
      <c r="R384" s="392"/>
      <c r="S384" s="462"/>
      <c r="T384" s="462"/>
    </row>
    <row r="385" spans="1:20" ht="12.75" customHeight="1" x14ac:dyDescent="0.25">
      <c r="A385" s="456">
        <v>5</v>
      </c>
      <c r="B385" s="467" t="s">
        <v>93</v>
      </c>
      <c r="C385" s="399" t="s">
        <v>1446</v>
      </c>
      <c r="D385" s="393" t="s">
        <v>73</v>
      </c>
      <c r="E385" s="678">
        <v>1.728E-2</v>
      </c>
      <c r="F385" s="406">
        <f>H385+J385+R385</f>
        <v>432.35054243639991</v>
      </c>
      <c r="G385" s="418"/>
      <c r="H385" s="419">
        <f>G385*$P$8/1000</f>
        <v>0</v>
      </c>
      <c r="I385" s="418"/>
      <c r="J385" s="390">
        <f>I385*$P$9/1000</f>
        <v>0</v>
      </c>
      <c r="K385" s="139" t="s">
        <v>1447</v>
      </c>
      <c r="L385" s="253" t="s">
        <v>73</v>
      </c>
      <c r="M385" s="139">
        <v>1</v>
      </c>
      <c r="N385" s="232">
        <v>381.84699999999998</v>
      </c>
      <c r="O385" s="137">
        <f t="shared" ref="O385:O448" si="5">M385*N385</f>
        <v>381.84699999999998</v>
      </c>
      <c r="P385" s="390">
        <f>E385*F385</f>
        <v>7.4710173733009908</v>
      </c>
      <c r="Q385" s="390">
        <f>SUM(O385:O388)</f>
        <v>381.84699999999998</v>
      </c>
      <c r="R385" s="390">
        <f>Q385*1.02*1.05*$R$14</f>
        <v>432.35054243639991</v>
      </c>
      <c r="S385" s="462">
        <f>F385*$S$17</f>
        <v>494.80297721506668</v>
      </c>
      <c r="T385" s="462">
        <f>E385*S385</f>
        <v>8.5501954462763514</v>
      </c>
    </row>
    <row r="386" spans="1:20" ht="12.75" customHeight="1" x14ac:dyDescent="0.25">
      <c r="A386" s="456"/>
      <c r="B386" s="467"/>
      <c r="C386" s="399"/>
      <c r="D386" s="394"/>
      <c r="E386" s="678"/>
      <c r="F386" s="407"/>
      <c r="G386" s="418"/>
      <c r="H386" s="419"/>
      <c r="I386" s="418"/>
      <c r="J386" s="391"/>
      <c r="K386" s="139"/>
      <c r="L386" s="139"/>
      <c r="M386" s="139"/>
      <c r="N386" s="232"/>
      <c r="O386" s="137">
        <f t="shared" si="5"/>
        <v>0</v>
      </c>
      <c r="P386" s="391"/>
      <c r="Q386" s="391"/>
      <c r="R386" s="391"/>
      <c r="S386" s="462"/>
      <c r="T386" s="462"/>
    </row>
    <row r="387" spans="1:20" ht="12.75" customHeight="1" x14ac:dyDescent="0.25">
      <c r="A387" s="456"/>
      <c r="B387" s="467"/>
      <c r="C387" s="399"/>
      <c r="D387" s="394"/>
      <c r="E387" s="678"/>
      <c r="F387" s="407"/>
      <c r="G387" s="418"/>
      <c r="H387" s="419"/>
      <c r="I387" s="418"/>
      <c r="J387" s="391"/>
      <c r="K387" s="139"/>
      <c r="L387" s="139"/>
      <c r="M387" s="139"/>
      <c r="N387" s="232"/>
      <c r="O387" s="137">
        <f t="shared" si="5"/>
        <v>0</v>
      </c>
      <c r="P387" s="391"/>
      <c r="Q387" s="391"/>
      <c r="R387" s="391"/>
      <c r="S387" s="462"/>
      <c r="T387" s="462"/>
    </row>
    <row r="388" spans="1:20" ht="12.75" customHeight="1" x14ac:dyDescent="0.25">
      <c r="A388" s="456"/>
      <c r="B388" s="467"/>
      <c r="C388" s="399"/>
      <c r="D388" s="395"/>
      <c r="E388" s="678"/>
      <c r="F388" s="408"/>
      <c r="G388" s="418"/>
      <c r="H388" s="419"/>
      <c r="I388" s="418"/>
      <c r="J388" s="392"/>
      <c r="K388" s="139"/>
      <c r="L388" s="139"/>
      <c r="M388" s="139"/>
      <c r="N388" s="232"/>
      <c r="O388" s="137">
        <f t="shared" si="5"/>
        <v>0</v>
      </c>
      <c r="P388" s="392"/>
      <c r="Q388" s="392"/>
      <c r="R388" s="392"/>
      <c r="S388" s="462"/>
      <c r="T388" s="462"/>
    </row>
    <row r="389" spans="1:20" ht="12.75" customHeight="1" x14ac:dyDescent="0.25">
      <c r="A389" s="456">
        <v>6</v>
      </c>
      <c r="B389" s="467" t="s">
        <v>1448</v>
      </c>
      <c r="C389" s="399" t="s">
        <v>1449</v>
      </c>
      <c r="D389" s="428" t="s">
        <v>75</v>
      </c>
      <c r="E389" s="486">
        <v>24.8</v>
      </c>
      <c r="F389" s="406">
        <f>H389+J389+R389</f>
        <v>2.6553863639999999</v>
      </c>
      <c r="G389" s="437">
        <v>0.67100000000000004</v>
      </c>
      <c r="H389" s="412">
        <f>G389*$P$8/1000</f>
        <v>1.2740277</v>
      </c>
      <c r="I389" s="543"/>
      <c r="J389" s="390">
        <f>I389*$P$9/1000</f>
        <v>0</v>
      </c>
      <c r="K389" s="139" t="s">
        <v>1450</v>
      </c>
      <c r="L389" s="245" t="s">
        <v>75</v>
      </c>
      <c r="M389" s="139">
        <v>1</v>
      </c>
      <c r="N389" s="232">
        <v>1.22</v>
      </c>
      <c r="O389" s="137">
        <f t="shared" si="5"/>
        <v>1.22</v>
      </c>
      <c r="P389" s="390">
        <f>E389*F389</f>
        <v>65.853581827200003</v>
      </c>
      <c r="Q389" s="390">
        <f>SUM(O389:O392)</f>
        <v>1.22</v>
      </c>
      <c r="R389" s="390">
        <f>Q389*1.02*1.05*$R$14</f>
        <v>1.3813586639999997</v>
      </c>
      <c r="S389" s="462">
        <f>F389*$S$17</f>
        <v>3.0389532326231978</v>
      </c>
      <c r="T389" s="462">
        <f>E389*S389</f>
        <v>75.36604016905531</v>
      </c>
    </row>
    <row r="390" spans="1:20" ht="12.75" customHeight="1" x14ac:dyDescent="0.25">
      <c r="A390" s="456"/>
      <c r="B390" s="467"/>
      <c r="C390" s="399"/>
      <c r="D390" s="428"/>
      <c r="E390" s="486"/>
      <c r="F390" s="407"/>
      <c r="G390" s="437"/>
      <c r="H390" s="413"/>
      <c r="I390" s="543"/>
      <c r="J390" s="391"/>
      <c r="K390" s="253"/>
      <c r="L390" s="253"/>
      <c r="M390" s="253"/>
      <c r="N390" s="234"/>
      <c r="O390" s="137">
        <f t="shared" si="5"/>
        <v>0</v>
      </c>
      <c r="P390" s="391"/>
      <c r="Q390" s="391"/>
      <c r="R390" s="391"/>
      <c r="S390" s="462"/>
      <c r="T390" s="462"/>
    </row>
    <row r="391" spans="1:20" ht="12.75" customHeight="1" x14ac:dyDescent="0.25">
      <c r="A391" s="456"/>
      <c r="B391" s="467"/>
      <c r="C391" s="399"/>
      <c r="D391" s="428"/>
      <c r="E391" s="486"/>
      <c r="F391" s="407"/>
      <c r="G391" s="437"/>
      <c r="H391" s="413"/>
      <c r="I391" s="543"/>
      <c r="J391" s="391"/>
      <c r="K391" s="253"/>
      <c r="L391" s="253"/>
      <c r="M391" s="264"/>
      <c r="N391" s="234"/>
      <c r="O391" s="137">
        <f t="shared" si="5"/>
        <v>0</v>
      </c>
      <c r="P391" s="391"/>
      <c r="Q391" s="391"/>
      <c r="R391" s="391"/>
      <c r="S391" s="462"/>
      <c r="T391" s="462"/>
    </row>
    <row r="392" spans="1:20" ht="12.75" customHeight="1" x14ac:dyDescent="0.25">
      <c r="A392" s="456"/>
      <c r="B392" s="467"/>
      <c r="C392" s="399"/>
      <c r="D392" s="428"/>
      <c r="E392" s="486"/>
      <c r="F392" s="408"/>
      <c r="G392" s="437"/>
      <c r="H392" s="414"/>
      <c r="I392" s="543"/>
      <c r="J392" s="392"/>
      <c r="K392" s="253"/>
      <c r="L392" s="253"/>
      <c r="M392" s="253"/>
      <c r="N392" s="234"/>
      <c r="O392" s="137">
        <f t="shared" si="5"/>
        <v>0</v>
      </c>
      <c r="P392" s="392"/>
      <c r="Q392" s="392"/>
      <c r="R392" s="392"/>
      <c r="S392" s="462"/>
      <c r="T392" s="462"/>
    </row>
    <row r="393" spans="1:20" ht="12.75" customHeight="1" x14ac:dyDescent="0.25">
      <c r="A393" s="456">
        <v>7</v>
      </c>
      <c r="B393" s="467" t="s">
        <v>93</v>
      </c>
      <c r="C393" s="396" t="s">
        <v>1451</v>
      </c>
      <c r="D393" s="428" t="s">
        <v>75</v>
      </c>
      <c r="E393" s="403">
        <v>21</v>
      </c>
      <c r="F393" s="406">
        <f>H393+J393+R393</f>
        <v>0.91260252720000012</v>
      </c>
      <c r="G393" s="415"/>
      <c r="H393" s="412">
        <f>G393*$P$8/1000</f>
        <v>0</v>
      </c>
      <c r="I393" s="409"/>
      <c r="J393" s="390">
        <f>I393*$P$9/1000</f>
        <v>0</v>
      </c>
      <c r="K393" s="139" t="s">
        <v>111</v>
      </c>
      <c r="L393" s="139" t="s">
        <v>75</v>
      </c>
      <c r="M393" s="139">
        <v>1</v>
      </c>
      <c r="N393" s="232">
        <v>0.80600000000000005</v>
      </c>
      <c r="O393" s="137">
        <f t="shared" si="5"/>
        <v>0.80600000000000005</v>
      </c>
      <c r="P393" s="390">
        <f>E393*F393</f>
        <v>19.164653071200004</v>
      </c>
      <c r="Q393" s="390">
        <f>SUM(O393:O396)</f>
        <v>0.80600000000000005</v>
      </c>
      <c r="R393" s="390">
        <f>Q393*1.02*1.05*$R$14</f>
        <v>0.91260252720000012</v>
      </c>
      <c r="S393" s="462">
        <f>F393*$S$17</f>
        <v>1.0444266935064146</v>
      </c>
      <c r="T393" s="462">
        <f>E393*S393</f>
        <v>21.932960563634708</v>
      </c>
    </row>
    <row r="394" spans="1:20" ht="12.75" customHeight="1" x14ac:dyDescent="0.25">
      <c r="A394" s="456"/>
      <c r="B394" s="467"/>
      <c r="C394" s="397"/>
      <c r="D394" s="428"/>
      <c r="E394" s="404"/>
      <c r="F394" s="407"/>
      <c r="G394" s="416"/>
      <c r="H394" s="413"/>
      <c r="I394" s="410"/>
      <c r="J394" s="391"/>
      <c r="K394" s="139"/>
      <c r="L394" s="139"/>
      <c r="M394" s="232"/>
      <c r="N394" s="232"/>
      <c r="O394" s="137">
        <f t="shared" si="5"/>
        <v>0</v>
      </c>
      <c r="P394" s="391"/>
      <c r="Q394" s="391"/>
      <c r="R394" s="391"/>
      <c r="S394" s="462"/>
      <c r="T394" s="462"/>
    </row>
    <row r="395" spans="1:20" ht="12.75" customHeight="1" x14ac:dyDescent="0.25">
      <c r="A395" s="456"/>
      <c r="B395" s="467"/>
      <c r="C395" s="397"/>
      <c r="D395" s="428"/>
      <c r="E395" s="404"/>
      <c r="F395" s="407"/>
      <c r="G395" s="416"/>
      <c r="H395" s="413"/>
      <c r="I395" s="410"/>
      <c r="J395" s="391"/>
      <c r="K395" s="139"/>
      <c r="L395" s="139"/>
      <c r="M395" s="232"/>
      <c r="N395" s="232"/>
      <c r="O395" s="137">
        <f t="shared" si="5"/>
        <v>0</v>
      </c>
      <c r="P395" s="391"/>
      <c r="Q395" s="391"/>
      <c r="R395" s="391"/>
      <c r="S395" s="462"/>
      <c r="T395" s="462"/>
    </row>
    <row r="396" spans="1:20" ht="12.75" customHeight="1" x14ac:dyDescent="0.25">
      <c r="A396" s="456"/>
      <c r="B396" s="467"/>
      <c r="C396" s="398"/>
      <c r="D396" s="428"/>
      <c r="E396" s="405"/>
      <c r="F396" s="408"/>
      <c r="G396" s="417"/>
      <c r="H396" s="414"/>
      <c r="I396" s="411"/>
      <c r="J396" s="392"/>
      <c r="K396" s="139"/>
      <c r="L396" s="139"/>
      <c r="M396" s="139"/>
      <c r="N396" s="232"/>
      <c r="O396" s="137">
        <f t="shared" si="5"/>
        <v>0</v>
      </c>
      <c r="P396" s="392"/>
      <c r="Q396" s="392"/>
      <c r="R396" s="392"/>
      <c r="S396" s="462"/>
      <c r="T396" s="462"/>
    </row>
    <row r="397" spans="1:20" ht="12.75" customHeight="1" x14ac:dyDescent="0.25">
      <c r="A397" s="456">
        <v>8</v>
      </c>
      <c r="B397" s="495" t="s">
        <v>553</v>
      </c>
      <c r="C397" s="396" t="s">
        <v>1452</v>
      </c>
      <c r="D397" s="428" t="s">
        <v>63</v>
      </c>
      <c r="E397" s="403">
        <v>8</v>
      </c>
      <c r="F397" s="406">
        <f>H397+J397+R397</f>
        <v>5.4885182673600008</v>
      </c>
      <c r="G397" s="415">
        <v>0.79400000000000004</v>
      </c>
      <c r="H397" s="412">
        <f>G397*$P$8/1000</f>
        <v>1.5075678000000001</v>
      </c>
      <c r="I397" s="409">
        <v>6.4000000000000001E-2</v>
      </c>
      <c r="J397" s="390">
        <f>I397*$P$9/1000</f>
        <v>0.15073728</v>
      </c>
      <c r="K397" s="256" t="s">
        <v>94</v>
      </c>
      <c r="L397" s="256" t="s">
        <v>79</v>
      </c>
      <c r="M397" s="256">
        <v>3.1E-2</v>
      </c>
      <c r="N397" s="255">
        <v>26.4</v>
      </c>
      <c r="O397" s="137">
        <f t="shared" si="5"/>
        <v>0.81839999999999991</v>
      </c>
      <c r="P397" s="390">
        <f>E397*F397</f>
        <v>43.908146138880007</v>
      </c>
      <c r="Q397" s="390">
        <f>SUM(O397:O400)</f>
        <v>3.3828000000000005</v>
      </c>
      <c r="R397" s="390">
        <f>Q397*1.02*1.05*$R$14</f>
        <v>3.8302131873600005</v>
      </c>
      <c r="S397" s="462">
        <f>F397*$S$17</f>
        <v>6.2813271006558304</v>
      </c>
      <c r="T397" s="462">
        <f>E397*S397</f>
        <v>50.250616805246644</v>
      </c>
    </row>
    <row r="398" spans="1:20" ht="12.75" customHeight="1" x14ac:dyDescent="0.25">
      <c r="A398" s="456"/>
      <c r="B398" s="496"/>
      <c r="C398" s="397"/>
      <c r="D398" s="428"/>
      <c r="E398" s="404"/>
      <c r="F398" s="407"/>
      <c r="G398" s="416"/>
      <c r="H398" s="413"/>
      <c r="I398" s="410"/>
      <c r="J398" s="391"/>
      <c r="K398" s="256" t="s">
        <v>1453</v>
      </c>
      <c r="L398" s="256" t="s">
        <v>63</v>
      </c>
      <c r="M398" s="256">
        <v>1.08</v>
      </c>
      <c r="N398" s="232">
        <v>1.1499999999999999</v>
      </c>
      <c r="O398" s="137">
        <f t="shared" si="5"/>
        <v>1.242</v>
      </c>
      <c r="P398" s="391"/>
      <c r="Q398" s="391"/>
      <c r="R398" s="391"/>
      <c r="S398" s="462"/>
      <c r="T398" s="462"/>
    </row>
    <row r="399" spans="1:20" ht="12.75" customHeight="1" x14ac:dyDescent="0.25">
      <c r="A399" s="456"/>
      <c r="B399" s="496"/>
      <c r="C399" s="397"/>
      <c r="D399" s="428"/>
      <c r="E399" s="404"/>
      <c r="F399" s="407"/>
      <c r="G399" s="416"/>
      <c r="H399" s="413"/>
      <c r="I399" s="410"/>
      <c r="J399" s="391"/>
      <c r="K399" s="256" t="s">
        <v>554</v>
      </c>
      <c r="L399" s="256" t="s">
        <v>75</v>
      </c>
      <c r="M399" s="256">
        <v>0.12</v>
      </c>
      <c r="N399" s="232">
        <v>1</v>
      </c>
      <c r="O399" s="137">
        <f t="shared" si="5"/>
        <v>0.12</v>
      </c>
      <c r="P399" s="391"/>
      <c r="Q399" s="391"/>
      <c r="R399" s="391"/>
      <c r="S399" s="462"/>
      <c r="T399" s="462"/>
    </row>
    <row r="400" spans="1:20" ht="12.75" customHeight="1" x14ac:dyDescent="0.25">
      <c r="A400" s="456"/>
      <c r="B400" s="497"/>
      <c r="C400" s="398"/>
      <c r="D400" s="428"/>
      <c r="E400" s="405"/>
      <c r="F400" s="408"/>
      <c r="G400" s="417"/>
      <c r="H400" s="414"/>
      <c r="I400" s="411"/>
      <c r="J400" s="392"/>
      <c r="K400" s="256" t="s">
        <v>1454</v>
      </c>
      <c r="L400" s="256" t="s">
        <v>75</v>
      </c>
      <c r="M400" s="256">
        <v>3.6</v>
      </c>
      <c r="N400" s="232">
        <v>0.33400000000000002</v>
      </c>
      <c r="O400" s="137">
        <f t="shared" si="5"/>
        <v>1.2024000000000001</v>
      </c>
      <c r="P400" s="392"/>
      <c r="Q400" s="392"/>
      <c r="R400" s="392"/>
      <c r="S400" s="462"/>
      <c r="T400" s="462"/>
    </row>
    <row r="401" spans="1:20" ht="12.75" customHeight="1" x14ac:dyDescent="0.25">
      <c r="A401" s="428"/>
      <c r="B401" s="666"/>
      <c r="C401" s="644" t="s">
        <v>689</v>
      </c>
      <c r="D401" s="669"/>
      <c r="E401" s="531"/>
      <c r="F401" s="464">
        <f>H401+J401+R401</f>
        <v>0</v>
      </c>
      <c r="G401" s="562"/>
      <c r="H401" s="390">
        <f>G401*$P$8/1000</f>
        <v>0</v>
      </c>
      <c r="I401" s="674"/>
      <c r="J401" s="390">
        <f>I401*$P$9/1000</f>
        <v>0</v>
      </c>
      <c r="K401" s="159"/>
      <c r="L401" s="159"/>
      <c r="M401" s="159"/>
      <c r="N401" s="244"/>
      <c r="O401" s="137">
        <f t="shared" si="5"/>
        <v>0</v>
      </c>
      <c r="P401" s="390">
        <f>E401*F401</f>
        <v>0</v>
      </c>
      <c r="Q401" s="390">
        <f>SUM(O401:O404)</f>
        <v>0</v>
      </c>
      <c r="R401" s="390">
        <f>Q401*1.02*1.05*$R$14</f>
        <v>0</v>
      </c>
      <c r="S401" s="462">
        <f>F401*$S$17</f>
        <v>0</v>
      </c>
      <c r="T401" s="462">
        <f>E401*S401</f>
        <v>0</v>
      </c>
    </row>
    <row r="402" spans="1:20" ht="12.75" customHeight="1" x14ac:dyDescent="0.25">
      <c r="A402" s="428"/>
      <c r="B402" s="667"/>
      <c r="C402" s="645"/>
      <c r="D402" s="670"/>
      <c r="E402" s="531"/>
      <c r="F402" s="465"/>
      <c r="G402" s="562"/>
      <c r="H402" s="391"/>
      <c r="I402" s="675"/>
      <c r="J402" s="391"/>
      <c r="K402" s="63"/>
      <c r="L402" s="63"/>
      <c r="M402" s="63"/>
      <c r="N402" s="237"/>
      <c r="O402" s="137">
        <f t="shared" si="5"/>
        <v>0</v>
      </c>
      <c r="P402" s="391"/>
      <c r="Q402" s="391"/>
      <c r="R402" s="391"/>
      <c r="S402" s="462"/>
      <c r="T402" s="462"/>
    </row>
    <row r="403" spans="1:20" ht="12.75" customHeight="1" x14ac:dyDescent="0.25">
      <c r="A403" s="428"/>
      <c r="B403" s="667"/>
      <c r="C403" s="645"/>
      <c r="D403" s="670"/>
      <c r="E403" s="531"/>
      <c r="F403" s="465"/>
      <c r="G403" s="562"/>
      <c r="H403" s="391"/>
      <c r="I403" s="675"/>
      <c r="J403" s="391"/>
      <c r="K403" s="63"/>
      <c r="L403" s="63"/>
      <c r="M403" s="65"/>
      <c r="N403" s="237"/>
      <c r="O403" s="137">
        <f t="shared" si="5"/>
        <v>0</v>
      </c>
      <c r="P403" s="391"/>
      <c r="Q403" s="391"/>
      <c r="R403" s="391"/>
      <c r="S403" s="462"/>
      <c r="T403" s="462"/>
    </row>
    <row r="404" spans="1:20" ht="12.75" customHeight="1" x14ac:dyDescent="0.25">
      <c r="A404" s="428"/>
      <c r="B404" s="668"/>
      <c r="C404" s="646"/>
      <c r="D404" s="670"/>
      <c r="E404" s="531"/>
      <c r="F404" s="466"/>
      <c r="G404" s="562"/>
      <c r="H404" s="392"/>
      <c r="I404" s="676"/>
      <c r="J404" s="392"/>
      <c r="K404" s="63"/>
      <c r="L404" s="63"/>
      <c r="M404" s="63"/>
      <c r="N404" s="237"/>
      <c r="O404" s="137">
        <f t="shared" si="5"/>
        <v>0</v>
      </c>
      <c r="P404" s="392"/>
      <c r="Q404" s="392"/>
      <c r="R404" s="392"/>
      <c r="S404" s="462"/>
      <c r="T404" s="462"/>
    </row>
    <row r="405" spans="1:20" ht="12.75" customHeight="1" x14ac:dyDescent="0.25">
      <c r="A405" s="428">
        <v>1</v>
      </c>
      <c r="B405" s="666" t="s">
        <v>690</v>
      </c>
      <c r="C405" s="669" t="s">
        <v>691</v>
      </c>
      <c r="D405" s="420" t="s">
        <v>133</v>
      </c>
      <c r="E405" s="446">
        <v>82</v>
      </c>
      <c r="F405" s="464">
        <f>H405+J405+R405</f>
        <v>2.6387598057599995</v>
      </c>
      <c r="G405" s="562">
        <v>0.74</v>
      </c>
      <c r="H405" s="390">
        <f>G405*$P$8/1000</f>
        <v>1.405038</v>
      </c>
      <c r="I405" s="674">
        <v>0.06</v>
      </c>
      <c r="J405" s="390">
        <f>I405*$P$9/1000</f>
        <v>0.14131619999999998</v>
      </c>
      <c r="K405" s="63" t="s">
        <v>94</v>
      </c>
      <c r="L405" s="63" t="s">
        <v>79</v>
      </c>
      <c r="M405" s="63">
        <v>3.2000000000000001E-2</v>
      </c>
      <c r="N405" s="243">
        <v>26.4</v>
      </c>
      <c r="O405" s="137">
        <f t="shared" si="5"/>
        <v>0.8448</v>
      </c>
      <c r="P405" s="390">
        <f>E405*F405</f>
        <v>216.37830407231996</v>
      </c>
      <c r="Q405" s="390">
        <f>SUM(O405:O408)</f>
        <v>0.96479999999999999</v>
      </c>
      <c r="R405" s="390">
        <f>Q405*1.02*1.05*$R$14</f>
        <v>1.0924056057599998</v>
      </c>
      <c r="S405" s="462">
        <f>F405*$S$17</f>
        <v>3.0199249911605377</v>
      </c>
      <c r="T405" s="462">
        <f>E405*S405</f>
        <v>247.6338492751641</v>
      </c>
    </row>
    <row r="406" spans="1:20" ht="12.75" customHeight="1" x14ac:dyDescent="0.25">
      <c r="A406" s="428"/>
      <c r="B406" s="667"/>
      <c r="C406" s="669"/>
      <c r="D406" s="421"/>
      <c r="E406" s="446"/>
      <c r="F406" s="465"/>
      <c r="G406" s="562"/>
      <c r="H406" s="391"/>
      <c r="I406" s="675"/>
      <c r="J406" s="391"/>
      <c r="K406" s="63" t="s">
        <v>554</v>
      </c>
      <c r="L406" s="63" t="s">
        <v>75</v>
      </c>
      <c r="M406" s="63">
        <v>0.12</v>
      </c>
      <c r="N406" s="237">
        <v>1</v>
      </c>
      <c r="O406" s="137">
        <f t="shared" si="5"/>
        <v>0.12</v>
      </c>
      <c r="P406" s="391"/>
      <c r="Q406" s="391"/>
      <c r="R406" s="391"/>
      <c r="S406" s="462"/>
      <c r="T406" s="462"/>
    </row>
    <row r="407" spans="1:20" ht="12.75" customHeight="1" x14ac:dyDescent="0.25">
      <c r="A407" s="428"/>
      <c r="B407" s="667"/>
      <c r="C407" s="669"/>
      <c r="D407" s="421"/>
      <c r="E407" s="446"/>
      <c r="F407" s="465"/>
      <c r="G407" s="562"/>
      <c r="H407" s="391"/>
      <c r="I407" s="675"/>
      <c r="J407" s="391"/>
      <c r="K407" s="63"/>
      <c r="L407" s="63"/>
      <c r="M407" s="65"/>
      <c r="N407" s="237"/>
      <c r="O407" s="137">
        <f t="shared" si="5"/>
        <v>0</v>
      </c>
      <c r="P407" s="391"/>
      <c r="Q407" s="391"/>
      <c r="R407" s="391"/>
      <c r="S407" s="462"/>
      <c r="T407" s="462"/>
    </row>
    <row r="408" spans="1:20" ht="12.75" customHeight="1" x14ac:dyDescent="0.25">
      <c r="A408" s="428"/>
      <c r="B408" s="668"/>
      <c r="C408" s="669"/>
      <c r="D408" s="422"/>
      <c r="E408" s="446"/>
      <c r="F408" s="466"/>
      <c r="G408" s="562"/>
      <c r="H408" s="392"/>
      <c r="I408" s="676"/>
      <c r="J408" s="392"/>
      <c r="K408" s="63"/>
      <c r="L408" s="63"/>
      <c r="M408" s="63"/>
      <c r="N408" s="237"/>
      <c r="O408" s="137">
        <f t="shared" si="5"/>
        <v>0</v>
      </c>
      <c r="P408" s="392"/>
      <c r="Q408" s="392"/>
      <c r="R408" s="392"/>
      <c r="S408" s="462"/>
      <c r="T408" s="462"/>
    </row>
    <row r="409" spans="1:20" ht="12.75" customHeight="1" x14ac:dyDescent="0.25">
      <c r="A409" s="428">
        <v>2</v>
      </c>
      <c r="B409" s="467" t="s">
        <v>93</v>
      </c>
      <c r="C409" s="467" t="s">
        <v>692</v>
      </c>
      <c r="D409" s="461" t="s">
        <v>86</v>
      </c>
      <c r="E409" s="446">
        <v>82</v>
      </c>
      <c r="F409" s="464">
        <f>H409+J409+R409</f>
        <v>0.11616999912000001</v>
      </c>
      <c r="G409" s="562"/>
      <c r="H409" s="462">
        <f>G409*$P$8/1000</f>
        <v>0</v>
      </c>
      <c r="I409" s="563"/>
      <c r="J409" s="390">
        <f>I409*$P$9/1000</f>
        <v>0</v>
      </c>
      <c r="K409" s="63" t="s">
        <v>168</v>
      </c>
      <c r="L409" s="237" t="s">
        <v>63</v>
      </c>
      <c r="M409" s="63">
        <v>1.08</v>
      </c>
      <c r="N409" s="237">
        <v>9.5000000000000001E-2</v>
      </c>
      <c r="O409" s="137">
        <f t="shared" si="5"/>
        <v>0.10260000000000001</v>
      </c>
      <c r="P409" s="390">
        <f>E409*F409</f>
        <v>9.5259399278399997</v>
      </c>
      <c r="Q409" s="390">
        <f>SUM(O409:O412)</f>
        <v>0.10260000000000001</v>
      </c>
      <c r="R409" s="390">
        <f>Q409*1.02*1.05*$R$14</f>
        <v>0.11616999912000001</v>
      </c>
      <c r="S409" s="462">
        <f>F409*$S$17</f>
        <v>0.13295059398729295</v>
      </c>
      <c r="T409" s="462">
        <f>E409*S409</f>
        <v>10.901948706958022</v>
      </c>
    </row>
    <row r="410" spans="1:20" ht="12.75" customHeight="1" x14ac:dyDescent="0.25">
      <c r="A410" s="428"/>
      <c r="B410" s="467"/>
      <c r="C410" s="467"/>
      <c r="D410" s="461"/>
      <c r="E410" s="446"/>
      <c r="F410" s="465"/>
      <c r="G410" s="562"/>
      <c r="H410" s="462"/>
      <c r="I410" s="563"/>
      <c r="J410" s="391"/>
      <c r="K410" s="63"/>
      <c r="L410" s="63"/>
      <c r="M410" s="63"/>
      <c r="N410" s="237"/>
      <c r="O410" s="137">
        <f t="shared" si="5"/>
        <v>0</v>
      </c>
      <c r="P410" s="391"/>
      <c r="Q410" s="391"/>
      <c r="R410" s="391"/>
      <c r="S410" s="462"/>
      <c r="T410" s="462"/>
    </row>
    <row r="411" spans="1:20" ht="12.75" customHeight="1" x14ac:dyDescent="0.25">
      <c r="A411" s="428"/>
      <c r="B411" s="467"/>
      <c r="C411" s="467"/>
      <c r="D411" s="461"/>
      <c r="E411" s="446"/>
      <c r="F411" s="465"/>
      <c r="G411" s="562"/>
      <c r="H411" s="462"/>
      <c r="I411" s="563"/>
      <c r="J411" s="391"/>
      <c r="K411" s="63"/>
      <c r="L411" s="63"/>
      <c r="M411" s="65"/>
      <c r="N411" s="237"/>
      <c r="O411" s="137">
        <f t="shared" si="5"/>
        <v>0</v>
      </c>
      <c r="P411" s="391"/>
      <c r="Q411" s="391"/>
      <c r="R411" s="391"/>
      <c r="S411" s="462"/>
      <c r="T411" s="462"/>
    </row>
    <row r="412" spans="1:20" ht="12.75" customHeight="1" x14ac:dyDescent="0.25">
      <c r="A412" s="428"/>
      <c r="B412" s="467"/>
      <c r="C412" s="467"/>
      <c r="D412" s="461"/>
      <c r="E412" s="446"/>
      <c r="F412" s="466"/>
      <c r="G412" s="562"/>
      <c r="H412" s="462"/>
      <c r="I412" s="563"/>
      <c r="J412" s="392"/>
      <c r="K412" s="63"/>
      <c r="L412" s="63"/>
      <c r="M412" s="63"/>
      <c r="N412" s="237"/>
      <c r="O412" s="137">
        <f t="shared" si="5"/>
        <v>0</v>
      </c>
      <c r="P412" s="392"/>
      <c r="Q412" s="392"/>
      <c r="R412" s="392"/>
      <c r="S412" s="462"/>
      <c r="T412" s="462"/>
    </row>
    <row r="413" spans="1:20" ht="12.75" customHeight="1" x14ac:dyDescent="0.25">
      <c r="A413" s="428"/>
      <c r="B413" s="666"/>
      <c r="C413" s="644" t="s">
        <v>693</v>
      </c>
      <c r="D413" s="669"/>
      <c r="E413" s="531"/>
      <c r="F413" s="464">
        <f>H413+J413+R413</f>
        <v>0</v>
      </c>
      <c r="G413" s="562"/>
      <c r="H413" s="390">
        <f>G413*$P$8/1000</f>
        <v>0</v>
      </c>
      <c r="I413" s="674"/>
      <c r="J413" s="390">
        <f>I413*$P$9/1000</f>
        <v>0</v>
      </c>
      <c r="K413" s="159"/>
      <c r="L413" s="159"/>
      <c r="M413" s="159"/>
      <c r="N413" s="244"/>
      <c r="O413" s="137">
        <f t="shared" si="5"/>
        <v>0</v>
      </c>
      <c r="P413" s="390">
        <f>E413*F413</f>
        <v>0</v>
      </c>
      <c r="Q413" s="390">
        <f>SUM(O413:O416)</f>
        <v>0</v>
      </c>
      <c r="R413" s="390">
        <f>Q413*1.02*1.05*$R$14</f>
        <v>0</v>
      </c>
      <c r="S413" s="462">
        <f>F413*$S$17</f>
        <v>0</v>
      </c>
      <c r="T413" s="462">
        <f>E413*S413</f>
        <v>0</v>
      </c>
    </row>
    <row r="414" spans="1:20" ht="12.75" customHeight="1" x14ac:dyDescent="0.25">
      <c r="A414" s="428"/>
      <c r="B414" s="667"/>
      <c r="C414" s="645"/>
      <c r="D414" s="670"/>
      <c r="E414" s="531"/>
      <c r="F414" s="465"/>
      <c r="G414" s="562"/>
      <c r="H414" s="391"/>
      <c r="I414" s="675"/>
      <c r="J414" s="391"/>
      <c r="K414" s="63"/>
      <c r="L414" s="63"/>
      <c r="M414" s="63"/>
      <c r="N414" s="237"/>
      <c r="O414" s="137">
        <f t="shared" si="5"/>
        <v>0</v>
      </c>
      <c r="P414" s="391"/>
      <c r="Q414" s="391"/>
      <c r="R414" s="391"/>
      <c r="S414" s="462"/>
      <c r="T414" s="462"/>
    </row>
    <row r="415" spans="1:20" ht="12.75" customHeight="1" x14ac:dyDescent="0.25">
      <c r="A415" s="428"/>
      <c r="B415" s="667"/>
      <c r="C415" s="645"/>
      <c r="D415" s="670"/>
      <c r="E415" s="531"/>
      <c r="F415" s="465"/>
      <c r="G415" s="562"/>
      <c r="H415" s="391"/>
      <c r="I415" s="675"/>
      <c r="J415" s="391"/>
      <c r="K415" s="63"/>
      <c r="L415" s="63"/>
      <c r="M415" s="65"/>
      <c r="N415" s="237"/>
      <c r="O415" s="137">
        <f t="shared" si="5"/>
        <v>0</v>
      </c>
      <c r="P415" s="391"/>
      <c r="Q415" s="391"/>
      <c r="R415" s="391"/>
      <c r="S415" s="462"/>
      <c r="T415" s="462"/>
    </row>
    <row r="416" spans="1:20" ht="12.75" customHeight="1" x14ac:dyDescent="0.25">
      <c r="A416" s="428"/>
      <c r="B416" s="668"/>
      <c r="C416" s="646"/>
      <c r="D416" s="670"/>
      <c r="E416" s="531"/>
      <c r="F416" s="466"/>
      <c r="G416" s="562"/>
      <c r="H416" s="392"/>
      <c r="I416" s="676"/>
      <c r="J416" s="392"/>
      <c r="K416" s="63"/>
      <c r="L416" s="63"/>
      <c r="M416" s="63"/>
      <c r="N416" s="237"/>
      <c r="O416" s="137">
        <f t="shared" si="5"/>
        <v>0</v>
      </c>
      <c r="P416" s="392"/>
      <c r="Q416" s="392"/>
      <c r="R416" s="392"/>
      <c r="S416" s="462"/>
      <c r="T416" s="462"/>
    </row>
    <row r="417" spans="1:20" ht="12.75" customHeight="1" x14ac:dyDescent="0.25">
      <c r="A417" s="428"/>
      <c r="B417" s="467" t="s">
        <v>694</v>
      </c>
      <c r="C417" s="467" t="s">
        <v>695</v>
      </c>
      <c r="D417" s="461" t="s">
        <v>79</v>
      </c>
      <c r="E417" s="436">
        <v>1.1499999999999999</v>
      </c>
      <c r="F417" s="464">
        <f>H417+J417+R417</f>
        <v>17.4922866</v>
      </c>
      <c r="G417" s="468">
        <v>5.0199999999999996</v>
      </c>
      <c r="H417" s="390">
        <f>G417*$P$8/1000</f>
        <v>9.5314739999999993</v>
      </c>
      <c r="I417" s="468">
        <v>3.38</v>
      </c>
      <c r="J417" s="390">
        <f>I417*$P$9/1000</f>
        <v>7.9608125999999997</v>
      </c>
      <c r="K417" s="159"/>
      <c r="L417" s="159"/>
      <c r="M417" s="159"/>
      <c r="N417" s="244"/>
      <c r="O417" s="137">
        <f t="shared" si="5"/>
        <v>0</v>
      </c>
      <c r="P417" s="390">
        <f>E417*F417</f>
        <v>20.11612959</v>
      </c>
      <c r="Q417" s="390">
        <f>SUM(O417:O420)</f>
        <v>0</v>
      </c>
      <c r="R417" s="390">
        <f>Q417*1.02*1.05*$R$14</f>
        <v>0</v>
      </c>
      <c r="S417" s="462">
        <f>F417*$S$17</f>
        <v>20.019023080680945</v>
      </c>
      <c r="T417" s="462">
        <f>E417*S417</f>
        <v>23.021876542783087</v>
      </c>
    </row>
    <row r="418" spans="1:20" ht="12.75" customHeight="1" x14ac:dyDescent="0.25">
      <c r="A418" s="428"/>
      <c r="B418" s="467"/>
      <c r="C418" s="467"/>
      <c r="D418" s="461"/>
      <c r="E418" s="436"/>
      <c r="F418" s="465"/>
      <c r="G418" s="468"/>
      <c r="H418" s="391"/>
      <c r="I418" s="468"/>
      <c r="J418" s="391"/>
      <c r="K418" s="63"/>
      <c r="L418" s="63"/>
      <c r="M418" s="63"/>
      <c r="N418" s="237"/>
      <c r="O418" s="137">
        <f t="shared" si="5"/>
        <v>0</v>
      </c>
      <c r="P418" s="391"/>
      <c r="Q418" s="391"/>
      <c r="R418" s="391"/>
      <c r="S418" s="462"/>
      <c r="T418" s="462"/>
    </row>
    <row r="419" spans="1:20" ht="12.75" customHeight="1" x14ac:dyDescent="0.25">
      <c r="A419" s="428"/>
      <c r="B419" s="467"/>
      <c r="C419" s="467"/>
      <c r="D419" s="461"/>
      <c r="E419" s="436"/>
      <c r="F419" s="465"/>
      <c r="G419" s="468"/>
      <c r="H419" s="391"/>
      <c r="I419" s="468"/>
      <c r="J419" s="391"/>
      <c r="K419" s="63"/>
      <c r="L419" s="63"/>
      <c r="M419" s="65"/>
      <c r="N419" s="237"/>
      <c r="O419" s="137">
        <f t="shared" si="5"/>
        <v>0</v>
      </c>
      <c r="P419" s="391"/>
      <c r="Q419" s="391"/>
      <c r="R419" s="391"/>
      <c r="S419" s="462"/>
      <c r="T419" s="462"/>
    </row>
    <row r="420" spans="1:20" ht="12.75" customHeight="1" x14ac:dyDescent="0.25">
      <c r="A420" s="428"/>
      <c r="B420" s="467"/>
      <c r="C420" s="467"/>
      <c r="D420" s="461"/>
      <c r="E420" s="436"/>
      <c r="F420" s="466"/>
      <c r="G420" s="468"/>
      <c r="H420" s="392"/>
      <c r="I420" s="468"/>
      <c r="J420" s="392"/>
      <c r="K420" s="63"/>
      <c r="L420" s="63"/>
      <c r="M420" s="63"/>
      <c r="N420" s="237"/>
      <c r="O420" s="137">
        <f t="shared" si="5"/>
        <v>0</v>
      </c>
      <c r="P420" s="392"/>
      <c r="Q420" s="392"/>
      <c r="R420" s="392"/>
      <c r="S420" s="462"/>
      <c r="T420" s="462"/>
    </row>
    <row r="421" spans="1:20" ht="12.75" customHeight="1" x14ac:dyDescent="0.25">
      <c r="A421" s="428"/>
      <c r="B421" s="490" t="s">
        <v>696</v>
      </c>
      <c r="C421" s="467" t="s">
        <v>697</v>
      </c>
      <c r="D421" s="461" t="s">
        <v>79</v>
      </c>
      <c r="E421" s="436">
        <v>1.1499999999999999</v>
      </c>
      <c r="F421" s="464">
        <f>H421+J421+R421</f>
        <v>120.81744962400001</v>
      </c>
      <c r="G421" s="468">
        <v>38.700000000000003</v>
      </c>
      <c r="H421" s="390">
        <f>G421*$P$8/1000</f>
        <v>73.479690000000005</v>
      </c>
      <c r="I421" s="468">
        <v>1.1000000000000001</v>
      </c>
      <c r="J421" s="390">
        <f>I421*$P$9/1000</f>
        <v>2.5907970000000002</v>
      </c>
      <c r="K421" s="63" t="s">
        <v>700</v>
      </c>
      <c r="L421" s="63" t="s">
        <v>79</v>
      </c>
      <c r="M421" s="63">
        <v>1.04</v>
      </c>
      <c r="N421" s="237">
        <v>38</v>
      </c>
      <c r="O421" s="137">
        <f t="shared" si="5"/>
        <v>39.520000000000003</v>
      </c>
      <c r="P421" s="390">
        <f>E421*F421</f>
        <v>138.94006706759998</v>
      </c>
      <c r="Q421" s="390">
        <f>SUM(O421:O424)</f>
        <v>39.520000000000003</v>
      </c>
      <c r="R421" s="390">
        <f>Q421*1.02*1.05*$R$14</f>
        <v>44.746962623999998</v>
      </c>
      <c r="S421" s="462">
        <f>F421*$S$17</f>
        <v>138.26936225546768</v>
      </c>
      <c r="T421" s="462">
        <f>E421*S421</f>
        <v>159.00976659378782</v>
      </c>
    </row>
    <row r="422" spans="1:20" ht="12.75" customHeight="1" x14ac:dyDescent="0.25">
      <c r="A422" s="428"/>
      <c r="B422" s="490"/>
      <c r="C422" s="467"/>
      <c r="D422" s="461"/>
      <c r="E422" s="436"/>
      <c r="F422" s="465"/>
      <c r="G422" s="468"/>
      <c r="H422" s="391"/>
      <c r="I422" s="468"/>
      <c r="J422" s="391"/>
      <c r="K422" s="63"/>
      <c r="L422" s="63"/>
      <c r="M422" s="63"/>
      <c r="N422" s="237"/>
      <c r="O422" s="137">
        <f t="shared" si="5"/>
        <v>0</v>
      </c>
      <c r="P422" s="391"/>
      <c r="Q422" s="391"/>
      <c r="R422" s="391"/>
      <c r="S422" s="462"/>
      <c r="T422" s="462"/>
    </row>
    <row r="423" spans="1:20" ht="12.75" customHeight="1" x14ac:dyDescent="0.25">
      <c r="A423" s="428"/>
      <c r="B423" s="490"/>
      <c r="C423" s="467"/>
      <c r="D423" s="461"/>
      <c r="E423" s="436"/>
      <c r="F423" s="465"/>
      <c r="G423" s="468"/>
      <c r="H423" s="391"/>
      <c r="I423" s="468"/>
      <c r="J423" s="391"/>
      <c r="K423" s="63"/>
      <c r="L423" s="237"/>
      <c r="M423" s="56"/>
      <c r="N423" s="237"/>
      <c r="O423" s="137">
        <f t="shared" si="5"/>
        <v>0</v>
      </c>
      <c r="P423" s="391"/>
      <c r="Q423" s="391"/>
      <c r="R423" s="391"/>
      <c r="S423" s="462"/>
      <c r="T423" s="462"/>
    </row>
    <row r="424" spans="1:20" ht="12.75" customHeight="1" x14ac:dyDescent="0.25">
      <c r="A424" s="428"/>
      <c r="B424" s="490"/>
      <c r="C424" s="467"/>
      <c r="D424" s="461"/>
      <c r="E424" s="436"/>
      <c r="F424" s="466"/>
      <c r="G424" s="468"/>
      <c r="H424" s="392"/>
      <c r="I424" s="468"/>
      <c r="J424" s="392"/>
      <c r="K424" s="63"/>
      <c r="L424" s="63"/>
      <c r="M424" s="63"/>
      <c r="N424" s="237"/>
      <c r="O424" s="137">
        <f t="shared" si="5"/>
        <v>0</v>
      </c>
      <c r="P424" s="392"/>
      <c r="Q424" s="392"/>
      <c r="R424" s="392"/>
      <c r="S424" s="462"/>
      <c r="T424" s="462"/>
    </row>
    <row r="425" spans="1:20" ht="12.75" customHeight="1" x14ac:dyDescent="0.25">
      <c r="A425" s="428"/>
      <c r="B425" s="467" t="s">
        <v>698</v>
      </c>
      <c r="C425" s="467" t="s">
        <v>699</v>
      </c>
      <c r="D425" s="467" t="s">
        <v>86</v>
      </c>
      <c r="E425" s="446">
        <v>264</v>
      </c>
      <c r="F425" s="464">
        <f>H425+J425+R425</f>
        <v>0.57281726111999998</v>
      </c>
      <c r="G425" s="468">
        <v>0.16</v>
      </c>
      <c r="H425" s="390">
        <f>G425*$P$8/1000</f>
        <v>0.30379200000000001</v>
      </c>
      <c r="I425" s="674"/>
      <c r="J425" s="390">
        <f>I425*$P$9/1000</f>
        <v>0</v>
      </c>
      <c r="K425" s="63" t="s">
        <v>168</v>
      </c>
      <c r="L425" s="63" t="s">
        <v>63</v>
      </c>
      <c r="M425" s="63">
        <v>1.08</v>
      </c>
      <c r="N425" s="237">
        <v>0.22</v>
      </c>
      <c r="O425" s="137">
        <f t="shared" si="5"/>
        <v>0.23760000000000001</v>
      </c>
      <c r="P425" s="390">
        <f>E425*F425</f>
        <v>151.22375693568</v>
      </c>
      <c r="Q425" s="390">
        <f>SUM(O425:O428)</f>
        <v>0.23760000000000001</v>
      </c>
      <c r="R425" s="390">
        <f>Q425*1.02*1.05*$R$14</f>
        <v>0.26902526112000003</v>
      </c>
      <c r="S425" s="462">
        <f>F425*$S$17</f>
        <v>0.65555991812835512</v>
      </c>
      <c r="T425" s="462">
        <f>E425*S425</f>
        <v>173.06781838588574</v>
      </c>
    </row>
    <row r="426" spans="1:20" ht="12.75" customHeight="1" x14ac:dyDescent="0.25">
      <c r="A426" s="428"/>
      <c r="B426" s="467"/>
      <c r="C426" s="467"/>
      <c r="D426" s="461"/>
      <c r="E426" s="446"/>
      <c r="F426" s="465"/>
      <c r="G426" s="468"/>
      <c r="H426" s="391"/>
      <c r="I426" s="675"/>
      <c r="J426" s="391"/>
      <c r="K426" s="63"/>
      <c r="L426" s="63"/>
      <c r="M426" s="63"/>
      <c r="N426" s="237"/>
      <c r="O426" s="137">
        <f t="shared" si="5"/>
        <v>0</v>
      </c>
      <c r="P426" s="391"/>
      <c r="Q426" s="391"/>
      <c r="R426" s="391"/>
      <c r="S426" s="462"/>
      <c r="T426" s="462"/>
    </row>
    <row r="427" spans="1:20" ht="12.75" customHeight="1" x14ac:dyDescent="0.25">
      <c r="A427" s="428"/>
      <c r="B427" s="467"/>
      <c r="C427" s="467"/>
      <c r="D427" s="461"/>
      <c r="E427" s="446"/>
      <c r="F427" s="465"/>
      <c r="G427" s="468"/>
      <c r="H427" s="391"/>
      <c r="I427" s="675"/>
      <c r="J427" s="391"/>
      <c r="K427" s="63"/>
      <c r="L427" s="63"/>
      <c r="M427" s="65"/>
      <c r="N427" s="237"/>
      <c r="O427" s="137">
        <f t="shared" si="5"/>
        <v>0</v>
      </c>
      <c r="P427" s="391"/>
      <c r="Q427" s="391"/>
      <c r="R427" s="391"/>
      <c r="S427" s="462"/>
      <c r="T427" s="462"/>
    </row>
    <row r="428" spans="1:20" ht="12.75" customHeight="1" x14ac:dyDescent="0.25">
      <c r="A428" s="428"/>
      <c r="B428" s="467"/>
      <c r="C428" s="467"/>
      <c r="D428" s="461"/>
      <c r="E428" s="446"/>
      <c r="F428" s="466"/>
      <c r="G428" s="468"/>
      <c r="H428" s="392"/>
      <c r="I428" s="676"/>
      <c r="J428" s="392"/>
      <c r="K428" s="63"/>
      <c r="L428" s="63"/>
      <c r="M428" s="63"/>
      <c r="N428" s="237"/>
      <c r="O428" s="137">
        <f t="shared" si="5"/>
        <v>0</v>
      </c>
      <c r="P428" s="392"/>
      <c r="Q428" s="392"/>
      <c r="R428" s="392"/>
      <c r="S428" s="462"/>
      <c r="T428" s="462"/>
    </row>
    <row r="429" spans="1:20" ht="12.75" customHeight="1" x14ac:dyDescent="0.25">
      <c r="A429" s="428"/>
      <c r="B429" s="666"/>
      <c r="C429" s="644" t="s">
        <v>701</v>
      </c>
      <c r="D429" s="669"/>
      <c r="E429" s="531"/>
      <c r="F429" s="464">
        <f>H429+J429+R429</f>
        <v>0</v>
      </c>
      <c r="G429" s="562"/>
      <c r="H429" s="390">
        <f>G429*$P$8/1000</f>
        <v>0</v>
      </c>
      <c r="I429" s="674"/>
      <c r="J429" s="390">
        <f>I429*$P$9/1000</f>
        <v>0</v>
      </c>
      <c r="K429" s="159"/>
      <c r="L429" s="159"/>
      <c r="M429" s="159"/>
      <c r="N429" s="244"/>
      <c r="O429" s="137">
        <f t="shared" si="5"/>
        <v>0</v>
      </c>
      <c r="P429" s="390">
        <f>E429*F429</f>
        <v>0</v>
      </c>
      <c r="Q429" s="390">
        <f>SUM(O429:O432)</f>
        <v>0</v>
      </c>
      <c r="R429" s="390">
        <f>Q429*1.02*1.05*$R$14</f>
        <v>0</v>
      </c>
      <c r="S429" s="462">
        <f>F429*$S$17</f>
        <v>0</v>
      </c>
      <c r="T429" s="462">
        <f>E429*S429</f>
        <v>0</v>
      </c>
    </row>
    <row r="430" spans="1:20" ht="12.75" customHeight="1" x14ac:dyDescent="0.25">
      <c r="A430" s="428"/>
      <c r="B430" s="667"/>
      <c r="C430" s="645"/>
      <c r="D430" s="670"/>
      <c r="E430" s="531"/>
      <c r="F430" s="465"/>
      <c r="G430" s="562"/>
      <c r="H430" s="391"/>
      <c r="I430" s="675"/>
      <c r="J430" s="391"/>
      <c r="K430" s="63"/>
      <c r="L430" s="63"/>
      <c r="M430" s="63"/>
      <c r="N430" s="237"/>
      <c r="O430" s="137">
        <f t="shared" si="5"/>
        <v>0</v>
      </c>
      <c r="P430" s="391"/>
      <c r="Q430" s="391"/>
      <c r="R430" s="391"/>
      <c r="S430" s="462"/>
      <c r="T430" s="462"/>
    </row>
    <row r="431" spans="1:20" ht="12.75" customHeight="1" x14ac:dyDescent="0.25">
      <c r="A431" s="428"/>
      <c r="B431" s="667"/>
      <c r="C431" s="645"/>
      <c r="D431" s="670"/>
      <c r="E431" s="531"/>
      <c r="F431" s="465"/>
      <c r="G431" s="562"/>
      <c r="H431" s="391"/>
      <c r="I431" s="675"/>
      <c r="J431" s="391"/>
      <c r="K431" s="63"/>
      <c r="L431" s="63"/>
      <c r="M431" s="65"/>
      <c r="N431" s="237"/>
      <c r="O431" s="137">
        <f t="shared" si="5"/>
        <v>0</v>
      </c>
      <c r="P431" s="391"/>
      <c r="Q431" s="391"/>
      <c r="R431" s="391"/>
      <c r="S431" s="462"/>
      <c r="T431" s="462"/>
    </row>
    <row r="432" spans="1:20" ht="12.75" customHeight="1" x14ac:dyDescent="0.25">
      <c r="A432" s="428"/>
      <c r="B432" s="668"/>
      <c r="C432" s="646"/>
      <c r="D432" s="670"/>
      <c r="E432" s="531"/>
      <c r="F432" s="466"/>
      <c r="G432" s="562"/>
      <c r="H432" s="392"/>
      <c r="I432" s="676"/>
      <c r="J432" s="392"/>
      <c r="K432" s="63"/>
      <c r="L432" s="63"/>
      <c r="M432" s="63"/>
      <c r="N432" s="237"/>
      <c r="O432" s="137">
        <f t="shared" si="5"/>
        <v>0</v>
      </c>
      <c r="P432" s="392"/>
      <c r="Q432" s="392"/>
      <c r="R432" s="392"/>
      <c r="S432" s="462"/>
      <c r="T432" s="462"/>
    </row>
    <row r="433" spans="1:20" ht="12.75" customHeight="1" x14ac:dyDescent="0.25">
      <c r="A433" s="428">
        <v>1</v>
      </c>
      <c r="B433" s="467" t="s">
        <v>702</v>
      </c>
      <c r="C433" s="467" t="s">
        <v>703</v>
      </c>
      <c r="D433" s="531" t="s">
        <v>72</v>
      </c>
      <c r="E433" s="428">
        <v>88</v>
      </c>
      <c r="F433" s="464">
        <f>H433+J433+R433</f>
        <v>0.24428743800000002</v>
      </c>
      <c r="G433" s="468">
        <v>0.11700000000000001</v>
      </c>
      <c r="H433" s="462">
        <f>G433*$P$8/1000</f>
        <v>0.22214790000000001</v>
      </c>
      <c r="I433" s="463">
        <v>9.4000000000000004E-3</v>
      </c>
      <c r="J433" s="390">
        <f>I433*$P$9/1000</f>
        <v>2.2139538E-2</v>
      </c>
      <c r="K433" s="63"/>
      <c r="L433" s="63"/>
      <c r="M433" s="63"/>
      <c r="N433" s="237"/>
      <c r="O433" s="137">
        <f t="shared" si="5"/>
        <v>0</v>
      </c>
      <c r="P433" s="390">
        <f>E433*F433</f>
        <v>21.497294544000003</v>
      </c>
      <c r="Q433" s="390">
        <f>SUM(O433:O436)</f>
        <v>0</v>
      </c>
      <c r="R433" s="390">
        <f>Q433*1.02*1.05*$R$14</f>
        <v>0</v>
      </c>
      <c r="S433" s="462">
        <f>F433*$S$17</f>
        <v>0.27957441879796413</v>
      </c>
      <c r="T433" s="462">
        <f>E433*S433</f>
        <v>24.602548854220842</v>
      </c>
    </row>
    <row r="434" spans="1:20" ht="12.75" customHeight="1" x14ac:dyDescent="0.25">
      <c r="A434" s="428"/>
      <c r="B434" s="467"/>
      <c r="C434" s="467"/>
      <c r="D434" s="531"/>
      <c r="E434" s="428"/>
      <c r="F434" s="465"/>
      <c r="G434" s="468"/>
      <c r="H434" s="462"/>
      <c r="I434" s="463"/>
      <c r="J434" s="391"/>
      <c r="K434" s="63"/>
      <c r="L434" s="63"/>
      <c r="M434" s="63"/>
      <c r="N434" s="237"/>
      <c r="O434" s="137">
        <f t="shared" si="5"/>
        <v>0</v>
      </c>
      <c r="P434" s="391"/>
      <c r="Q434" s="391"/>
      <c r="R434" s="391"/>
      <c r="S434" s="462"/>
      <c r="T434" s="462"/>
    </row>
    <row r="435" spans="1:20" ht="12.75" customHeight="1" x14ac:dyDescent="0.25">
      <c r="A435" s="428"/>
      <c r="B435" s="467"/>
      <c r="C435" s="467"/>
      <c r="D435" s="531"/>
      <c r="E435" s="428"/>
      <c r="F435" s="465"/>
      <c r="G435" s="468"/>
      <c r="H435" s="462"/>
      <c r="I435" s="463"/>
      <c r="J435" s="391"/>
      <c r="K435" s="63"/>
      <c r="L435" s="63"/>
      <c r="M435" s="65"/>
      <c r="N435" s="237"/>
      <c r="O435" s="137">
        <f t="shared" si="5"/>
        <v>0</v>
      </c>
      <c r="P435" s="391"/>
      <c r="Q435" s="391"/>
      <c r="R435" s="391"/>
      <c r="S435" s="462"/>
      <c r="T435" s="462"/>
    </row>
    <row r="436" spans="1:20" ht="12.75" customHeight="1" x14ac:dyDescent="0.25">
      <c r="A436" s="428"/>
      <c r="B436" s="467"/>
      <c r="C436" s="467"/>
      <c r="D436" s="531"/>
      <c r="E436" s="428"/>
      <c r="F436" s="466"/>
      <c r="G436" s="468"/>
      <c r="H436" s="462"/>
      <c r="I436" s="463"/>
      <c r="J436" s="392"/>
      <c r="K436" s="63"/>
      <c r="L436" s="63"/>
      <c r="M436" s="63"/>
      <c r="N436" s="237"/>
      <c r="O436" s="137">
        <f t="shared" si="5"/>
        <v>0</v>
      </c>
      <c r="P436" s="392"/>
      <c r="Q436" s="392"/>
      <c r="R436" s="392"/>
      <c r="S436" s="462"/>
      <c r="T436" s="462"/>
    </row>
    <row r="437" spans="1:20" ht="12.75" customHeight="1" x14ac:dyDescent="0.25">
      <c r="A437" s="428">
        <v>2</v>
      </c>
      <c r="B437" s="467" t="s">
        <v>93</v>
      </c>
      <c r="C437" s="467" t="s">
        <v>704</v>
      </c>
      <c r="D437" s="461" t="s">
        <v>73</v>
      </c>
      <c r="E437" s="502">
        <f>11/1000</f>
        <v>1.0999999999999999E-2</v>
      </c>
      <c r="F437" s="464">
        <f>H437+J437+R437</f>
        <v>243.43615800000001</v>
      </c>
      <c r="G437" s="468"/>
      <c r="H437" s="462">
        <f>G437*$P$8/1000</f>
        <v>0</v>
      </c>
      <c r="I437" s="468"/>
      <c r="J437" s="390">
        <f>I437*$P$9/1000</f>
        <v>0</v>
      </c>
      <c r="K437" s="63" t="s">
        <v>110</v>
      </c>
      <c r="L437" s="63" t="s">
        <v>73</v>
      </c>
      <c r="M437" s="63">
        <v>1</v>
      </c>
      <c r="N437" s="237">
        <v>215</v>
      </c>
      <c r="O437" s="137">
        <f t="shared" si="5"/>
        <v>215</v>
      </c>
      <c r="P437" s="390">
        <f>E437*F437</f>
        <v>2.6777977379999998</v>
      </c>
      <c r="Q437" s="390">
        <f>SUM(O437:O440)</f>
        <v>215</v>
      </c>
      <c r="R437" s="390">
        <f>Q437*1.02*1.05*$R$14</f>
        <v>243.43615800000001</v>
      </c>
      <c r="S437" s="462">
        <f>F437*$S$17</f>
        <v>278.60017258545793</v>
      </c>
      <c r="T437" s="462">
        <f>E437*S437</f>
        <v>3.0646018984400372</v>
      </c>
    </row>
    <row r="438" spans="1:20" ht="12.75" customHeight="1" x14ac:dyDescent="0.25">
      <c r="A438" s="428"/>
      <c r="B438" s="467"/>
      <c r="C438" s="467"/>
      <c r="D438" s="461"/>
      <c r="E438" s="502"/>
      <c r="F438" s="465"/>
      <c r="G438" s="468"/>
      <c r="H438" s="462"/>
      <c r="I438" s="468"/>
      <c r="J438" s="391"/>
      <c r="K438" s="63"/>
      <c r="L438" s="63"/>
      <c r="M438" s="63"/>
      <c r="N438" s="237"/>
      <c r="O438" s="137">
        <f t="shared" si="5"/>
        <v>0</v>
      </c>
      <c r="P438" s="391"/>
      <c r="Q438" s="391"/>
      <c r="R438" s="391"/>
      <c r="S438" s="462"/>
      <c r="T438" s="462"/>
    </row>
    <row r="439" spans="1:20" ht="12.75" customHeight="1" x14ac:dyDescent="0.25">
      <c r="A439" s="428"/>
      <c r="B439" s="467"/>
      <c r="C439" s="467"/>
      <c r="D439" s="461"/>
      <c r="E439" s="502"/>
      <c r="F439" s="465"/>
      <c r="G439" s="468"/>
      <c r="H439" s="462"/>
      <c r="I439" s="468"/>
      <c r="J439" s="391"/>
      <c r="K439" s="63"/>
      <c r="L439" s="63"/>
      <c r="M439" s="65"/>
      <c r="N439" s="237"/>
      <c r="O439" s="137">
        <f t="shared" si="5"/>
        <v>0</v>
      </c>
      <c r="P439" s="391"/>
      <c r="Q439" s="391"/>
      <c r="R439" s="391"/>
      <c r="S439" s="462"/>
      <c r="T439" s="462"/>
    </row>
    <row r="440" spans="1:20" ht="12.75" customHeight="1" x14ac:dyDescent="0.25">
      <c r="A440" s="428"/>
      <c r="B440" s="467"/>
      <c r="C440" s="467"/>
      <c r="D440" s="461"/>
      <c r="E440" s="502"/>
      <c r="F440" s="466"/>
      <c r="G440" s="468"/>
      <c r="H440" s="462"/>
      <c r="I440" s="468"/>
      <c r="J440" s="392"/>
      <c r="K440" s="63"/>
      <c r="L440" s="63"/>
      <c r="M440" s="63"/>
      <c r="N440" s="237"/>
      <c r="O440" s="137">
        <f t="shared" si="5"/>
        <v>0</v>
      </c>
      <c r="P440" s="392"/>
      <c r="Q440" s="392"/>
      <c r="R440" s="392"/>
      <c r="S440" s="462"/>
      <c r="T440" s="462"/>
    </row>
    <row r="441" spans="1:20" ht="12.75" customHeight="1" x14ac:dyDescent="0.25">
      <c r="A441" s="428">
        <v>3</v>
      </c>
      <c r="B441" s="467" t="s">
        <v>93</v>
      </c>
      <c r="C441" s="467" t="s">
        <v>705</v>
      </c>
      <c r="D441" s="467" t="s">
        <v>79</v>
      </c>
      <c r="E441" s="446">
        <f>30*0.05</f>
        <v>1.5</v>
      </c>
      <c r="F441" s="464">
        <f>H441+J441+R441</f>
        <v>14.719395599999999</v>
      </c>
      <c r="G441" s="468"/>
      <c r="H441" s="462">
        <f>G441*$P$8/1000</f>
        <v>0</v>
      </c>
      <c r="I441" s="468"/>
      <c r="J441" s="390">
        <f>I441*$P$9/1000</f>
        <v>0</v>
      </c>
      <c r="K441" s="63" t="s">
        <v>706</v>
      </c>
      <c r="L441" s="63" t="s">
        <v>79</v>
      </c>
      <c r="M441" s="63">
        <v>1</v>
      </c>
      <c r="N441" s="102">
        <v>13</v>
      </c>
      <c r="O441" s="137">
        <f t="shared" si="5"/>
        <v>13</v>
      </c>
      <c r="P441" s="390">
        <f>E441*F441</f>
        <v>22.079093399999998</v>
      </c>
      <c r="Q441" s="390">
        <f>SUM(O441:O444)</f>
        <v>13</v>
      </c>
      <c r="R441" s="390">
        <f>Q441*1.02*1.05*$R$14</f>
        <v>14.719395599999999</v>
      </c>
      <c r="S441" s="462">
        <f>F441*$S$17</f>
        <v>16.845591830748617</v>
      </c>
      <c r="T441" s="462">
        <f>E441*S441</f>
        <v>25.268387746122926</v>
      </c>
    </row>
    <row r="442" spans="1:20" ht="12.75" customHeight="1" x14ac:dyDescent="0.25">
      <c r="A442" s="428"/>
      <c r="B442" s="467"/>
      <c r="C442" s="467"/>
      <c r="D442" s="461"/>
      <c r="E442" s="446"/>
      <c r="F442" s="465"/>
      <c r="G442" s="468"/>
      <c r="H442" s="462"/>
      <c r="I442" s="468"/>
      <c r="J442" s="391"/>
      <c r="K442" s="63"/>
      <c r="L442" s="63"/>
      <c r="M442" s="63"/>
      <c r="N442" s="56">
        <v>0</v>
      </c>
      <c r="O442" s="137">
        <f t="shared" si="5"/>
        <v>0</v>
      </c>
      <c r="P442" s="391"/>
      <c r="Q442" s="391"/>
      <c r="R442" s="391"/>
      <c r="S442" s="462"/>
      <c r="T442" s="462"/>
    </row>
    <row r="443" spans="1:20" ht="12.75" customHeight="1" x14ac:dyDescent="0.25">
      <c r="A443" s="428"/>
      <c r="B443" s="467"/>
      <c r="C443" s="467"/>
      <c r="D443" s="461"/>
      <c r="E443" s="446"/>
      <c r="F443" s="465"/>
      <c r="G443" s="468"/>
      <c r="H443" s="462"/>
      <c r="I443" s="468"/>
      <c r="J443" s="391"/>
      <c r="K443" s="63"/>
      <c r="L443" s="63"/>
      <c r="M443" s="65"/>
      <c r="N443" s="56">
        <v>0</v>
      </c>
      <c r="O443" s="137">
        <f t="shared" si="5"/>
        <v>0</v>
      </c>
      <c r="P443" s="391"/>
      <c r="Q443" s="391"/>
      <c r="R443" s="391"/>
      <c r="S443" s="462"/>
      <c r="T443" s="462"/>
    </row>
    <row r="444" spans="1:20" ht="12.75" customHeight="1" x14ac:dyDescent="0.25">
      <c r="A444" s="428"/>
      <c r="B444" s="467"/>
      <c r="C444" s="467"/>
      <c r="D444" s="461"/>
      <c r="E444" s="446"/>
      <c r="F444" s="466"/>
      <c r="G444" s="468"/>
      <c r="H444" s="462"/>
      <c r="I444" s="468"/>
      <c r="J444" s="392"/>
      <c r="K444" s="63"/>
      <c r="L444" s="63"/>
      <c r="M444" s="63"/>
      <c r="N444" s="56">
        <v>0</v>
      </c>
      <c r="O444" s="137">
        <f t="shared" si="5"/>
        <v>0</v>
      </c>
      <c r="P444" s="392"/>
      <c r="Q444" s="392"/>
      <c r="R444" s="392"/>
      <c r="S444" s="462"/>
      <c r="T444" s="462"/>
    </row>
    <row r="445" spans="1:20" ht="12.75" customHeight="1" x14ac:dyDescent="0.25">
      <c r="A445" s="428">
        <v>4</v>
      </c>
      <c r="B445" s="467" t="s">
        <v>553</v>
      </c>
      <c r="C445" s="467" t="s">
        <v>691</v>
      </c>
      <c r="D445" s="461" t="s">
        <v>86</v>
      </c>
      <c r="E445" s="446">
        <v>15</v>
      </c>
      <c r="F445" s="464">
        <f>H445+J445+R445</f>
        <v>2.7208189900799997</v>
      </c>
      <c r="G445" s="468">
        <v>0.79400000000000004</v>
      </c>
      <c r="H445" s="462">
        <f>G445*$P$8/1000</f>
        <v>1.5075678000000001</v>
      </c>
      <c r="I445" s="468">
        <v>6.4000000000000001E-2</v>
      </c>
      <c r="J445" s="390">
        <f>I445*$P$9/1000</f>
        <v>0.15073728</v>
      </c>
      <c r="K445" s="63" t="s">
        <v>94</v>
      </c>
      <c r="L445" s="63" t="s">
        <v>79</v>
      </c>
      <c r="M445" s="63">
        <v>3.1E-2</v>
      </c>
      <c r="N445" s="239">
        <v>26.4</v>
      </c>
      <c r="O445" s="137">
        <f t="shared" si="5"/>
        <v>0.81839999999999991</v>
      </c>
      <c r="P445" s="390">
        <f>E445*F445</f>
        <v>40.812284851199998</v>
      </c>
      <c r="Q445" s="390">
        <f>SUM(O445:O448)</f>
        <v>0.9383999999999999</v>
      </c>
      <c r="R445" s="390">
        <f>Q445*1.02*1.05*$R$14</f>
        <v>1.0625139100799998</v>
      </c>
      <c r="S445" s="462">
        <f>F445*$S$17</f>
        <v>3.1138375105726048</v>
      </c>
      <c r="T445" s="462">
        <f>E445*S445</f>
        <v>46.707562658589069</v>
      </c>
    </row>
    <row r="446" spans="1:20" ht="12.75" customHeight="1" x14ac:dyDescent="0.25">
      <c r="A446" s="428"/>
      <c r="B446" s="467"/>
      <c r="C446" s="467"/>
      <c r="D446" s="461"/>
      <c r="E446" s="446"/>
      <c r="F446" s="465"/>
      <c r="G446" s="468"/>
      <c r="H446" s="462"/>
      <c r="I446" s="468"/>
      <c r="J446" s="391"/>
      <c r="K446" s="63" t="s">
        <v>554</v>
      </c>
      <c r="L446" s="63" t="s">
        <v>75</v>
      </c>
      <c r="M446" s="63">
        <v>0.12</v>
      </c>
      <c r="N446" s="237">
        <v>1</v>
      </c>
      <c r="O446" s="137">
        <f t="shared" si="5"/>
        <v>0.12</v>
      </c>
      <c r="P446" s="391"/>
      <c r="Q446" s="391"/>
      <c r="R446" s="391"/>
      <c r="S446" s="462"/>
      <c r="T446" s="462"/>
    </row>
    <row r="447" spans="1:20" ht="12.75" customHeight="1" x14ac:dyDescent="0.25">
      <c r="A447" s="428"/>
      <c r="B447" s="467"/>
      <c r="C447" s="467"/>
      <c r="D447" s="461"/>
      <c r="E447" s="446"/>
      <c r="F447" s="465"/>
      <c r="G447" s="468"/>
      <c r="H447" s="462"/>
      <c r="I447" s="468"/>
      <c r="J447" s="391"/>
      <c r="K447" s="63"/>
      <c r="L447" s="63"/>
      <c r="M447" s="102"/>
      <c r="N447" s="237"/>
      <c r="O447" s="137">
        <f t="shared" si="5"/>
        <v>0</v>
      </c>
      <c r="P447" s="391"/>
      <c r="Q447" s="391"/>
      <c r="R447" s="391"/>
      <c r="S447" s="462"/>
      <c r="T447" s="462"/>
    </row>
    <row r="448" spans="1:20" ht="12.75" customHeight="1" x14ac:dyDescent="0.25">
      <c r="A448" s="428"/>
      <c r="B448" s="467"/>
      <c r="C448" s="467"/>
      <c r="D448" s="461"/>
      <c r="E448" s="446"/>
      <c r="F448" s="466"/>
      <c r="G448" s="468"/>
      <c r="H448" s="462"/>
      <c r="I448" s="468"/>
      <c r="J448" s="392"/>
      <c r="K448" s="63"/>
      <c r="L448" s="63"/>
      <c r="M448" s="63"/>
      <c r="N448" s="237"/>
      <c r="O448" s="137">
        <f t="shared" si="5"/>
        <v>0</v>
      </c>
      <c r="P448" s="392"/>
      <c r="Q448" s="392"/>
      <c r="R448" s="392"/>
      <c r="S448" s="462"/>
      <c r="T448" s="462"/>
    </row>
    <row r="449" spans="1:20" ht="12.75" customHeight="1" x14ac:dyDescent="0.25">
      <c r="A449" s="428">
        <v>5</v>
      </c>
      <c r="B449" s="467" t="s">
        <v>93</v>
      </c>
      <c r="C449" s="467" t="s">
        <v>692</v>
      </c>
      <c r="D449" s="461" t="s">
        <v>86</v>
      </c>
      <c r="E449" s="446">
        <v>15</v>
      </c>
      <c r="F449" s="464">
        <f>H449+J449+R449</f>
        <v>0.11616999912000001</v>
      </c>
      <c r="G449" s="562"/>
      <c r="H449" s="462">
        <f>G449*$P$8/1000</f>
        <v>0</v>
      </c>
      <c r="I449" s="468"/>
      <c r="J449" s="390">
        <f>I449*$P$9/1000</f>
        <v>0</v>
      </c>
      <c r="K449" s="63" t="s">
        <v>168</v>
      </c>
      <c r="L449" s="237" t="s">
        <v>63</v>
      </c>
      <c r="M449" s="63">
        <v>1.08</v>
      </c>
      <c r="N449" s="237">
        <v>9.5000000000000001E-2</v>
      </c>
      <c r="O449" s="137">
        <f t="shared" ref="O449:O512" si="6">M449*N449</f>
        <v>0.10260000000000001</v>
      </c>
      <c r="P449" s="390">
        <f>E449*F449</f>
        <v>1.7425499868000001</v>
      </c>
      <c r="Q449" s="390">
        <f>SUM(O449:O452)</f>
        <v>0.10260000000000001</v>
      </c>
      <c r="R449" s="390">
        <f>Q449*1.02*1.05*$R$14</f>
        <v>0.11616999912000001</v>
      </c>
      <c r="S449" s="462">
        <f>F449*$S$17</f>
        <v>0.13295059398729295</v>
      </c>
      <c r="T449" s="462">
        <f>E449*S449</f>
        <v>1.9942589098093941</v>
      </c>
    </row>
    <row r="450" spans="1:20" ht="12.75" customHeight="1" x14ac:dyDescent="0.25">
      <c r="A450" s="428"/>
      <c r="B450" s="467"/>
      <c r="C450" s="467"/>
      <c r="D450" s="461"/>
      <c r="E450" s="446"/>
      <c r="F450" s="465"/>
      <c r="G450" s="562"/>
      <c r="H450" s="462"/>
      <c r="I450" s="468"/>
      <c r="J450" s="391"/>
      <c r="K450" s="63"/>
      <c r="L450" s="63"/>
      <c r="M450" s="63"/>
      <c r="N450" s="237"/>
      <c r="O450" s="137">
        <f t="shared" si="6"/>
        <v>0</v>
      </c>
      <c r="P450" s="391"/>
      <c r="Q450" s="391"/>
      <c r="R450" s="391"/>
      <c r="S450" s="462"/>
      <c r="T450" s="462"/>
    </row>
    <row r="451" spans="1:20" ht="12.75" customHeight="1" x14ac:dyDescent="0.25">
      <c r="A451" s="428"/>
      <c r="B451" s="467"/>
      <c r="C451" s="467"/>
      <c r="D451" s="461"/>
      <c r="E451" s="446"/>
      <c r="F451" s="465"/>
      <c r="G451" s="562"/>
      <c r="H451" s="462"/>
      <c r="I451" s="468"/>
      <c r="J451" s="391"/>
      <c r="K451" s="63"/>
      <c r="L451" s="63"/>
      <c r="M451" s="65"/>
      <c r="N451" s="237"/>
      <c r="O451" s="137">
        <f t="shared" si="6"/>
        <v>0</v>
      </c>
      <c r="P451" s="391"/>
      <c r="Q451" s="391"/>
      <c r="R451" s="391"/>
      <c r="S451" s="462"/>
      <c r="T451" s="462"/>
    </row>
    <row r="452" spans="1:20" ht="12.75" customHeight="1" x14ac:dyDescent="0.25">
      <c r="A452" s="428"/>
      <c r="B452" s="467"/>
      <c r="C452" s="467"/>
      <c r="D452" s="461"/>
      <c r="E452" s="446"/>
      <c r="F452" s="466"/>
      <c r="G452" s="562"/>
      <c r="H452" s="462"/>
      <c r="I452" s="468"/>
      <c r="J452" s="392"/>
      <c r="K452" s="63"/>
      <c r="L452" s="63"/>
      <c r="M452" s="63"/>
      <c r="N452" s="237"/>
      <c r="O452" s="137">
        <f t="shared" si="6"/>
        <v>0</v>
      </c>
      <c r="P452" s="392"/>
      <c r="Q452" s="392"/>
      <c r="R452" s="392"/>
      <c r="S452" s="462"/>
      <c r="T452" s="462"/>
    </row>
    <row r="453" spans="1:20" ht="12.75" customHeight="1" x14ac:dyDescent="0.25">
      <c r="A453" s="393"/>
      <c r="B453" s="467"/>
      <c r="C453" s="644" t="s">
        <v>194</v>
      </c>
      <c r="D453" s="461"/>
      <c r="E453" s="487"/>
      <c r="F453" s="464">
        <f>H453+J453+R453</f>
        <v>0</v>
      </c>
      <c r="G453" s="469"/>
      <c r="H453" s="390">
        <f>G453*$P$8/1000</f>
        <v>0</v>
      </c>
      <c r="I453" s="469"/>
      <c r="J453" s="390">
        <f>I453*$P$9/1000</f>
        <v>0</v>
      </c>
      <c r="K453" s="63"/>
      <c r="L453" s="63"/>
      <c r="M453" s="63"/>
      <c r="N453" s="237"/>
      <c r="O453" s="137">
        <f t="shared" si="6"/>
        <v>0</v>
      </c>
      <c r="P453" s="390">
        <f>E453*F453</f>
        <v>0</v>
      </c>
      <c r="Q453" s="390">
        <f>SUM(O453:O456)</f>
        <v>0</v>
      </c>
      <c r="R453" s="390">
        <f>Q453*1.02*1.05*$R$14</f>
        <v>0</v>
      </c>
      <c r="S453" s="462">
        <f>F453*$S$17</f>
        <v>0</v>
      </c>
      <c r="T453" s="462">
        <f>E453*S453</f>
        <v>0</v>
      </c>
    </row>
    <row r="454" spans="1:20" ht="12.75" customHeight="1" x14ac:dyDescent="0.25">
      <c r="A454" s="394"/>
      <c r="B454" s="467"/>
      <c r="C454" s="645"/>
      <c r="D454" s="461"/>
      <c r="E454" s="488"/>
      <c r="F454" s="465"/>
      <c r="G454" s="469"/>
      <c r="H454" s="391"/>
      <c r="I454" s="469"/>
      <c r="J454" s="391"/>
      <c r="K454" s="63"/>
      <c r="L454" s="63"/>
      <c r="M454" s="63"/>
      <c r="N454" s="237"/>
      <c r="O454" s="137">
        <f t="shared" si="6"/>
        <v>0</v>
      </c>
      <c r="P454" s="391"/>
      <c r="Q454" s="391"/>
      <c r="R454" s="391"/>
      <c r="S454" s="462"/>
      <c r="T454" s="462"/>
    </row>
    <row r="455" spans="1:20" ht="12.75" customHeight="1" x14ac:dyDescent="0.25">
      <c r="A455" s="394"/>
      <c r="B455" s="467"/>
      <c r="C455" s="645"/>
      <c r="D455" s="461"/>
      <c r="E455" s="488"/>
      <c r="F455" s="465"/>
      <c r="G455" s="469"/>
      <c r="H455" s="391"/>
      <c r="I455" s="469"/>
      <c r="J455" s="391"/>
      <c r="K455" s="63"/>
      <c r="L455" s="63"/>
      <c r="M455" s="65"/>
      <c r="N455" s="237"/>
      <c r="O455" s="137">
        <f t="shared" si="6"/>
        <v>0</v>
      </c>
      <c r="P455" s="391"/>
      <c r="Q455" s="391"/>
      <c r="R455" s="391"/>
      <c r="S455" s="462"/>
      <c r="T455" s="462"/>
    </row>
    <row r="456" spans="1:20" ht="12.75" customHeight="1" x14ac:dyDescent="0.25">
      <c r="A456" s="395"/>
      <c r="B456" s="467"/>
      <c r="C456" s="646"/>
      <c r="D456" s="461"/>
      <c r="E456" s="489"/>
      <c r="F456" s="466"/>
      <c r="G456" s="469"/>
      <c r="H456" s="392"/>
      <c r="I456" s="469"/>
      <c r="J456" s="392"/>
      <c r="K456" s="63"/>
      <c r="L456" s="63"/>
      <c r="M456" s="63"/>
      <c r="N456" s="237"/>
      <c r="O456" s="137">
        <f t="shared" si="6"/>
        <v>0</v>
      </c>
      <c r="P456" s="392"/>
      <c r="Q456" s="392"/>
      <c r="R456" s="392"/>
      <c r="S456" s="462"/>
      <c r="T456" s="462"/>
    </row>
    <row r="457" spans="1:20" ht="12.75" customHeight="1" x14ac:dyDescent="0.25">
      <c r="A457" s="428">
        <v>1</v>
      </c>
      <c r="B457" s="467" t="s">
        <v>195</v>
      </c>
      <c r="C457" s="399" t="s">
        <v>791</v>
      </c>
      <c r="D457" s="428" t="s">
        <v>63</v>
      </c>
      <c r="E457" s="446">
        <v>860</v>
      </c>
      <c r="F457" s="464">
        <f>H457+J457+R457</f>
        <v>9.1521750000000013E-2</v>
      </c>
      <c r="G457" s="429">
        <v>4.2000000000000003E-2</v>
      </c>
      <c r="H457" s="390">
        <f>G457*$P$8/1000</f>
        <v>7.9745400000000008E-2</v>
      </c>
      <c r="I457" s="437">
        <v>5.0000000000000001E-3</v>
      </c>
      <c r="J457" s="390">
        <f>I457*$P$9/1000</f>
        <v>1.1776350000000001E-2</v>
      </c>
      <c r="K457" s="63"/>
      <c r="L457" s="237"/>
      <c r="M457" s="63"/>
      <c r="N457" s="237"/>
      <c r="O457" s="137">
        <f t="shared" si="6"/>
        <v>0</v>
      </c>
      <c r="P457" s="390">
        <f>E457*F457</f>
        <v>78.708705000000009</v>
      </c>
      <c r="Q457" s="390">
        <f>SUM(O457:O460)</f>
        <v>0</v>
      </c>
      <c r="R457" s="390">
        <f>Q457*1.02*1.05*$R$14</f>
        <v>0</v>
      </c>
      <c r="S457" s="462">
        <f>F457*$S$17</f>
        <v>0.1047419395491903</v>
      </c>
      <c r="T457" s="462">
        <f>E457*S457</f>
        <v>90.07806801230366</v>
      </c>
    </row>
    <row r="458" spans="1:20" ht="12.75" customHeight="1" x14ac:dyDescent="0.25">
      <c r="A458" s="428"/>
      <c r="B458" s="467"/>
      <c r="C458" s="399"/>
      <c r="D458" s="428"/>
      <c r="E458" s="446"/>
      <c r="F458" s="465"/>
      <c r="G458" s="430"/>
      <c r="H458" s="391"/>
      <c r="I458" s="437"/>
      <c r="J458" s="391"/>
      <c r="K458" s="63"/>
      <c r="L458" s="63"/>
      <c r="M458" s="63"/>
      <c r="N458" s="237"/>
      <c r="O458" s="137">
        <f t="shared" si="6"/>
        <v>0</v>
      </c>
      <c r="P458" s="391"/>
      <c r="Q458" s="391"/>
      <c r="R458" s="391"/>
      <c r="S458" s="462"/>
      <c r="T458" s="462"/>
    </row>
    <row r="459" spans="1:20" ht="12.75" customHeight="1" x14ac:dyDescent="0.25">
      <c r="A459" s="428"/>
      <c r="B459" s="467"/>
      <c r="C459" s="399"/>
      <c r="D459" s="428"/>
      <c r="E459" s="446"/>
      <c r="F459" s="465"/>
      <c r="G459" s="430"/>
      <c r="H459" s="391"/>
      <c r="I459" s="437"/>
      <c r="J459" s="391"/>
      <c r="K459" s="63"/>
      <c r="L459" s="237"/>
      <c r="M459" s="63"/>
      <c r="N459" s="237"/>
      <c r="O459" s="137">
        <f t="shared" si="6"/>
        <v>0</v>
      </c>
      <c r="P459" s="391"/>
      <c r="Q459" s="391"/>
      <c r="R459" s="391"/>
      <c r="S459" s="462"/>
      <c r="T459" s="462"/>
    </row>
    <row r="460" spans="1:20" ht="12.75" customHeight="1" x14ac:dyDescent="0.25">
      <c r="A460" s="428"/>
      <c r="B460" s="467"/>
      <c r="C460" s="399"/>
      <c r="D460" s="428"/>
      <c r="E460" s="446"/>
      <c r="F460" s="466"/>
      <c r="G460" s="431"/>
      <c r="H460" s="392"/>
      <c r="I460" s="437"/>
      <c r="J460" s="392"/>
      <c r="K460" s="159"/>
      <c r="L460" s="159"/>
      <c r="M460" s="159"/>
      <c r="N460" s="244"/>
      <c r="O460" s="137">
        <f t="shared" si="6"/>
        <v>0</v>
      </c>
      <c r="P460" s="392"/>
      <c r="Q460" s="392"/>
      <c r="R460" s="392"/>
      <c r="S460" s="462"/>
      <c r="T460" s="462"/>
    </row>
    <row r="461" spans="1:20" ht="12.75" customHeight="1" x14ac:dyDescent="0.25">
      <c r="A461" s="428">
        <v>2</v>
      </c>
      <c r="B461" s="467" t="s">
        <v>195</v>
      </c>
      <c r="C461" s="399" t="s">
        <v>303</v>
      </c>
      <c r="D461" s="428" t="s">
        <v>63</v>
      </c>
      <c r="E461" s="436">
        <v>175.4</v>
      </c>
      <c r="F461" s="464">
        <f>H461+J461+R461</f>
        <v>9.1521750000000013E-2</v>
      </c>
      <c r="G461" s="429">
        <v>4.2000000000000003E-2</v>
      </c>
      <c r="H461" s="390">
        <f>G461*$P$8/1000</f>
        <v>7.9745400000000008E-2</v>
      </c>
      <c r="I461" s="437">
        <v>5.0000000000000001E-3</v>
      </c>
      <c r="J461" s="390">
        <f>I461*$P$9/1000</f>
        <v>1.1776350000000001E-2</v>
      </c>
      <c r="K461" s="70"/>
      <c r="L461" s="70"/>
      <c r="M461" s="70"/>
      <c r="N461" s="250"/>
      <c r="O461" s="137">
        <f t="shared" si="6"/>
        <v>0</v>
      </c>
      <c r="P461" s="390">
        <f>E461*F461</f>
        <v>16.052914950000002</v>
      </c>
      <c r="Q461" s="390">
        <f>SUM(O461:O464)</f>
        <v>0</v>
      </c>
      <c r="R461" s="390">
        <f>Q461*1.02*1.05*$R$14</f>
        <v>0</v>
      </c>
      <c r="S461" s="462">
        <f>F461*$S$17</f>
        <v>0.1047419395491903</v>
      </c>
      <c r="T461" s="462">
        <f>E461*S461</f>
        <v>18.37173619692798</v>
      </c>
    </row>
    <row r="462" spans="1:20" ht="12.75" customHeight="1" x14ac:dyDescent="0.25">
      <c r="A462" s="428"/>
      <c r="B462" s="467"/>
      <c r="C462" s="399"/>
      <c r="D462" s="428"/>
      <c r="E462" s="436"/>
      <c r="F462" s="465"/>
      <c r="G462" s="430"/>
      <c r="H462" s="391"/>
      <c r="I462" s="437"/>
      <c r="J462" s="391"/>
      <c r="K462" s="70"/>
      <c r="L462" s="70"/>
      <c r="M462" s="70"/>
      <c r="N462" s="250"/>
      <c r="O462" s="137">
        <f t="shared" si="6"/>
        <v>0</v>
      </c>
      <c r="P462" s="391"/>
      <c r="Q462" s="391"/>
      <c r="R462" s="391"/>
      <c r="S462" s="462"/>
      <c r="T462" s="462"/>
    </row>
    <row r="463" spans="1:20" ht="12.75" customHeight="1" x14ac:dyDescent="0.25">
      <c r="A463" s="428"/>
      <c r="B463" s="467"/>
      <c r="C463" s="399"/>
      <c r="D463" s="428"/>
      <c r="E463" s="436"/>
      <c r="F463" s="465"/>
      <c r="G463" s="430"/>
      <c r="H463" s="391"/>
      <c r="I463" s="437"/>
      <c r="J463" s="391"/>
      <c r="K463" s="70"/>
      <c r="L463" s="70"/>
      <c r="M463" s="165"/>
      <c r="N463" s="250"/>
      <c r="O463" s="137">
        <f t="shared" si="6"/>
        <v>0</v>
      </c>
      <c r="P463" s="391"/>
      <c r="Q463" s="391"/>
      <c r="R463" s="391"/>
      <c r="S463" s="462"/>
      <c r="T463" s="462"/>
    </row>
    <row r="464" spans="1:20" ht="12.75" customHeight="1" x14ac:dyDescent="0.25">
      <c r="A464" s="428"/>
      <c r="B464" s="467"/>
      <c r="C464" s="399"/>
      <c r="D464" s="428"/>
      <c r="E464" s="436"/>
      <c r="F464" s="466"/>
      <c r="G464" s="431"/>
      <c r="H464" s="392"/>
      <c r="I464" s="437"/>
      <c r="J464" s="392"/>
      <c r="K464" s="70"/>
      <c r="L464" s="70"/>
      <c r="M464" s="70"/>
      <c r="N464" s="250"/>
      <c r="O464" s="137">
        <f t="shared" si="6"/>
        <v>0</v>
      </c>
      <c r="P464" s="392"/>
      <c r="Q464" s="392"/>
      <c r="R464" s="392"/>
      <c r="S464" s="462"/>
      <c r="T464" s="462"/>
    </row>
    <row r="465" spans="1:20" ht="12.75" customHeight="1" x14ac:dyDescent="0.25">
      <c r="A465" s="428">
        <v>3</v>
      </c>
      <c r="B465" s="467" t="s">
        <v>195</v>
      </c>
      <c r="C465" s="399" t="s">
        <v>798</v>
      </c>
      <c r="D465" s="428" t="s">
        <v>63</v>
      </c>
      <c r="E465" s="588">
        <v>71.400000000000006</v>
      </c>
      <c r="F465" s="464">
        <f>H465+J465+R465</f>
        <v>9.1521750000000013E-2</v>
      </c>
      <c r="G465" s="429">
        <v>4.2000000000000003E-2</v>
      </c>
      <c r="H465" s="390">
        <f>G465*$P$8/1000</f>
        <v>7.9745400000000008E-2</v>
      </c>
      <c r="I465" s="437">
        <v>5.0000000000000001E-3</v>
      </c>
      <c r="J465" s="390">
        <f>I465*$P$9/1000</f>
        <v>1.1776350000000001E-2</v>
      </c>
      <c r="K465" s="95"/>
      <c r="L465" s="95"/>
      <c r="M465" s="95"/>
      <c r="N465" s="56"/>
      <c r="O465" s="137">
        <f t="shared" si="6"/>
        <v>0</v>
      </c>
      <c r="P465" s="390">
        <f>E465*F465</f>
        <v>6.5346529500000017</v>
      </c>
      <c r="Q465" s="390">
        <f>SUM(O465:O468)</f>
        <v>0</v>
      </c>
      <c r="R465" s="390">
        <f>Q465*1.02*1.05*$R$14</f>
        <v>0</v>
      </c>
      <c r="S465" s="462">
        <f>F465*$S$17</f>
        <v>0.1047419395491903</v>
      </c>
      <c r="T465" s="462">
        <f>E465*S465</f>
        <v>7.4785744838121877</v>
      </c>
    </row>
    <row r="466" spans="1:20" ht="12.75" customHeight="1" x14ac:dyDescent="0.25">
      <c r="A466" s="428"/>
      <c r="B466" s="467"/>
      <c r="C466" s="399"/>
      <c r="D466" s="428"/>
      <c r="E466" s="588"/>
      <c r="F466" s="465"/>
      <c r="G466" s="430"/>
      <c r="H466" s="391"/>
      <c r="I466" s="437"/>
      <c r="J466" s="391"/>
      <c r="K466" s="95"/>
      <c r="L466" s="95"/>
      <c r="M466" s="95"/>
      <c r="N466" s="237"/>
      <c r="O466" s="137">
        <f t="shared" si="6"/>
        <v>0</v>
      </c>
      <c r="P466" s="391"/>
      <c r="Q466" s="391"/>
      <c r="R466" s="391"/>
      <c r="S466" s="462"/>
      <c r="T466" s="462"/>
    </row>
    <row r="467" spans="1:20" ht="12.75" customHeight="1" x14ac:dyDescent="0.25">
      <c r="A467" s="428"/>
      <c r="B467" s="467"/>
      <c r="C467" s="399"/>
      <c r="D467" s="428"/>
      <c r="E467" s="588"/>
      <c r="F467" s="465"/>
      <c r="G467" s="430"/>
      <c r="H467" s="391"/>
      <c r="I467" s="437"/>
      <c r="J467" s="391"/>
      <c r="K467" s="95"/>
      <c r="L467" s="95"/>
      <c r="M467" s="95"/>
      <c r="N467" s="56"/>
      <c r="O467" s="137">
        <f t="shared" si="6"/>
        <v>0</v>
      </c>
      <c r="P467" s="391"/>
      <c r="Q467" s="391"/>
      <c r="R467" s="391"/>
      <c r="S467" s="462"/>
      <c r="T467" s="462"/>
    </row>
    <row r="468" spans="1:20" ht="12.75" customHeight="1" x14ac:dyDescent="0.25">
      <c r="A468" s="428"/>
      <c r="B468" s="467"/>
      <c r="C468" s="399"/>
      <c r="D468" s="428"/>
      <c r="E468" s="588"/>
      <c r="F468" s="466"/>
      <c r="G468" s="431"/>
      <c r="H468" s="392"/>
      <c r="I468" s="437"/>
      <c r="J468" s="392"/>
      <c r="K468" s="95"/>
      <c r="L468" s="95"/>
      <c r="M468" s="95"/>
      <c r="N468" s="240"/>
      <c r="O468" s="137">
        <f t="shared" si="6"/>
        <v>0</v>
      </c>
      <c r="P468" s="392"/>
      <c r="Q468" s="392"/>
      <c r="R468" s="392"/>
      <c r="S468" s="462"/>
      <c r="T468" s="462"/>
    </row>
    <row r="469" spans="1:20" ht="12.75" customHeight="1" x14ac:dyDescent="0.25">
      <c r="A469" s="428">
        <v>4</v>
      </c>
      <c r="B469" s="467" t="s">
        <v>792</v>
      </c>
      <c r="C469" s="399" t="s">
        <v>793</v>
      </c>
      <c r="D469" s="428" t="s">
        <v>79</v>
      </c>
      <c r="E469" s="436">
        <v>40.840000000000003</v>
      </c>
      <c r="F469" s="464">
        <f>H469+J469+R469</f>
        <v>23.095749599999998</v>
      </c>
      <c r="G469" s="415">
        <v>10.08</v>
      </c>
      <c r="H469" s="390">
        <f>G469*$P$8/1000</f>
        <v>19.138895999999999</v>
      </c>
      <c r="I469" s="418">
        <v>1.68</v>
      </c>
      <c r="J469" s="390">
        <f>I469*$P$9/1000</f>
        <v>3.9568536000000001</v>
      </c>
      <c r="K469" s="63"/>
      <c r="L469" s="63"/>
      <c r="M469" s="63"/>
      <c r="N469" s="237"/>
      <c r="O469" s="137">
        <f t="shared" si="6"/>
        <v>0</v>
      </c>
      <c r="P469" s="390">
        <f>E469*F469</f>
        <v>943.23041366400003</v>
      </c>
      <c r="Q469" s="390">
        <f>SUM(O469:O472)</f>
        <v>0</v>
      </c>
      <c r="R469" s="390">
        <f>Q469*1.02*1.05*$R$14</f>
        <v>0</v>
      </c>
      <c r="S469" s="462">
        <f>F469*$S$17</f>
        <v>26.431898520804459</v>
      </c>
      <c r="T469" s="462">
        <f>E469*S469</f>
        <v>1079.4787355896542</v>
      </c>
    </row>
    <row r="470" spans="1:20" ht="12.75" customHeight="1" x14ac:dyDescent="0.25">
      <c r="A470" s="428"/>
      <c r="B470" s="467"/>
      <c r="C470" s="399"/>
      <c r="D470" s="428"/>
      <c r="E470" s="436"/>
      <c r="F470" s="465"/>
      <c r="G470" s="416"/>
      <c r="H470" s="391"/>
      <c r="I470" s="418"/>
      <c r="J470" s="391"/>
      <c r="K470" s="63"/>
      <c r="L470" s="63"/>
      <c r="M470" s="63"/>
      <c r="N470" s="237"/>
      <c r="O470" s="137">
        <f t="shared" si="6"/>
        <v>0</v>
      </c>
      <c r="P470" s="391"/>
      <c r="Q470" s="391"/>
      <c r="R470" s="391"/>
      <c r="S470" s="462"/>
      <c r="T470" s="462"/>
    </row>
    <row r="471" spans="1:20" ht="12.75" customHeight="1" x14ac:dyDescent="0.25">
      <c r="A471" s="428"/>
      <c r="B471" s="467"/>
      <c r="C471" s="399"/>
      <c r="D471" s="428"/>
      <c r="E471" s="436"/>
      <c r="F471" s="465"/>
      <c r="G471" s="416"/>
      <c r="H471" s="391"/>
      <c r="I471" s="418"/>
      <c r="J471" s="391"/>
      <c r="K471" s="63"/>
      <c r="L471" s="63"/>
      <c r="M471" s="65"/>
      <c r="N471" s="237"/>
      <c r="O471" s="137">
        <f t="shared" si="6"/>
        <v>0</v>
      </c>
      <c r="P471" s="391"/>
      <c r="Q471" s="391"/>
      <c r="R471" s="391"/>
      <c r="S471" s="462"/>
      <c r="T471" s="462"/>
    </row>
    <row r="472" spans="1:20" ht="12.75" customHeight="1" x14ac:dyDescent="0.25">
      <c r="A472" s="428"/>
      <c r="B472" s="467"/>
      <c r="C472" s="399"/>
      <c r="D472" s="428"/>
      <c r="E472" s="436"/>
      <c r="F472" s="466"/>
      <c r="G472" s="417"/>
      <c r="H472" s="392"/>
      <c r="I472" s="418"/>
      <c r="J472" s="392"/>
      <c r="K472" s="63"/>
      <c r="L472" s="63"/>
      <c r="M472" s="63"/>
      <c r="N472" s="237"/>
      <c r="O472" s="137">
        <f t="shared" si="6"/>
        <v>0</v>
      </c>
      <c r="P472" s="392"/>
      <c r="Q472" s="392"/>
      <c r="R472" s="392"/>
      <c r="S472" s="462"/>
      <c r="T472" s="462"/>
    </row>
    <row r="473" spans="1:20" ht="12.75" customHeight="1" x14ac:dyDescent="0.25">
      <c r="A473" s="428">
        <v>5</v>
      </c>
      <c r="B473" s="467" t="s">
        <v>794</v>
      </c>
      <c r="C473" s="399" t="s">
        <v>795</v>
      </c>
      <c r="D473" s="428" t="s">
        <v>78</v>
      </c>
      <c r="E473" s="436">
        <v>60</v>
      </c>
      <c r="F473" s="464">
        <f>H473+J473+R473</f>
        <v>9.8141064E-2</v>
      </c>
      <c r="G473" s="415">
        <v>5.0200000000000002E-2</v>
      </c>
      <c r="H473" s="390">
        <f>G473*$P$8/1000</f>
        <v>9.5314739999999995E-2</v>
      </c>
      <c r="I473" s="423">
        <v>1.1999999999999999E-3</v>
      </c>
      <c r="J473" s="390">
        <f>I473*$P$9/1000</f>
        <v>2.8263239999999994E-3</v>
      </c>
      <c r="K473" s="63"/>
      <c r="L473" s="63"/>
      <c r="M473" s="63"/>
      <c r="N473" s="237"/>
      <c r="O473" s="137">
        <f t="shared" si="6"/>
        <v>0</v>
      </c>
      <c r="P473" s="390">
        <f>E473*F473</f>
        <v>5.88846384</v>
      </c>
      <c r="Q473" s="390">
        <f>SUM(O473:O476)</f>
        <v>0</v>
      </c>
      <c r="R473" s="390">
        <f>Q473*1.02*1.05*$R$14</f>
        <v>0</v>
      </c>
      <c r="S473" s="462">
        <f>F473*$S$17</f>
        <v>0.11231740425397477</v>
      </c>
      <c r="T473" s="462">
        <f>E473*S473</f>
        <v>6.7390442552384862</v>
      </c>
    </row>
    <row r="474" spans="1:20" ht="12.75" customHeight="1" x14ac:dyDescent="0.25">
      <c r="A474" s="428"/>
      <c r="B474" s="467"/>
      <c r="C474" s="399"/>
      <c r="D474" s="428"/>
      <c r="E474" s="436"/>
      <c r="F474" s="465"/>
      <c r="G474" s="416"/>
      <c r="H474" s="391"/>
      <c r="I474" s="423"/>
      <c r="J474" s="391"/>
      <c r="K474" s="63"/>
      <c r="L474" s="63"/>
      <c r="M474" s="63"/>
      <c r="N474" s="237"/>
      <c r="O474" s="137">
        <f t="shared" si="6"/>
        <v>0</v>
      </c>
      <c r="P474" s="391"/>
      <c r="Q474" s="391"/>
      <c r="R474" s="391"/>
      <c r="S474" s="462"/>
      <c r="T474" s="462"/>
    </row>
    <row r="475" spans="1:20" ht="12.75" customHeight="1" x14ac:dyDescent="0.25">
      <c r="A475" s="428"/>
      <c r="B475" s="467"/>
      <c r="C475" s="399"/>
      <c r="D475" s="428"/>
      <c r="E475" s="436"/>
      <c r="F475" s="465"/>
      <c r="G475" s="416"/>
      <c r="H475" s="391"/>
      <c r="I475" s="423"/>
      <c r="J475" s="391"/>
      <c r="K475" s="63"/>
      <c r="L475" s="63"/>
      <c r="M475" s="65"/>
      <c r="N475" s="237"/>
      <c r="O475" s="137">
        <f t="shared" si="6"/>
        <v>0</v>
      </c>
      <c r="P475" s="391"/>
      <c r="Q475" s="391"/>
      <c r="R475" s="391"/>
      <c r="S475" s="462"/>
      <c r="T475" s="462"/>
    </row>
    <row r="476" spans="1:20" ht="12.75" customHeight="1" x14ac:dyDescent="0.25">
      <c r="A476" s="428"/>
      <c r="B476" s="467"/>
      <c r="C476" s="399"/>
      <c r="D476" s="428"/>
      <c r="E476" s="436"/>
      <c r="F476" s="466"/>
      <c r="G476" s="417"/>
      <c r="H476" s="392"/>
      <c r="I476" s="423"/>
      <c r="J476" s="392"/>
      <c r="K476" s="63"/>
      <c r="L476" s="63"/>
      <c r="M476" s="63"/>
      <c r="N476" s="237"/>
      <c r="O476" s="137">
        <f t="shared" si="6"/>
        <v>0</v>
      </c>
      <c r="P476" s="392"/>
      <c r="Q476" s="392"/>
      <c r="R476" s="392"/>
      <c r="S476" s="462"/>
      <c r="T476" s="462"/>
    </row>
    <row r="477" spans="1:20" ht="12.75" customHeight="1" x14ac:dyDescent="0.25">
      <c r="A477" s="428">
        <v>6</v>
      </c>
      <c r="B477" s="467" t="s">
        <v>304</v>
      </c>
      <c r="C477" s="399" t="s">
        <v>305</v>
      </c>
      <c r="D477" s="428" t="s">
        <v>73</v>
      </c>
      <c r="E477" s="464">
        <v>78.599999999999994</v>
      </c>
      <c r="F477" s="464">
        <f>H477+J477+R477</f>
        <v>2.4565023000000004</v>
      </c>
      <c r="G477" s="415">
        <v>0.81</v>
      </c>
      <c r="H477" s="390">
        <f>G477*$P$8/1000</f>
        <v>1.5379470000000002</v>
      </c>
      <c r="I477" s="427">
        <v>0.39</v>
      </c>
      <c r="J477" s="390">
        <f>I477*$P$9/1000</f>
        <v>0.91855529999999996</v>
      </c>
      <c r="K477" s="63"/>
      <c r="L477" s="63"/>
      <c r="M477" s="63"/>
      <c r="N477" s="240"/>
      <c r="O477" s="137">
        <f t="shared" si="6"/>
        <v>0</v>
      </c>
      <c r="P477" s="390">
        <f>E477*F477</f>
        <v>193.08108078000001</v>
      </c>
      <c r="Q477" s="390">
        <f>SUM(O477:O480)</f>
        <v>0</v>
      </c>
      <c r="R477" s="390">
        <f>Q477*1.02*1.05*$R$14</f>
        <v>0</v>
      </c>
      <c r="S477" s="462">
        <f>F477*$S$17</f>
        <v>2.8113406420773961</v>
      </c>
      <c r="T477" s="462">
        <f>E477*S477</f>
        <v>220.97137446728331</v>
      </c>
    </row>
    <row r="478" spans="1:20" ht="12.75" customHeight="1" x14ac:dyDescent="0.25">
      <c r="A478" s="428"/>
      <c r="B478" s="467"/>
      <c r="C478" s="399"/>
      <c r="D478" s="428"/>
      <c r="E478" s="465"/>
      <c r="F478" s="465"/>
      <c r="G478" s="416"/>
      <c r="H478" s="391"/>
      <c r="I478" s="427"/>
      <c r="J478" s="391"/>
      <c r="K478" s="63"/>
      <c r="L478" s="63"/>
      <c r="M478" s="63"/>
      <c r="N478" s="237"/>
      <c r="O478" s="137">
        <f t="shared" si="6"/>
        <v>0</v>
      </c>
      <c r="P478" s="391"/>
      <c r="Q478" s="391"/>
      <c r="R478" s="391"/>
      <c r="S478" s="462"/>
      <c r="T478" s="462"/>
    </row>
    <row r="479" spans="1:20" ht="12.75" customHeight="1" x14ac:dyDescent="0.25">
      <c r="A479" s="428"/>
      <c r="B479" s="467"/>
      <c r="C479" s="399"/>
      <c r="D479" s="428"/>
      <c r="E479" s="465"/>
      <c r="F479" s="465"/>
      <c r="G479" s="416"/>
      <c r="H479" s="391"/>
      <c r="I479" s="427"/>
      <c r="J479" s="391"/>
      <c r="K479" s="63"/>
      <c r="L479" s="63"/>
      <c r="M479" s="63"/>
      <c r="N479" s="237"/>
      <c r="O479" s="137">
        <f t="shared" si="6"/>
        <v>0</v>
      </c>
      <c r="P479" s="391"/>
      <c r="Q479" s="391"/>
      <c r="R479" s="391"/>
      <c r="S479" s="462"/>
      <c r="T479" s="462"/>
    </row>
    <row r="480" spans="1:20" ht="12.75" customHeight="1" x14ac:dyDescent="0.25">
      <c r="A480" s="428"/>
      <c r="B480" s="467"/>
      <c r="C480" s="399"/>
      <c r="D480" s="428"/>
      <c r="E480" s="466"/>
      <c r="F480" s="466"/>
      <c r="G480" s="417"/>
      <c r="H480" s="392"/>
      <c r="I480" s="427"/>
      <c r="J480" s="392"/>
      <c r="K480" s="63"/>
      <c r="L480" s="63"/>
      <c r="M480" s="63"/>
      <c r="N480" s="237"/>
      <c r="O480" s="137">
        <f t="shared" si="6"/>
        <v>0</v>
      </c>
      <c r="P480" s="392"/>
      <c r="Q480" s="392"/>
      <c r="R480" s="392"/>
      <c r="S480" s="462"/>
      <c r="T480" s="462"/>
    </row>
    <row r="481" spans="1:20" ht="12.75" customHeight="1" x14ac:dyDescent="0.25">
      <c r="A481" s="428">
        <v>7</v>
      </c>
      <c r="B481" s="467" t="s">
        <v>796</v>
      </c>
      <c r="C481" s="399" t="s">
        <v>797</v>
      </c>
      <c r="D481" s="428" t="s">
        <v>73</v>
      </c>
      <c r="E481" s="464">
        <v>32.799999999999997</v>
      </c>
      <c r="F481" s="464">
        <f>H481+J481+R481</f>
        <v>1.9181280000000001</v>
      </c>
      <c r="G481" s="427">
        <v>0.39</v>
      </c>
      <c r="H481" s="390">
        <f>G481*$P$8/1000</f>
        <v>0.74049300000000007</v>
      </c>
      <c r="I481" s="437">
        <v>0.5</v>
      </c>
      <c r="J481" s="390">
        <f>I481*$P$9/1000</f>
        <v>1.177635</v>
      </c>
      <c r="K481" s="63"/>
      <c r="L481" s="63"/>
      <c r="M481" s="63"/>
      <c r="N481" s="237"/>
      <c r="O481" s="137">
        <f t="shared" si="6"/>
        <v>0</v>
      </c>
      <c r="P481" s="390">
        <f>E481*F481</f>
        <v>62.914598399999996</v>
      </c>
      <c r="Q481" s="390">
        <f>SUM(O481:O484)</f>
        <v>0</v>
      </c>
      <c r="R481" s="390">
        <f>Q481*1.02*1.05*$R$14</f>
        <v>0</v>
      </c>
      <c r="S481" s="462">
        <f>F481*$S$17</f>
        <v>2.1951989229184239</v>
      </c>
      <c r="T481" s="462">
        <f>E481*S481</f>
        <v>72.002524671724302</v>
      </c>
    </row>
    <row r="482" spans="1:20" ht="12.75" customHeight="1" x14ac:dyDescent="0.25">
      <c r="A482" s="428"/>
      <c r="B482" s="467"/>
      <c r="C482" s="399"/>
      <c r="D482" s="428"/>
      <c r="E482" s="465"/>
      <c r="F482" s="465"/>
      <c r="G482" s="427"/>
      <c r="H482" s="391"/>
      <c r="I482" s="437"/>
      <c r="J482" s="391"/>
      <c r="K482" s="63"/>
      <c r="L482" s="63"/>
      <c r="M482" s="63"/>
      <c r="N482" s="237"/>
      <c r="O482" s="137">
        <f t="shared" si="6"/>
        <v>0</v>
      </c>
      <c r="P482" s="391"/>
      <c r="Q482" s="391"/>
      <c r="R482" s="391"/>
      <c r="S482" s="462"/>
      <c r="T482" s="462"/>
    </row>
    <row r="483" spans="1:20" ht="12.75" customHeight="1" x14ac:dyDescent="0.25">
      <c r="A483" s="428"/>
      <c r="B483" s="467"/>
      <c r="C483" s="399"/>
      <c r="D483" s="428"/>
      <c r="E483" s="465"/>
      <c r="F483" s="465"/>
      <c r="G483" s="427"/>
      <c r="H483" s="391"/>
      <c r="I483" s="437"/>
      <c r="J483" s="391"/>
      <c r="K483" s="63"/>
      <c r="L483" s="63"/>
      <c r="M483" s="65"/>
      <c r="N483" s="237"/>
      <c r="O483" s="137">
        <f t="shared" si="6"/>
        <v>0</v>
      </c>
      <c r="P483" s="391"/>
      <c r="Q483" s="391"/>
      <c r="R483" s="391"/>
      <c r="S483" s="462"/>
      <c r="T483" s="462"/>
    </row>
    <row r="484" spans="1:20" ht="12.75" customHeight="1" x14ac:dyDescent="0.25">
      <c r="A484" s="428"/>
      <c r="B484" s="467"/>
      <c r="C484" s="399"/>
      <c r="D484" s="428"/>
      <c r="E484" s="466"/>
      <c r="F484" s="466"/>
      <c r="G484" s="427"/>
      <c r="H484" s="392"/>
      <c r="I484" s="437"/>
      <c r="J484" s="392"/>
      <c r="K484" s="63"/>
      <c r="L484" s="63"/>
      <c r="M484" s="63"/>
      <c r="N484" s="237"/>
      <c r="O484" s="137">
        <f t="shared" si="6"/>
        <v>0</v>
      </c>
      <c r="P484" s="392"/>
      <c r="Q484" s="392"/>
      <c r="R484" s="392"/>
      <c r="S484" s="462"/>
      <c r="T484" s="462"/>
    </row>
    <row r="485" spans="1:20" ht="12.75" customHeight="1" x14ac:dyDescent="0.25">
      <c r="A485" s="428">
        <v>8</v>
      </c>
      <c r="B485" s="467" t="s">
        <v>107</v>
      </c>
      <c r="C485" s="399" t="s">
        <v>306</v>
      </c>
      <c r="D485" s="428" t="s">
        <v>73</v>
      </c>
      <c r="E485" s="464">
        <v>41.8</v>
      </c>
      <c r="F485" s="464">
        <f>H485+J485+R485</f>
        <v>2.8602360000000004</v>
      </c>
      <c r="G485" s="427">
        <v>0.39</v>
      </c>
      <c r="H485" s="390">
        <f>G485*$P$8/1000</f>
        <v>0.74049300000000007</v>
      </c>
      <c r="I485" s="437">
        <v>0.9</v>
      </c>
      <c r="J485" s="390">
        <f>I485*$P$9/1000</f>
        <v>2.1197430000000002</v>
      </c>
      <c r="K485" s="63"/>
      <c r="L485" s="63"/>
      <c r="M485" s="63"/>
      <c r="N485" s="237"/>
      <c r="O485" s="137">
        <f t="shared" si="6"/>
        <v>0</v>
      </c>
      <c r="P485" s="390">
        <f>E485*F485</f>
        <v>119.5578648</v>
      </c>
      <c r="Q485" s="390">
        <f>SUM(O485:O488)</f>
        <v>0</v>
      </c>
      <c r="R485" s="390">
        <f>Q485*1.02*1.05*$R$14</f>
        <v>0</v>
      </c>
      <c r="S485" s="462">
        <f>F485*$S$17</f>
        <v>3.2733931137507519</v>
      </c>
      <c r="T485" s="462">
        <f>E485*S485</f>
        <v>136.82783215478142</v>
      </c>
    </row>
    <row r="486" spans="1:20" ht="12.75" customHeight="1" x14ac:dyDescent="0.25">
      <c r="A486" s="428"/>
      <c r="B486" s="467"/>
      <c r="C486" s="399"/>
      <c r="D486" s="428"/>
      <c r="E486" s="465"/>
      <c r="F486" s="465"/>
      <c r="G486" s="427"/>
      <c r="H486" s="391"/>
      <c r="I486" s="437"/>
      <c r="J486" s="391"/>
      <c r="K486" s="63"/>
      <c r="L486" s="63"/>
      <c r="M486" s="63"/>
      <c r="N486" s="237"/>
      <c r="O486" s="137">
        <f t="shared" si="6"/>
        <v>0</v>
      </c>
      <c r="P486" s="391"/>
      <c r="Q486" s="391"/>
      <c r="R486" s="391"/>
      <c r="S486" s="462"/>
      <c r="T486" s="462"/>
    </row>
    <row r="487" spans="1:20" ht="12.75" customHeight="1" x14ac:dyDescent="0.25">
      <c r="A487" s="428"/>
      <c r="B487" s="467"/>
      <c r="C487" s="399"/>
      <c r="D487" s="428"/>
      <c r="E487" s="465"/>
      <c r="F487" s="465"/>
      <c r="G487" s="427"/>
      <c r="H487" s="391"/>
      <c r="I487" s="437"/>
      <c r="J487" s="391"/>
      <c r="K487" s="63"/>
      <c r="L487" s="63"/>
      <c r="M487" s="65"/>
      <c r="N487" s="237"/>
      <c r="O487" s="137">
        <f t="shared" si="6"/>
        <v>0</v>
      </c>
      <c r="P487" s="391"/>
      <c r="Q487" s="391"/>
      <c r="R487" s="391"/>
      <c r="S487" s="462"/>
      <c r="T487" s="462"/>
    </row>
    <row r="488" spans="1:20" ht="12.75" customHeight="1" x14ac:dyDescent="0.25">
      <c r="A488" s="428"/>
      <c r="B488" s="467"/>
      <c r="C488" s="399"/>
      <c r="D488" s="428"/>
      <c r="E488" s="466"/>
      <c r="F488" s="466"/>
      <c r="G488" s="427"/>
      <c r="H488" s="392"/>
      <c r="I488" s="437"/>
      <c r="J488" s="392"/>
      <c r="K488" s="63"/>
      <c r="L488" s="63"/>
      <c r="M488" s="63"/>
      <c r="N488" s="237"/>
      <c r="O488" s="137">
        <f t="shared" si="6"/>
        <v>0</v>
      </c>
      <c r="P488" s="392"/>
      <c r="Q488" s="392"/>
      <c r="R488" s="392"/>
      <c r="S488" s="462"/>
      <c r="T488" s="462"/>
    </row>
    <row r="489" spans="1:20" ht="12.75" customHeight="1" x14ac:dyDescent="0.25">
      <c r="A489" s="473"/>
      <c r="B489" s="495"/>
      <c r="C489" s="644" t="s">
        <v>74</v>
      </c>
      <c r="D489" s="420"/>
      <c r="E489" s="679"/>
      <c r="F489" s="464">
        <f>H489+J489+R489</f>
        <v>0</v>
      </c>
      <c r="G489" s="470"/>
      <c r="H489" s="390">
        <f>G489*$P$8/1000</f>
        <v>0</v>
      </c>
      <c r="I489" s="518"/>
      <c r="J489" s="390">
        <f>I489*$P$9/1000</f>
        <v>0</v>
      </c>
      <c r="K489" s="63"/>
      <c r="L489" s="237"/>
      <c r="M489" s="63"/>
      <c r="N489" s="237"/>
      <c r="O489" s="137">
        <f t="shared" si="6"/>
        <v>0</v>
      </c>
      <c r="P489" s="390">
        <f>E489*F489</f>
        <v>0</v>
      </c>
      <c r="Q489" s="390">
        <f>SUM(O489:O492)</f>
        <v>0</v>
      </c>
      <c r="R489" s="390">
        <f>Q489*1.02*1.05*$R$14</f>
        <v>0</v>
      </c>
      <c r="S489" s="462">
        <f>F489*$S$17</f>
        <v>0</v>
      </c>
      <c r="T489" s="462">
        <f>E489*S489</f>
        <v>0</v>
      </c>
    </row>
    <row r="490" spans="1:20" ht="12.75" customHeight="1" x14ac:dyDescent="0.25">
      <c r="A490" s="474"/>
      <c r="B490" s="496"/>
      <c r="C490" s="645"/>
      <c r="D490" s="421"/>
      <c r="E490" s="680"/>
      <c r="F490" s="465"/>
      <c r="G490" s="471"/>
      <c r="H490" s="391"/>
      <c r="I490" s="519"/>
      <c r="J490" s="391"/>
      <c r="K490" s="63"/>
      <c r="L490" s="63"/>
      <c r="M490" s="63"/>
      <c r="N490" s="237"/>
      <c r="O490" s="137">
        <f t="shared" si="6"/>
        <v>0</v>
      </c>
      <c r="P490" s="391"/>
      <c r="Q490" s="391"/>
      <c r="R490" s="391"/>
      <c r="S490" s="462"/>
      <c r="T490" s="462"/>
    </row>
    <row r="491" spans="1:20" ht="12.75" customHeight="1" x14ac:dyDescent="0.25">
      <c r="A491" s="474"/>
      <c r="B491" s="496"/>
      <c r="C491" s="645"/>
      <c r="D491" s="421"/>
      <c r="E491" s="680"/>
      <c r="F491" s="465"/>
      <c r="G491" s="471"/>
      <c r="H491" s="391"/>
      <c r="I491" s="519"/>
      <c r="J491" s="391"/>
      <c r="K491" s="63"/>
      <c r="L491" s="237"/>
      <c r="M491" s="63"/>
      <c r="N491" s="237"/>
      <c r="O491" s="137">
        <f t="shared" si="6"/>
        <v>0</v>
      </c>
      <c r="P491" s="391"/>
      <c r="Q491" s="391"/>
      <c r="R491" s="391"/>
      <c r="S491" s="462"/>
      <c r="T491" s="462"/>
    </row>
    <row r="492" spans="1:20" ht="12.75" customHeight="1" x14ac:dyDescent="0.25">
      <c r="A492" s="475"/>
      <c r="B492" s="497"/>
      <c r="C492" s="646"/>
      <c r="D492" s="422"/>
      <c r="E492" s="681"/>
      <c r="F492" s="466"/>
      <c r="G492" s="472"/>
      <c r="H492" s="392"/>
      <c r="I492" s="520"/>
      <c r="J492" s="392"/>
      <c r="K492" s="159"/>
      <c r="L492" s="159"/>
      <c r="M492" s="159"/>
      <c r="N492" s="244"/>
      <c r="O492" s="137">
        <f t="shared" si="6"/>
        <v>0</v>
      </c>
      <c r="P492" s="392"/>
      <c r="Q492" s="392"/>
      <c r="R492" s="392"/>
      <c r="S492" s="462"/>
      <c r="T492" s="462"/>
    </row>
    <row r="493" spans="1:20" ht="12.75" customHeight="1" x14ac:dyDescent="0.25">
      <c r="A493" s="428">
        <v>1</v>
      </c>
      <c r="B493" s="558" t="s">
        <v>799</v>
      </c>
      <c r="C493" s="445" t="s">
        <v>800</v>
      </c>
      <c r="D493" s="481" t="s">
        <v>79</v>
      </c>
      <c r="E493" s="531">
        <v>25.16</v>
      </c>
      <c r="F493" s="464">
        <f>H493+J493+R493</f>
        <v>206.012076288732</v>
      </c>
      <c r="G493" s="559">
        <v>12.6</v>
      </c>
      <c r="H493" s="390">
        <f>G493*$P$8/1000</f>
        <v>23.92362</v>
      </c>
      <c r="I493" s="559">
        <v>2.1</v>
      </c>
      <c r="J493" s="390">
        <f>I493*$P$9/1000</f>
        <v>4.9460670000000002</v>
      </c>
      <c r="K493" s="138" t="s">
        <v>801</v>
      </c>
      <c r="L493" s="138" t="s">
        <v>79</v>
      </c>
      <c r="M493" s="138">
        <v>1.05</v>
      </c>
      <c r="N493" s="242">
        <v>141.667</v>
      </c>
      <c r="O493" s="137">
        <f t="shared" si="6"/>
        <v>148.75035</v>
      </c>
      <c r="P493" s="390">
        <f>E493*F493</f>
        <v>5183.2638394244968</v>
      </c>
      <c r="Q493" s="390">
        <f>SUM(O493:O497)</f>
        <v>156.45011</v>
      </c>
      <c r="R493" s="390">
        <f>Q493*1.02*1.05*$R$14</f>
        <v>177.14238928873201</v>
      </c>
      <c r="S493" s="462">
        <f>F493*$S$17</f>
        <v>235.77023429990734</v>
      </c>
      <c r="T493" s="462">
        <f>E493*S493</f>
        <v>5931.9790949856688</v>
      </c>
    </row>
    <row r="494" spans="1:20" s="135" customFormat="1" ht="12.75" customHeight="1" x14ac:dyDescent="0.25">
      <c r="A494" s="428"/>
      <c r="B494" s="558"/>
      <c r="C494" s="445"/>
      <c r="D494" s="481"/>
      <c r="E494" s="531"/>
      <c r="F494" s="465"/>
      <c r="G494" s="559"/>
      <c r="H494" s="391"/>
      <c r="I494" s="559"/>
      <c r="J494" s="391"/>
      <c r="K494" s="138" t="s">
        <v>802</v>
      </c>
      <c r="L494" s="138" t="s">
        <v>63</v>
      </c>
      <c r="M494" s="138">
        <v>1.96</v>
      </c>
      <c r="N494" s="242">
        <v>0.85</v>
      </c>
      <c r="O494" s="137">
        <f t="shared" si="6"/>
        <v>1.6659999999999999</v>
      </c>
      <c r="P494" s="391"/>
      <c r="Q494" s="391"/>
      <c r="R494" s="391"/>
      <c r="S494" s="462"/>
      <c r="T494" s="462"/>
    </row>
    <row r="495" spans="1:20" ht="12.75" customHeight="1" x14ac:dyDescent="0.25">
      <c r="A495" s="428"/>
      <c r="B495" s="558"/>
      <c r="C495" s="445"/>
      <c r="D495" s="481"/>
      <c r="E495" s="531"/>
      <c r="F495" s="465"/>
      <c r="G495" s="559"/>
      <c r="H495" s="391"/>
      <c r="I495" s="559"/>
      <c r="J495" s="391"/>
      <c r="K495" s="138" t="s">
        <v>803</v>
      </c>
      <c r="L495" s="138" t="s">
        <v>75</v>
      </c>
      <c r="M495" s="138">
        <v>3.38</v>
      </c>
      <c r="N495" s="242">
        <v>0.35</v>
      </c>
      <c r="O495" s="137">
        <f t="shared" si="6"/>
        <v>1.1829999999999998</v>
      </c>
      <c r="P495" s="391"/>
      <c r="Q495" s="391"/>
      <c r="R495" s="391"/>
      <c r="S495" s="462"/>
      <c r="T495" s="462"/>
    </row>
    <row r="496" spans="1:20" ht="12.75" customHeight="1" x14ac:dyDescent="0.25">
      <c r="A496" s="428"/>
      <c r="B496" s="558"/>
      <c r="C496" s="445"/>
      <c r="D496" s="481"/>
      <c r="E496" s="531"/>
      <c r="F496" s="465"/>
      <c r="G496" s="559"/>
      <c r="H496" s="391"/>
      <c r="I496" s="559"/>
      <c r="J496" s="391"/>
      <c r="K496" s="138" t="s">
        <v>526</v>
      </c>
      <c r="L496" s="138" t="s">
        <v>75</v>
      </c>
      <c r="M496" s="143">
        <v>4.38</v>
      </c>
      <c r="N496" s="242">
        <v>0.42199999999999999</v>
      </c>
      <c r="O496" s="137">
        <f t="shared" si="6"/>
        <v>1.84836</v>
      </c>
      <c r="P496" s="391"/>
      <c r="Q496" s="391"/>
      <c r="R496" s="391"/>
      <c r="S496" s="462"/>
      <c r="T496" s="462"/>
    </row>
    <row r="497" spans="1:20" ht="12.75" customHeight="1" x14ac:dyDescent="0.25">
      <c r="A497" s="428"/>
      <c r="B497" s="558"/>
      <c r="C497" s="445"/>
      <c r="D497" s="481"/>
      <c r="E497" s="531"/>
      <c r="F497" s="466"/>
      <c r="G497" s="559"/>
      <c r="H497" s="392"/>
      <c r="I497" s="559"/>
      <c r="J497" s="392"/>
      <c r="K497" s="138" t="s">
        <v>804</v>
      </c>
      <c r="L497" s="138" t="s">
        <v>75</v>
      </c>
      <c r="M497" s="138">
        <v>7.2</v>
      </c>
      <c r="N497" s="242">
        <v>0.41699999999999998</v>
      </c>
      <c r="O497" s="137">
        <f t="shared" si="6"/>
        <v>3.0023999999999997</v>
      </c>
      <c r="P497" s="392"/>
      <c r="Q497" s="392"/>
      <c r="R497" s="392"/>
      <c r="S497" s="462"/>
      <c r="T497" s="462"/>
    </row>
    <row r="498" spans="1:20" ht="12.75" customHeight="1" x14ac:dyDescent="0.25">
      <c r="A498" s="428">
        <v>2</v>
      </c>
      <c r="B498" s="558" t="s">
        <v>799</v>
      </c>
      <c r="C498" s="445" t="s">
        <v>800</v>
      </c>
      <c r="D498" s="481" t="s">
        <v>79</v>
      </c>
      <c r="E498" s="531">
        <v>11.73</v>
      </c>
      <c r="F498" s="464">
        <f>H498+J498+R498</f>
        <v>204.67261128913199</v>
      </c>
      <c r="G498" s="559">
        <v>12.6</v>
      </c>
      <c r="H498" s="390">
        <f>G498*$P$8/1000</f>
        <v>23.92362</v>
      </c>
      <c r="I498" s="559">
        <v>2.1</v>
      </c>
      <c r="J498" s="390">
        <f>I498*$P$9/1000</f>
        <v>4.9460670000000002</v>
      </c>
      <c r="K498" s="138" t="s">
        <v>801</v>
      </c>
      <c r="L498" s="138" t="s">
        <v>79</v>
      </c>
      <c r="M498" s="138">
        <v>1.05</v>
      </c>
      <c r="N498" s="242">
        <v>141.667</v>
      </c>
      <c r="O498" s="137">
        <f t="shared" si="6"/>
        <v>148.75035</v>
      </c>
      <c r="P498" s="390">
        <f>E498*F498</f>
        <v>2400.8097304215185</v>
      </c>
      <c r="Q498" s="390">
        <f>SUM(O498:O501)</f>
        <v>155.26711</v>
      </c>
      <c r="R498" s="390">
        <f>Q498*1.02*1.05*$R$14</f>
        <v>175.80292428913199</v>
      </c>
      <c r="S498" s="462">
        <f>F498*$S$17</f>
        <v>234.23728544330919</v>
      </c>
      <c r="T498" s="462">
        <f>E498*S498</f>
        <v>2747.6033582500168</v>
      </c>
    </row>
    <row r="499" spans="1:20" ht="12.75" customHeight="1" x14ac:dyDescent="0.25">
      <c r="A499" s="428"/>
      <c r="B499" s="558"/>
      <c r="C499" s="445"/>
      <c r="D499" s="481"/>
      <c r="E499" s="531"/>
      <c r="F499" s="465"/>
      <c r="G499" s="559"/>
      <c r="H499" s="391"/>
      <c r="I499" s="559"/>
      <c r="J499" s="391"/>
      <c r="K499" s="138" t="s">
        <v>802</v>
      </c>
      <c r="L499" s="138" t="s">
        <v>63</v>
      </c>
      <c r="M499" s="138">
        <v>1.96</v>
      </c>
      <c r="N499" s="242">
        <v>0.85</v>
      </c>
      <c r="O499" s="137">
        <f t="shared" si="6"/>
        <v>1.6659999999999999</v>
      </c>
      <c r="P499" s="391"/>
      <c r="Q499" s="391"/>
      <c r="R499" s="391"/>
      <c r="S499" s="462"/>
      <c r="T499" s="462"/>
    </row>
    <row r="500" spans="1:20" ht="12.75" customHeight="1" x14ac:dyDescent="0.25">
      <c r="A500" s="428"/>
      <c r="B500" s="558"/>
      <c r="C500" s="445"/>
      <c r="D500" s="481"/>
      <c r="E500" s="531"/>
      <c r="F500" s="465"/>
      <c r="G500" s="559"/>
      <c r="H500" s="391"/>
      <c r="I500" s="559"/>
      <c r="J500" s="391"/>
      <c r="K500" s="138" t="s">
        <v>526</v>
      </c>
      <c r="L500" s="138" t="s">
        <v>75</v>
      </c>
      <c r="M500" s="143">
        <v>4.38</v>
      </c>
      <c r="N500" s="242">
        <v>0.42199999999999999</v>
      </c>
      <c r="O500" s="137">
        <f t="shared" si="6"/>
        <v>1.84836</v>
      </c>
      <c r="P500" s="391"/>
      <c r="Q500" s="391"/>
      <c r="R500" s="391"/>
      <c r="S500" s="462"/>
      <c r="T500" s="462"/>
    </row>
    <row r="501" spans="1:20" ht="12.75" customHeight="1" x14ac:dyDescent="0.25">
      <c r="A501" s="428"/>
      <c r="B501" s="558"/>
      <c r="C501" s="445"/>
      <c r="D501" s="481"/>
      <c r="E501" s="531"/>
      <c r="F501" s="466"/>
      <c r="G501" s="559"/>
      <c r="H501" s="392"/>
      <c r="I501" s="559"/>
      <c r="J501" s="392"/>
      <c r="K501" s="138" t="s">
        <v>804</v>
      </c>
      <c r="L501" s="138" t="s">
        <v>75</v>
      </c>
      <c r="M501" s="138">
        <v>7.2</v>
      </c>
      <c r="N501" s="242">
        <v>0.41699999999999998</v>
      </c>
      <c r="O501" s="137">
        <f t="shared" si="6"/>
        <v>3.0023999999999997</v>
      </c>
      <c r="P501" s="392"/>
      <c r="Q501" s="392"/>
      <c r="R501" s="392"/>
      <c r="S501" s="462"/>
      <c r="T501" s="462"/>
    </row>
    <row r="502" spans="1:20" ht="12.75" customHeight="1" x14ac:dyDescent="0.25">
      <c r="A502" s="428">
        <v>3</v>
      </c>
      <c r="B502" s="558" t="s">
        <v>851</v>
      </c>
      <c r="C502" s="445" t="s">
        <v>852</v>
      </c>
      <c r="D502" s="481" t="s">
        <v>75</v>
      </c>
      <c r="E502" s="491">
        <v>69</v>
      </c>
      <c r="F502" s="464">
        <f>H502+J502+R502</f>
        <v>0.50674947600000009</v>
      </c>
      <c r="G502" s="559">
        <v>0.01</v>
      </c>
      <c r="H502" s="390">
        <f>G502*$P$8/1000</f>
        <v>1.8987E-2</v>
      </c>
      <c r="I502" s="460">
        <v>1.4800000000000001E-2</v>
      </c>
      <c r="J502" s="390">
        <f>I502*$P$9/1000</f>
        <v>3.4857996000000002E-2</v>
      </c>
      <c r="K502" s="138" t="s">
        <v>853</v>
      </c>
      <c r="L502" s="138" t="s">
        <v>75</v>
      </c>
      <c r="M502" s="138">
        <v>1</v>
      </c>
      <c r="N502" s="242">
        <v>0.4</v>
      </c>
      <c r="O502" s="137">
        <f t="shared" si="6"/>
        <v>0.4</v>
      </c>
      <c r="P502" s="390">
        <f>E502*F502</f>
        <v>34.965713844000007</v>
      </c>
      <c r="Q502" s="390">
        <f>SUM(O502:O505)</f>
        <v>0.4</v>
      </c>
      <c r="R502" s="390">
        <f>Q502*1.02*1.05*$R$14</f>
        <v>0.45290448000000005</v>
      </c>
      <c r="S502" s="462">
        <f>F502*$S$17</f>
        <v>0.57994873329865149</v>
      </c>
      <c r="T502" s="462">
        <f>E502*S502</f>
        <v>40.016462597606953</v>
      </c>
    </row>
    <row r="503" spans="1:20" ht="12.75" customHeight="1" x14ac:dyDescent="0.25">
      <c r="A503" s="428"/>
      <c r="B503" s="558"/>
      <c r="C503" s="445"/>
      <c r="D503" s="481"/>
      <c r="E503" s="491"/>
      <c r="F503" s="465"/>
      <c r="G503" s="559"/>
      <c r="H503" s="391"/>
      <c r="I503" s="460"/>
      <c r="J503" s="391"/>
      <c r="K503" s="63"/>
      <c r="L503" s="63"/>
      <c r="M503" s="63"/>
      <c r="N503" s="237"/>
      <c r="O503" s="137">
        <f t="shared" si="6"/>
        <v>0</v>
      </c>
      <c r="P503" s="391"/>
      <c r="Q503" s="391"/>
      <c r="R503" s="391"/>
      <c r="S503" s="462"/>
      <c r="T503" s="462"/>
    </row>
    <row r="504" spans="1:20" ht="12.75" customHeight="1" x14ac:dyDescent="0.25">
      <c r="A504" s="428"/>
      <c r="B504" s="558"/>
      <c r="C504" s="445"/>
      <c r="D504" s="481"/>
      <c r="E504" s="491"/>
      <c r="F504" s="465"/>
      <c r="G504" s="559"/>
      <c r="H504" s="391"/>
      <c r="I504" s="460"/>
      <c r="J504" s="391"/>
      <c r="K504" s="63"/>
      <c r="L504" s="63"/>
      <c r="M504" s="55"/>
      <c r="N504" s="237"/>
      <c r="O504" s="137">
        <f t="shared" si="6"/>
        <v>0</v>
      </c>
      <c r="P504" s="391"/>
      <c r="Q504" s="391"/>
      <c r="R504" s="391"/>
      <c r="S504" s="462"/>
      <c r="T504" s="462"/>
    </row>
    <row r="505" spans="1:20" ht="12.75" customHeight="1" x14ac:dyDescent="0.25">
      <c r="A505" s="428"/>
      <c r="B505" s="558"/>
      <c r="C505" s="445"/>
      <c r="D505" s="481"/>
      <c r="E505" s="491"/>
      <c r="F505" s="466"/>
      <c r="G505" s="559"/>
      <c r="H505" s="392"/>
      <c r="I505" s="460"/>
      <c r="J505" s="392"/>
      <c r="K505" s="63"/>
      <c r="L505" s="63"/>
      <c r="M505" s="63"/>
      <c r="N505" s="237"/>
      <c r="O505" s="137">
        <f t="shared" si="6"/>
        <v>0</v>
      </c>
      <c r="P505" s="392"/>
      <c r="Q505" s="392"/>
      <c r="R505" s="392"/>
      <c r="S505" s="462"/>
      <c r="T505" s="462"/>
    </row>
    <row r="506" spans="1:20" ht="12.75" customHeight="1" x14ac:dyDescent="0.25">
      <c r="A506" s="428">
        <v>4</v>
      </c>
      <c r="B506" s="558" t="s">
        <v>93</v>
      </c>
      <c r="C506" s="445" t="s">
        <v>854</v>
      </c>
      <c r="D506" s="481" t="s">
        <v>72</v>
      </c>
      <c r="E506" s="621">
        <v>167</v>
      </c>
      <c r="F506" s="464">
        <f>H506+J506+R506</f>
        <v>0.4846077936</v>
      </c>
      <c r="G506" s="559"/>
      <c r="H506" s="390">
        <f>G506*$P$8/1000</f>
        <v>0</v>
      </c>
      <c r="I506" s="460"/>
      <c r="J506" s="390">
        <f>I506*$P$9/1000</f>
        <v>0</v>
      </c>
      <c r="K506" s="138" t="s">
        <v>549</v>
      </c>
      <c r="L506" s="138" t="s">
        <v>72</v>
      </c>
      <c r="M506" s="138">
        <v>1</v>
      </c>
      <c r="N506" s="247">
        <v>0.42799999999999999</v>
      </c>
      <c r="O506" s="137">
        <f t="shared" si="6"/>
        <v>0.42799999999999999</v>
      </c>
      <c r="P506" s="390">
        <f>E506*F506</f>
        <v>80.929501531200003</v>
      </c>
      <c r="Q506" s="390">
        <f>SUM(O506:O509)</f>
        <v>0.42799999999999999</v>
      </c>
      <c r="R506" s="390">
        <f>Q506*1.02*1.05*$R$14</f>
        <v>0.4846077936</v>
      </c>
      <c r="S506" s="462">
        <f>F506*$S$17</f>
        <v>0.55460871565849301</v>
      </c>
      <c r="T506" s="462">
        <f>E506*S506</f>
        <v>92.619655514968329</v>
      </c>
    </row>
    <row r="507" spans="1:20" ht="12.75" customHeight="1" x14ac:dyDescent="0.25">
      <c r="A507" s="428"/>
      <c r="B507" s="558"/>
      <c r="C507" s="445"/>
      <c r="D507" s="481"/>
      <c r="E507" s="621"/>
      <c r="F507" s="465"/>
      <c r="G507" s="559"/>
      <c r="H507" s="391"/>
      <c r="I507" s="460"/>
      <c r="J507" s="391"/>
      <c r="K507" s="63"/>
      <c r="L507" s="63"/>
      <c r="M507" s="63"/>
      <c r="N507" s="237"/>
      <c r="O507" s="137">
        <f t="shared" si="6"/>
        <v>0</v>
      </c>
      <c r="P507" s="391"/>
      <c r="Q507" s="391"/>
      <c r="R507" s="391"/>
      <c r="S507" s="462"/>
      <c r="T507" s="462"/>
    </row>
    <row r="508" spans="1:20" ht="12.75" customHeight="1" x14ac:dyDescent="0.25">
      <c r="A508" s="428"/>
      <c r="B508" s="558"/>
      <c r="C508" s="445"/>
      <c r="D508" s="481"/>
      <c r="E508" s="621"/>
      <c r="F508" s="465"/>
      <c r="G508" s="559"/>
      <c r="H508" s="391"/>
      <c r="I508" s="460"/>
      <c r="J508" s="391"/>
      <c r="K508" s="63"/>
      <c r="L508" s="63"/>
      <c r="M508" s="55"/>
      <c r="N508" s="237"/>
      <c r="O508" s="137">
        <f t="shared" si="6"/>
        <v>0</v>
      </c>
      <c r="P508" s="391"/>
      <c r="Q508" s="391"/>
      <c r="R508" s="391"/>
      <c r="S508" s="462"/>
      <c r="T508" s="462"/>
    </row>
    <row r="509" spans="1:20" ht="12.75" customHeight="1" x14ac:dyDescent="0.25">
      <c r="A509" s="428"/>
      <c r="B509" s="558"/>
      <c r="C509" s="445"/>
      <c r="D509" s="481"/>
      <c r="E509" s="621"/>
      <c r="F509" s="466"/>
      <c r="G509" s="559"/>
      <c r="H509" s="392"/>
      <c r="I509" s="460"/>
      <c r="J509" s="392"/>
      <c r="K509" s="63"/>
      <c r="L509" s="63"/>
      <c r="M509" s="63"/>
      <c r="N509" s="237"/>
      <c r="O509" s="137">
        <f t="shared" si="6"/>
        <v>0</v>
      </c>
      <c r="P509" s="392"/>
      <c r="Q509" s="392"/>
      <c r="R509" s="392"/>
      <c r="S509" s="462"/>
      <c r="T509" s="462"/>
    </row>
    <row r="510" spans="1:20" ht="12.75" customHeight="1" x14ac:dyDescent="0.25">
      <c r="A510" s="428">
        <v>5</v>
      </c>
      <c r="B510" s="467" t="s">
        <v>825</v>
      </c>
      <c r="C510" s="399" t="s">
        <v>826</v>
      </c>
      <c r="D510" s="428" t="s">
        <v>63</v>
      </c>
      <c r="E510" s="531">
        <v>157.5</v>
      </c>
      <c r="F510" s="464">
        <f>H510+J510+R510</f>
        <v>0.46856902567200004</v>
      </c>
      <c r="G510" s="427">
        <v>0.14000000000000001</v>
      </c>
      <c r="H510" s="390">
        <f>G510*$P$8/1000</f>
        <v>0.26581800000000005</v>
      </c>
      <c r="I510" s="437">
        <v>0.05</v>
      </c>
      <c r="J510" s="390">
        <f>I510*$P$9/1000</f>
        <v>0.11776350000000001</v>
      </c>
      <c r="K510" s="139" t="s">
        <v>154</v>
      </c>
      <c r="L510" s="139" t="s">
        <v>75</v>
      </c>
      <c r="M510" s="139">
        <v>0.18</v>
      </c>
      <c r="N510" s="242">
        <v>0.41699999999999998</v>
      </c>
      <c r="O510" s="137">
        <f t="shared" si="6"/>
        <v>7.5059999999999988E-2</v>
      </c>
      <c r="P510" s="390">
        <f>E510*F510</f>
        <v>73.79962154334001</v>
      </c>
      <c r="Q510" s="390">
        <f>SUM(O510:O513)</f>
        <v>7.5059999999999988E-2</v>
      </c>
      <c r="R510" s="390">
        <f>Q510*1.02*1.05*$R$14</f>
        <v>8.4987525671999978E-2</v>
      </c>
      <c r="S510" s="462">
        <f>F510*$S$17</f>
        <v>0.53625317000122508</v>
      </c>
      <c r="T510" s="462">
        <f>E510*S510</f>
        <v>84.459874275192945</v>
      </c>
    </row>
    <row r="511" spans="1:20" s="135" customFormat="1" ht="12.75" customHeight="1" x14ac:dyDescent="0.25">
      <c r="A511" s="428"/>
      <c r="B511" s="467"/>
      <c r="C511" s="399"/>
      <c r="D511" s="428"/>
      <c r="E511" s="531"/>
      <c r="F511" s="465"/>
      <c r="G511" s="427"/>
      <c r="H511" s="391"/>
      <c r="I511" s="437"/>
      <c r="J511" s="391"/>
      <c r="K511" s="63"/>
      <c r="L511" s="63"/>
      <c r="M511" s="63"/>
      <c r="N511" s="237"/>
      <c r="O511" s="137">
        <f t="shared" si="6"/>
        <v>0</v>
      </c>
      <c r="P511" s="391"/>
      <c r="Q511" s="391"/>
      <c r="R511" s="391"/>
      <c r="S511" s="462"/>
      <c r="T511" s="462"/>
    </row>
    <row r="512" spans="1:20" ht="12.75" customHeight="1" x14ac:dyDescent="0.25">
      <c r="A512" s="428"/>
      <c r="B512" s="467"/>
      <c r="C512" s="399"/>
      <c r="D512" s="428"/>
      <c r="E512" s="531"/>
      <c r="F512" s="465"/>
      <c r="G512" s="427"/>
      <c r="H512" s="391"/>
      <c r="I512" s="437"/>
      <c r="J512" s="391"/>
      <c r="K512" s="63"/>
      <c r="L512" s="63"/>
      <c r="M512" s="55"/>
      <c r="N512" s="237"/>
      <c r="O512" s="137">
        <f t="shared" si="6"/>
        <v>0</v>
      </c>
      <c r="P512" s="391"/>
      <c r="Q512" s="391"/>
      <c r="R512" s="391"/>
      <c r="S512" s="462"/>
      <c r="T512" s="462"/>
    </row>
    <row r="513" spans="1:20" ht="12.75" customHeight="1" x14ac:dyDescent="0.25">
      <c r="A513" s="428"/>
      <c r="B513" s="467"/>
      <c r="C513" s="399"/>
      <c r="D513" s="428"/>
      <c r="E513" s="531"/>
      <c r="F513" s="466"/>
      <c r="G513" s="427"/>
      <c r="H513" s="392"/>
      <c r="I513" s="437"/>
      <c r="J513" s="392"/>
      <c r="K513" s="63"/>
      <c r="L513" s="63"/>
      <c r="M513" s="63"/>
      <c r="N513" s="237"/>
      <c r="O513" s="137">
        <f t="shared" ref="O513:O576" si="7">M513*N513</f>
        <v>0</v>
      </c>
      <c r="P513" s="392"/>
      <c r="Q513" s="392"/>
      <c r="R513" s="392"/>
      <c r="S513" s="462"/>
      <c r="T513" s="462"/>
    </row>
    <row r="514" spans="1:20" ht="12.75" customHeight="1" x14ac:dyDescent="0.25">
      <c r="A514" s="428">
        <v>6</v>
      </c>
      <c r="B514" s="495" t="s">
        <v>93</v>
      </c>
      <c r="C514" s="399" t="s">
        <v>827</v>
      </c>
      <c r="D514" s="428" t="s">
        <v>79</v>
      </c>
      <c r="E514" s="531">
        <v>7.87</v>
      </c>
      <c r="F514" s="464">
        <f>H514+J514+R514</f>
        <v>142.09878059999997</v>
      </c>
      <c r="G514" s="468"/>
      <c r="H514" s="390">
        <f>G514*$P$8/1000</f>
        <v>0</v>
      </c>
      <c r="I514" s="468"/>
      <c r="J514" s="390">
        <f>I514*$P$9/1000</f>
        <v>0</v>
      </c>
      <c r="K514" s="180" t="s">
        <v>807</v>
      </c>
      <c r="L514" s="138" t="s">
        <v>79</v>
      </c>
      <c r="M514" s="140">
        <v>1</v>
      </c>
      <c r="N514" s="140">
        <v>125.5</v>
      </c>
      <c r="O514" s="137">
        <f t="shared" si="7"/>
        <v>125.5</v>
      </c>
      <c r="P514" s="390">
        <f>E514*F514</f>
        <v>1118.3174033219998</v>
      </c>
      <c r="Q514" s="390">
        <f>SUM(O514:O517)</f>
        <v>125.5</v>
      </c>
      <c r="R514" s="390">
        <f>Q514*1.02*1.05*$R$14</f>
        <v>142.09878059999997</v>
      </c>
      <c r="S514" s="462">
        <f>F514*$S$17</f>
        <v>162.62475190453472</v>
      </c>
      <c r="T514" s="462">
        <f>E514*S514</f>
        <v>1279.8567974886882</v>
      </c>
    </row>
    <row r="515" spans="1:20" ht="12.75" customHeight="1" x14ac:dyDescent="0.25">
      <c r="A515" s="428"/>
      <c r="B515" s="496"/>
      <c r="C515" s="399"/>
      <c r="D515" s="428"/>
      <c r="E515" s="531"/>
      <c r="F515" s="465"/>
      <c r="G515" s="468"/>
      <c r="H515" s="391"/>
      <c r="I515" s="468"/>
      <c r="J515" s="391"/>
      <c r="K515" s="63"/>
      <c r="L515" s="63"/>
      <c r="M515" s="63"/>
      <c r="N515" s="237"/>
      <c r="O515" s="137">
        <f t="shared" si="7"/>
        <v>0</v>
      </c>
      <c r="P515" s="391"/>
      <c r="Q515" s="391"/>
      <c r="R515" s="391"/>
      <c r="S515" s="462"/>
      <c r="T515" s="462"/>
    </row>
    <row r="516" spans="1:20" ht="12.75" customHeight="1" x14ac:dyDescent="0.25">
      <c r="A516" s="428"/>
      <c r="B516" s="496"/>
      <c r="C516" s="399"/>
      <c r="D516" s="428"/>
      <c r="E516" s="531"/>
      <c r="F516" s="465"/>
      <c r="G516" s="468"/>
      <c r="H516" s="391"/>
      <c r="I516" s="468"/>
      <c r="J516" s="391"/>
      <c r="K516" s="63"/>
      <c r="L516" s="63"/>
      <c r="M516" s="55"/>
      <c r="N516" s="237"/>
      <c r="O516" s="137">
        <f t="shared" si="7"/>
        <v>0</v>
      </c>
      <c r="P516" s="391"/>
      <c r="Q516" s="391"/>
      <c r="R516" s="391"/>
      <c r="S516" s="462"/>
      <c r="T516" s="462"/>
    </row>
    <row r="517" spans="1:20" ht="12.75" customHeight="1" x14ac:dyDescent="0.25">
      <c r="A517" s="428"/>
      <c r="B517" s="497"/>
      <c r="C517" s="399"/>
      <c r="D517" s="428"/>
      <c r="E517" s="531"/>
      <c r="F517" s="466"/>
      <c r="G517" s="468"/>
      <c r="H517" s="392"/>
      <c r="I517" s="468"/>
      <c r="J517" s="392"/>
      <c r="K517" s="63"/>
      <c r="L517" s="63"/>
      <c r="M517" s="63"/>
      <c r="N517" s="237"/>
      <c r="O517" s="137">
        <f t="shared" si="7"/>
        <v>0</v>
      </c>
      <c r="P517" s="392"/>
      <c r="Q517" s="392"/>
      <c r="R517" s="392"/>
      <c r="S517" s="462"/>
      <c r="T517" s="462"/>
    </row>
    <row r="518" spans="1:20" ht="12.75" customHeight="1" x14ac:dyDescent="0.25">
      <c r="A518" s="428">
        <v>7</v>
      </c>
      <c r="B518" s="467" t="s">
        <v>830</v>
      </c>
      <c r="C518" s="399" t="s">
        <v>829</v>
      </c>
      <c r="D518" s="428" t="s">
        <v>63</v>
      </c>
      <c r="E518" s="531">
        <v>184</v>
      </c>
      <c r="F518" s="464">
        <f>H518+J518+R518</f>
        <v>0.35053980442800003</v>
      </c>
      <c r="G518" s="427">
        <v>0.13</v>
      </c>
      <c r="H518" s="390">
        <f>G518*$P$8/1000</f>
        <v>0.24683100000000002</v>
      </c>
      <c r="I518" s="437">
        <v>0.03</v>
      </c>
      <c r="J518" s="390">
        <f>I518*$P$9/1000</f>
        <v>7.0658099999999988E-2</v>
      </c>
      <c r="K518" s="139" t="s">
        <v>154</v>
      </c>
      <c r="L518" s="139" t="s">
        <v>75</v>
      </c>
      <c r="M518" s="139">
        <v>7.0000000000000007E-2</v>
      </c>
      <c r="N518" s="242">
        <v>0.41699999999999998</v>
      </c>
      <c r="O518" s="137">
        <f t="shared" si="7"/>
        <v>2.9190000000000001E-2</v>
      </c>
      <c r="P518" s="390">
        <f>E518*F518</f>
        <v>64.499324014752005</v>
      </c>
      <c r="Q518" s="390">
        <f>SUM(O518:O521)</f>
        <v>2.9190000000000001E-2</v>
      </c>
      <c r="R518" s="390">
        <f>Q518*1.02*1.05*$R$14</f>
        <v>3.3050704428000004E-2</v>
      </c>
      <c r="S518" s="462">
        <f>F518*$S$17</f>
        <v>0.40117479183890786</v>
      </c>
      <c r="T518" s="462">
        <f>E518*S518</f>
        <v>73.816161698359053</v>
      </c>
    </row>
    <row r="519" spans="1:20" ht="12.75" customHeight="1" x14ac:dyDescent="0.25">
      <c r="A519" s="428"/>
      <c r="B519" s="467"/>
      <c r="C519" s="399"/>
      <c r="D519" s="428"/>
      <c r="E519" s="531"/>
      <c r="F519" s="465"/>
      <c r="G519" s="427"/>
      <c r="H519" s="391"/>
      <c r="I519" s="437"/>
      <c r="J519" s="391"/>
      <c r="K519" s="63"/>
      <c r="L519" s="63"/>
      <c r="M519" s="63"/>
      <c r="N519" s="237"/>
      <c r="O519" s="137">
        <f t="shared" si="7"/>
        <v>0</v>
      </c>
      <c r="P519" s="391"/>
      <c r="Q519" s="391"/>
      <c r="R519" s="391"/>
      <c r="S519" s="462"/>
      <c r="T519" s="462"/>
    </row>
    <row r="520" spans="1:20" ht="12.75" customHeight="1" x14ac:dyDescent="0.25">
      <c r="A520" s="428"/>
      <c r="B520" s="467"/>
      <c r="C520" s="399"/>
      <c r="D520" s="428"/>
      <c r="E520" s="531"/>
      <c r="F520" s="465"/>
      <c r="G520" s="427"/>
      <c r="H520" s="391"/>
      <c r="I520" s="437"/>
      <c r="J520" s="391"/>
      <c r="K520" s="63"/>
      <c r="L520" s="63"/>
      <c r="M520" s="55"/>
      <c r="N520" s="237"/>
      <c r="O520" s="137">
        <f t="shared" si="7"/>
        <v>0</v>
      </c>
      <c r="P520" s="391"/>
      <c r="Q520" s="391"/>
      <c r="R520" s="391"/>
      <c r="S520" s="462"/>
      <c r="T520" s="462"/>
    </row>
    <row r="521" spans="1:20" ht="12.75" customHeight="1" x14ac:dyDescent="0.25">
      <c r="A521" s="428"/>
      <c r="B521" s="467"/>
      <c r="C521" s="399"/>
      <c r="D521" s="428"/>
      <c r="E521" s="531"/>
      <c r="F521" s="466"/>
      <c r="G521" s="427"/>
      <c r="H521" s="392"/>
      <c r="I521" s="437"/>
      <c r="J521" s="392"/>
      <c r="K521" s="63"/>
      <c r="L521" s="63"/>
      <c r="M521" s="63"/>
      <c r="N521" s="237"/>
      <c r="O521" s="137">
        <f t="shared" si="7"/>
        <v>0</v>
      </c>
      <c r="P521" s="392"/>
      <c r="Q521" s="392"/>
      <c r="R521" s="392"/>
      <c r="S521" s="462"/>
      <c r="T521" s="462"/>
    </row>
    <row r="522" spans="1:20" ht="12.75" customHeight="1" x14ac:dyDescent="0.25">
      <c r="A522" s="428">
        <v>8</v>
      </c>
      <c r="B522" s="495" t="s">
        <v>93</v>
      </c>
      <c r="C522" s="399" t="s">
        <v>828</v>
      </c>
      <c r="D522" s="428" t="s">
        <v>79</v>
      </c>
      <c r="E522" s="531">
        <v>4.58</v>
      </c>
      <c r="F522" s="464">
        <f>H522+J522+R522</f>
        <v>142.09878059999997</v>
      </c>
      <c r="G522" s="468"/>
      <c r="H522" s="390">
        <f>G522*$P$8/1000</f>
        <v>0</v>
      </c>
      <c r="I522" s="468"/>
      <c r="J522" s="390">
        <f>I522*$P$9/1000</f>
        <v>0</v>
      </c>
      <c r="K522" s="180" t="s">
        <v>807</v>
      </c>
      <c r="L522" s="138" t="s">
        <v>79</v>
      </c>
      <c r="M522" s="140">
        <v>1</v>
      </c>
      <c r="N522" s="140">
        <v>125.5</v>
      </c>
      <c r="O522" s="137">
        <f t="shared" si="7"/>
        <v>125.5</v>
      </c>
      <c r="P522" s="390">
        <f>E522*F522</f>
        <v>650.8124151479999</v>
      </c>
      <c r="Q522" s="390">
        <f>SUM(O522:O525)</f>
        <v>125.5</v>
      </c>
      <c r="R522" s="390">
        <f>Q522*1.02*1.05*$R$14</f>
        <v>142.09878059999997</v>
      </c>
      <c r="S522" s="462">
        <f>F522*$S$17</f>
        <v>162.62475190453472</v>
      </c>
      <c r="T522" s="462">
        <f>E522*S522</f>
        <v>744.82136372276898</v>
      </c>
    </row>
    <row r="523" spans="1:20" ht="12.75" customHeight="1" x14ac:dyDescent="0.25">
      <c r="A523" s="428"/>
      <c r="B523" s="496"/>
      <c r="C523" s="399"/>
      <c r="D523" s="428"/>
      <c r="E523" s="531"/>
      <c r="F523" s="465"/>
      <c r="G523" s="468"/>
      <c r="H523" s="391"/>
      <c r="I523" s="468"/>
      <c r="J523" s="391"/>
      <c r="K523" s="63"/>
      <c r="L523" s="63"/>
      <c r="M523" s="63"/>
      <c r="N523" s="237"/>
      <c r="O523" s="137">
        <f t="shared" si="7"/>
        <v>0</v>
      </c>
      <c r="P523" s="391"/>
      <c r="Q523" s="391"/>
      <c r="R523" s="391"/>
      <c r="S523" s="462"/>
      <c r="T523" s="462"/>
    </row>
    <row r="524" spans="1:20" ht="12.75" customHeight="1" x14ac:dyDescent="0.25">
      <c r="A524" s="428"/>
      <c r="B524" s="496"/>
      <c r="C524" s="399"/>
      <c r="D524" s="428"/>
      <c r="E524" s="531"/>
      <c r="F524" s="465"/>
      <c r="G524" s="468"/>
      <c r="H524" s="391"/>
      <c r="I524" s="468"/>
      <c r="J524" s="391"/>
      <c r="K524" s="63"/>
      <c r="L524" s="63"/>
      <c r="M524" s="55"/>
      <c r="N524" s="237"/>
      <c r="O524" s="137">
        <f t="shared" si="7"/>
        <v>0</v>
      </c>
      <c r="P524" s="391"/>
      <c r="Q524" s="391"/>
      <c r="R524" s="391"/>
      <c r="S524" s="462"/>
      <c r="T524" s="462"/>
    </row>
    <row r="525" spans="1:20" ht="12.75" customHeight="1" x14ac:dyDescent="0.25">
      <c r="A525" s="428"/>
      <c r="B525" s="497"/>
      <c r="C525" s="399"/>
      <c r="D525" s="428"/>
      <c r="E525" s="531"/>
      <c r="F525" s="466"/>
      <c r="G525" s="468"/>
      <c r="H525" s="392"/>
      <c r="I525" s="468"/>
      <c r="J525" s="392"/>
      <c r="K525" s="63"/>
      <c r="L525" s="63"/>
      <c r="M525" s="63"/>
      <c r="N525" s="237"/>
      <c r="O525" s="137">
        <f t="shared" si="7"/>
        <v>0</v>
      </c>
      <c r="P525" s="392"/>
      <c r="Q525" s="392"/>
      <c r="R525" s="392"/>
      <c r="S525" s="462"/>
      <c r="T525" s="462"/>
    </row>
    <row r="526" spans="1:20" ht="12.75" customHeight="1" x14ac:dyDescent="0.25">
      <c r="A526" s="428">
        <v>9</v>
      </c>
      <c r="B526" s="558" t="s">
        <v>822</v>
      </c>
      <c r="C526" s="445" t="s">
        <v>831</v>
      </c>
      <c r="D526" s="481" t="s">
        <v>63</v>
      </c>
      <c r="E526" s="491">
        <v>860</v>
      </c>
      <c r="F526" s="464">
        <f>H526+J526+R526</f>
        <v>4.3717738044624008</v>
      </c>
      <c r="G526" s="418">
        <v>0.245</v>
      </c>
      <c r="H526" s="390">
        <f>G526*$P$8/1000</f>
        <v>0.46518150000000003</v>
      </c>
      <c r="I526" s="418">
        <v>3.5000000000000003E-2</v>
      </c>
      <c r="J526" s="390">
        <f>I526*$P$9/1000</f>
        <v>8.2434450000000006E-2</v>
      </c>
      <c r="K526" s="59" t="s">
        <v>823</v>
      </c>
      <c r="L526" s="138" t="s">
        <v>63</v>
      </c>
      <c r="M526" s="59">
        <v>1.35</v>
      </c>
      <c r="N526" s="247">
        <v>2.3940000000000001</v>
      </c>
      <c r="O526" s="137">
        <f t="shared" si="7"/>
        <v>3.2319000000000004</v>
      </c>
      <c r="P526" s="390">
        <f>E526*F526</f>
        <v>3759.7254718376648</v>
      </c>
      <c r="Q526" s="390">
        <f>SUM(O526:O529)</f>
        <v>3.3774520000000003</v>
      </c>
      <c r="R526" s="390">
        <f>Q526*1.02*1.05*$R$14</f>
        <v>3.8241578544624009</v>
      </c>
      <c r="S526" s="462">
        <f>F526*$S$17</f>
        <v>5.0032704526490628</v>
      </c>
      <c r="T526" s="462">
        <f>E526*S526</f>
        <v>4302.8125892781936</v>
      </c>
    </row>
    <row r="527" spans="1:20" ht="12.75" customHeight="1" x14ac:dyDescent="0.25">
      <c r="A527" s="428"/>
      <c r="B527" s="558"/>
      <c r="C527" s="445"/>
      <c r="D527" s="481"/>
      <c r="E527" s="491"/>
      <c r="F527" s="465"/>
      <c r="G527" s="418"/>
      <c r="H527" s="391"/>
      <c r="I527" s="418"/>
      <c r="J527" s="391"/>
      <c r="K527" s="59" t="s">
        <v>665</v>
      </c>
      <c r="L527" s="138" t="s">
        <v>75</v>
      </c>
      <c r="M527" s="59">
        <v>0.05</v>
      </c>
      <c r="N527" s="247">
        <v>0.86099999999999999</v>
      </c>
      <c r="O527" s="137">
        <f t="shared" si="7"/>
        <v>4.3050000000000005E-2</v>
      </c>
      <c r="P527" s="391"/>
      <c r="Q527" s="391"/>
      <c r="R527" s="391"/>
      <c r="S527" s="462"/>
      <c r="T527" s="462"/>
    </row>
    <row r="528" spans="1:20" ht="12.75" customHeight="1" x14ac:dyDescent="0.25">
      <c r="A528" s="428"/>
      <c r="B528" s="558"/>
      <c r="C528" s="445"/>
      <c r="D528" s="481"/>
      <c r="E528" s="491"/>
      <c r="F528" s="465"/>
      <c r="G528" s="418"/>
      <c r="H528" s="391"/>
      <c r="I528" s="418"/>
      <c r="J528" s="391"/>
      <c r="K528" s="59" t="s">
        <v>824</v>
      </c>
      <c r="L528" s="138" t="s">
        <v>75</v>
      </c>
      <c r="M528" s="59">
        <v>0.106</v>
      </c>
      <c r="N528" s="247">
        <v>0.96699999999999997</v>
      </c>
      <c r="O528" s="137">
        <f t="shared" si="7"/>
        <v>0.102502</v>
      </c>
      <c r="P528" s="391"/>
      <c r="Q528" s="391"/>
      <c r="R528" s="391"/>
      <c r="S528" s="462"/>
      <c r="T528" s="462"/>
    </row>
    <row r="529" spans="1:20" ht="12.75" customHeight="1" x14ac:dyDescent="0.25">
      <c r="A529" s="428"/>
      <c r="B529" s="558"/>
      <c r="C529" s="445"/>
      <c r="D529" s="481"/>
      <c r="E529" s="491"/>
      <c r="F529" s="466"/>
      <c r="G529" s="418"/>
      <c r="H529" s="392"/>
      <c r="I529" s="418"/>
      <c r="J529" s="392"/>
      <c r="K529" s="59"/>
      <c r="L529" s="138"/>
      <c r="M529" s="59"/>
      <c r="N529" s="247"/>
      <c r="O529" s="137">
        <f t="shared" si="7"/>
        <v>0</v>
      </c>
      <c r="P529" s="392"/>
      <c r="Q529" s="392"/>
      <c r="R529" s="392"/>
      <c r="S529" s="462"/>
      <c r="T529" s="462"/>
    </row>
    <row r="530" spans="1:20" ht="12.75" customHeight="1" x14ac:dyDescent="0.25">
      <c r="A530" s="428">
        <v>10</v>
      </c>
      <c r="B530" s="558" t="s">
        <v>805</v>
      </c>
      <c r="C530" s="445" t="s">
        <v>1374</v>
      </c>
      <c r="D530" s="481" t="s">
        <v>78</v>
      </c>
      <c r="E530" s="491">
        <v>242</v>
      </c>
      <c r="F530" s="464">
        <f>H530+J530+R530</f>
        <v>4.5446733789815994</v>
      </c>
      <c r="G530" s="559">
        <v>0.40799999999999997</v>
      </c>
      <c r="H530" s="390">
        <f>G530*$P$8/1000</f>
        <v>0.77466959999999996</v>
      </c>
      <c r="I530" s="460">
        <v>6.6199999999999995E-2</v>
      </c>
      <c r="J530" s="390">
        <f>I530*$P$9/1000</f>
        <v>0.15591887399999999</v>
      </c>
      <c r="K530" s="138" t="s">
        <v>806</v>
      </c>
      <c r="L530" s="138" t="s">
        <v>63</v>
      </c>
      <c r="M530" s="138">
        <v>1.2</v>
      </c>
      <c r="N530" s="247">
        <v>2.2210000000000001</v>
      </c>
      <c r="O530" s="137">
        <f t="shared" si="7"/>
        <v>2.6652</v>
      </c>
      <c r="P530" s="390">
        <f>E530*F530</f>
        <v>1099.8109577135469</v>
      </c>
      <c r="Q530" s="390">
        <f>SUM(O530:O533)</f>
        <v>3.1919179999999998</v>
      </c>
      <c r="R530" s="390">
        <f>Q530*1.02*1.05*$R$14</f>
        <v>3.6140849049815995</v>
      </c>
      <c r="S530" s="462">
        <f>F530*$S$17</f>
        <v>5.201145130333555</v>
      </c>
      <c r="T530" s="462">
        <f>E530*S530</f>
        <v>1258.6771215407202</v>
      </c>
    </row>
    <row r="531" spans="1:20" ht="12.75" customHeight="1" x14ac:dyDescent="0.25">
      <c r="A531" s="428"/>
      <c r="B531" s="558"/>
      <c r="C531" s="445"/>
      <c r="D531" s="481"/>
      <c r="E531" s="491"/>
      <c r="F531" s="465"/>
      <c r="G531" s="559"/>
      <c r="H531" s="391"/>
      <c r="I531" s="460"/>
      <c r="J531" s="391"/>
      <c r="K531" s="138" t="s">
        <v>665</v>
      </c>
      <c r="L531" s="138" t="s">
        <v>75</v>
      </c>
      <c r="M531" s="138">
        <v>0.40600000000000003</v>
      </c>
      <c r="N531" s="242">
        <v>0.86099999999999999</v>
      </c>
      <c r="O531" s="137">
        <f t="shared" si="7"/>
        <v>0.34956600000000004</v>
      </c>
      <c r="P531" s="391"/>
      <c r="Q531" s="391"/>
      <c r="R531" s="391"/>
      <c r="S531" s="462"/>
      <c r="T531" s="462"/>
    </row>
    <row r="532" spans="1:20" ht="12.75" customHeight="1" x14ac:dyDescent="0.25">
      <c r="A532" s="428"/>
      <c r="B532" s="558"/>
      <c r="C532" s="445"/>
      <c r="D532" s="481"/>
      <c r="E532" s="491"/>
      <c r="F532" s="465"/>
      <c r="G532" s="559"/>
      <c r="H532" s="391"/>
      <c r="I532" s="460"/>
      <c r="J532" s="391"/>
      <c r="K532" s="138" t="s">
        <v>808</v>
      </c>
      <c r="L532" s="138" t="s">
        <v>75</v>
      </c>
      <c r="M532" s="138">
        <v>0.128</v>
      </c>
      <c r="N532" s="242">
        <v>0.41699999999999998</v>
      </c>
      <c r="O532" s="137">
        <f t="shared" si="7"/>
        <v>5.3376E-2</v>
      </c>
      <c r="P532" s="391"/>
      <c r="Q532" s="391"/>
      <c r="R532" s="391"/>
      <c r="S532" s="462"/>
      <c r="T532" s="462"/>
    </row>
    <row r="533" spans="1:20" ht="12.75" customHeight="1" x14ac:dyDescent="0.25">
      <c r="A533" s="428"/>
      <c r="B533" s="558"/>
      <c r="C533" s="445"/>
      <c r="D533" s="481"/>
      <c r="E533" s="491"/>
      <c r="F533" s="466"/>
      <c r="G533" s="559"/>
      <c r="H533" s="392"/>
      <c r="I533" s="460"/>
      <c r="J533" s="392"/>
      <c r="K533" s="138" t="s">
        <v>165</v>
      </c>
      <c r="L533" s="138" t="s">
        <v>75</v>
      </c>
      <c r="M533" s="138">
        <v>0.128</v>
      </c>
      <c r="N533" s="242">
        <v>0.96699999999999997</v>
      </c>
      <c r="O533" s="137">
        <f t="shared" si="7"/>
        <v>0.123776</v>
      </c>
      <c r="P533" s="392"/>
      <c r="Q533" s="392"/>
      <c r="R533" s="392"/>
      <c r="S533" s="462"/>
      <c r="T533" s="462"/>
    </row>
    <row r="534" spans="1:20" ht="12.75" customHeight="1" x14ac:dyDescent="0.25">
      <c r="A534" s="428">
        <v>11</v>
      </c>
      <c r="B534" s="558" t="s">
        <v>809</v>
      </c>
      <c r="C534" s="445" t="s">
        <v>810</v>
      </c>
      <c r="D534" s="481" t="s">
        <v>72</v>
      </c>
      <c r="E534" s="432">
        <v>7</v>
      </c>
      <c r="F534" s="464">
        <f>H534+J534+R534</f>
        <v>46.246819522862999</v>
      </c>
      <c r="G534" s="559">
        <v>3.5</v>
      </c>
      <c r="H534" s="390">
        <f>G534*$P$8/1000</f>
        <v>6.6454499999999994</v>
      </c>
      <c r="I534" s="460">
        <v>0.3</v>
      </c>
      <c r="J534" s="390">
        <f>I534*$P$9/1000</f>
        <v>0.70658100000000001</v>
      </c>
      <c r="K534" s="113" t="s">
        <v>814</v>
      </c>
      <c r="L534" s="245" t="s">
        <v>79</v>
      </c>
      <c r="M534" s="113">
        <v>0.05</v>
      </c>
      <c r="N534" s="245">
        <v>127.77800000000001</v>
      </c>
      <c r="O534" s="137">
        <f t="shared" si="7"/>
        <v>6.3889000000000005</v>
      </c>
      <c r="P534" s="390">
        <f>E534*F534</f>
        <v>323.72773666004099</v>
      </c>
      <c r="Q534" s="390">
        <f>SUM(O534:O537)</f>
        <v>34.3514275</v>
      </c>
      <c r="R534" s="390">
        <f>Q534*1.02*1.05*$R$14</f>
        <v>38.894788522863003</v>
      </c>
      <c r="S534" s="462">
        <f>F534*$S$17</f>
        <v>52.927108308200282</v>
      </c>
      <c r="T534" s="462">
        <f>E534*S534</f>
        <v>370.48975815740198</v>
      </c>
    </row>
    <row r="535" spans="1:20" ht="12.75" customHeight="1" x14ac:dyDescent="0.25">
      <c r="A535" s="428"/>
      <c r="B535" s="558"/>
      <c r="C535" s="445"/>
      <c r="D535" s="481"/>
      <c r="E535" s="432"/>
      <c r="F535" s="465"/>
      <c r="G535" s="559"/>
      <c r="H535" s="391"/>
      <c r="I535" s="460"/>
      <c r="J535" s="391"/>
      <c r="K535" s="113" t="s">
        <v>815</v>
      </c>
      <c r="L535" s="245" t="s">
        <v>79</v>
      </c>
      <c r="M535" s="177">
        <v>0.12375</v>
      </c>
      <c r="N535" s="245">
        <v>127.77800000000001</v>
      </c>
      <c r="O535" s="137">
        <f t="shared" si="7"/>
        <v>15.8125275</v>
      </c>
      <c r="P535" s="391"/>
      <c r="Q535" s="391"/>
      <c r="R535" s="391"/>
      <c r="S535" s="462"/>
      <c r="T535" s="462"/>
    </row>
    <row r="536" spans="1:20" ht="12.75" customHeight="1" x14ac:dyDescent="0.25">
      <c r="A536" s="428"/>
      <c r="B536" s="558"/>
      <c r="C536" s="445"/>
      <c r="D536" s="481"/>
      <c r="E536" s="432"/>
      <c r="F536" s="465"/>
      <c r="G536" s="559"/>
      <c r="H536" s="391"/>
      <c r="I536" s="460"/>
      <c r="J536" s="391"/>
      <c r="K536" s="113" t="s">
        <v>816</v>
      </c>
      <c r="L536" s="245" t="s">
        <v>63</v>
      </c>
      <c r="M536" s="178">
        <v>0.81</v>
      </c>
      <c r="N536" s="245">
        <v>15</v>
      </c>
      <c r="O536" s="137">
        <f t="shared" si="7"/>
        <v>12.15</v>
      </c>
      <c r="P536" s="391"/>
      <c r="Q536" s="391"/>
      <c r="R536" s="391"/>
      <c r="S536" s="462"/>
      <c r="T536" s="462"/>
    </row>
    <row r="537" spans="1:20" ht="12.75" customHeight="1" x14ac:dyDescent="0.25">
      <c r="A537" s="428"/>
      <c r="B537" s="558"/>
      <c r="C537" s="445"/>
      <c r="D537" s="481"/>
      <c r="E537" s="432"/>
      <c r="F537" s="466"/>
      <c r="G537" s="559"/>
      <c r="H537" s="392"/>
      <c r="I537" s="460"/>
      <c r="J537" s="392"/>
      <c r="K537" s="113" t="s">
        <v>817</v>
      </c>
      <c r="L537" s="113"/>
      <c r="M537" s="113"/>
      <c r="N537" s="245"/>
      <c r="O537" s="137">
        <f t="shared" si="7"/>
        <v>0</v>
      </c>
      <c r="P537" s="392"/>
      <c r="Q537" s="392"/>
      <c r="R537" s="392"/>
      <c r="S537" s="462"/>
      <c r="T537" s="462"/>
    </row>
    <row r="538" spans="1:20" ht="12.75" customHeight="1" x14ac:dyDescent="0.25">
      <c r="A538" s="428">
        <v>12</v>
      </c>
      <c r="B538" s="587" t="s">
        <v>811</v>
      </c>
      <c r="C538" s="506" t="s">
        <v>812</v>
      </c>
      <c r="D538" s="485" t="s">
        <v>63</v>
      </c>
      <c r="E538" s="485">
        <f>0.9*0.9*2*7</f>
        <v>11.34</v>
      </c>
      <c r="F538" s="464">
        <f>H538+J538+R538</f>
        <v>1.914006321</v>
      </c>
      <c r="G538" s="682">
        <v>0.77400000000000002</v>
      </c>
      <c r="H538" s="390">
        <f>G538*$P$8/1000</f>
        <v>1.4695938000000002</v>
      </c>
      <c r="I538" s="460"/>
      <c r="J538" s="390">
        <f>I538*$P$9/1000</f>
        <v>0</v>
      </c>
      <c r="K538" s="113" t="s">
        <v>98</v>
      </c>
      <c r="L538" s="113" t="s">
        <v>75</v>
      </c>
      <c r="M538" s="113">
        <v>0.29899999999999999</v>
      </c>
      <c r="N538" s="59">
        <v>1.107</v>
      </c>
      <c r="O538" s="137">
        <f t="shared" si="7"/>
        <v>0.33099299999999998</v>
      </c>
      <c r="P538" s="390">
        <f>E538*F538</f>
        <v>21.70483168014</v>
      </c>
      <c r="Q538" s="390">
        <f>SUM(O538:O541)</f>
        <v>0.39249999999999996</v>
      </c>
      <c r="R538" s="390">
        <f>Q538*1.02*1.05*$R$14</f>
        <v>0.44441252099999995</v>
      </c>
      <c r="S538" s="462">
        <f>F538*$S$17</f>
        <v>2.1904818731170468</v>
      </c>
      <c r="T538" s="462">
        <f>E538*S538</f>
        <v>24.840064441147309</v>
      </c>
    </row>
    <row r="539" spans="1:20" ht="12.75" customHeight="1" x14ac:dyDescent="0.25">
      <c r="A539" s="428"/>
      <c r="B539" s="587"/>
      <c r="C539" s="506"/>
      <c r="D539" s="485"/>
      <c r="E539" s="485"/>
      <c r="F539" s="465"/>
      <c r="G539" s="682"/>
      <c r="H539" s="391"/>
      <c r="I539" s="460"/>
      <c r="J539" s="391"/>
      <c r="K539" s="113" t="s">
        <v>100</v>
      </c>
      <c r="L539" s="113" t="s">
        <v>75</v>
      </c>
      <c r="M539" s="113">
        <v>2.1000000000000001E-2</v>
      </c>
      <c r="N539" s="232">
        <v>0.79700000000000004</v>
      </c>
      <c r="O539" s="137">
        <f t="shared" si="7"/>
        <v>1.6737000000000002E-2</v>
      </c>
      <c r="P539" s="391"/>
      <c r="Q539" s="391"/>
      <c r="R539" s="391"/>
      <c r="S539" s="462"/>
      <c r="T539" s="462"/>
    </row>
    <row r="540" spans="1:20" ht="12.75" customHeight="1" x14ac:dyDescent="0.25">
      <c r="A540" s="428"/>
      <c r="B540" s="587"/>
      <c r="C540" s="506"/>
      <c r="D540" s="485"/>
      <c r="E540" s="485"/>
      <c r="F540" s="465"/>
      <c r="G540" s="682"/>
      <c r="H540" s="391"/>
      <c r="I540" s="460"/>
      <c r="J540" s="391"/>
      <c r="K540" s="113" t="s">
        <v>99</v>
      </c>
      <c r="L540" s="113" t="s">
        <v>75</v>
      </c>
      <c r="M540" s="113">
        <v>1E-3</v>
      </c>
      <c r="N540" s="59">
        <v>0.7</v>
      </c>
      <c r="O540" s="137">
        <f t="shared" si="7"/>
        <v>6.9999999999999999E-4</v>
      </c>
      <c r="P540" s="391"/>
      <c r="Q540" s="391"/>
      <c r="R540" s="391"/>
      <c r="S540" s="462"/>
      <c r="T540" s="462"/>
    </row>
    <row r="541" spans="1:20" ht="12.75" customHeight="1" x14ac:dyDescent="0.25">
      <c r="A541" s="428"/>
      <c r="B541" s="587"/>
      <c r="C541" s="506"/>
      <c r="D541" s="485"/>
      <c r="E541" s="485"/>
      <c r="F541" s="466"/>
      <c r="G541" s="682"/>
      <c r="H541" s="392"/>
      <c r="I541" s="460"/>
      <c r="J541" s="392"/>
      <c r="K541" s="113" t="s">
        <v>118</v>
      </c>
      <c r="L541" s="113" t="s">
        <v>75</v>
      </c>
      <c r="M541" s="113">
        <v>0.39</v>
      </c>
      <c r="N541" s="245">
        <v>0.113</v>
      </c>
      <c r="O541" s="137">
        <f t="shared" si="7"/>
        <v>4.4070000000000005E-2</v>
      </c>
      <c r="P541" s="392"/>
      <c r="Q541" s="392"/>
      <c r="R541" s="392"/>
      <c r="S541" s="462"/>
      <c r="T541" s="462"/>
    </row>
    <row r="542" spans="1:20" ht="12.75" customHeight="1" x14ac:dyDescent="0.25">
      <c r="A542" s="428">
        <v>13</v>
      </c>
      <c r="B542" s="587" t="s">
        <v>93</v>
      </c>
      <c r="C542" s="506" t="s">
        <v>813</v>
      </c>
      <c r="D542" s="485" t="s">
        <v>97</v>
      </c>
      <c r="E542" s="485">
        <v>7</v>
      </c>
      <c r="F542" s="464">
        <f>H542+J542+R542</f>
        <v>1.2454873200000001</v>
      </c>
      <c r="G542" s="559"/>
      <c r="H542" s="390">
        <f>G542*$P$8/1000</f>
        <v>0</v>
      </c>
      <c r="I542" s="460"/>
      <c r="J542" s="390">
        <f>I542*$P$9/1000</f>
        <v>0</v>
      </c>
      <c r="K542" s="113" t="s">
        <v>818</v>
      </c>
      <c r="L542" s="113" t="s">
        <v>819</v>
      </c>
      <c r="M542" s="113">
        <v>1</v>
      </c>
      <c r="N542" s="113">
        <v>0.3</v>
      </c>
      <c r="O542" s="137">
        <f t="shared" si="7"/>
        <v>0.3</v>
      </c>
      <c r="P542" s="390">
        <f>E542*F542</f>
        <v>8.71841124</v>
      </c>
      <c r="Q542" s="390">
        <f>SUM(O542:O545)</f>
        <v>1.1000000000000001</v>
      </c>
      <c r="R542" s="390">
        <f>Q542*1.02*1.05*$R$14</f>
        <v>1.2454873200000001</v>
      </c>
      <c r="S542" s="462">
        <f>F542*$S$17</f>
        <v>1.4253962318325755</v>
      </c>
      <c r="T542" s="462">
        <f>E542*S542</f>
        <v>9.9777736228280283</v>
      </c>
    </row>
    <row r="543" spans="1:20" ht="12.75" customHeight="1" x14ac:dyDescent="0.25">
      <c r="A543" s="428"/>
      <c r="B543" s="587"/>
      <c r="C543" s="506"/>
      <c r="D543" s="485"/>
      <c r="E543" s="485"/>
      <c r="F543" s="465"/>
      <c r="G543" s="559"/>
      <c r="H543" s="391"/>
      <c r="I543" s="460"/>
      <c r="J543" s="391"/>
      <c r="K543" s="113"/>
      <c r="L543" s="113"/>
      <c r="M543" s="113"/>
      <c r="N543" s="245"/>
      <c r="O543" s="137">
        <f t="shared" si="7"/>
        <v>0</v>
      </c>
      <c r="P543" s="391"/>
      <c r="Q543" s="391"/>
      <c r="R543" s="391"/>
      <c r="S543" s="462"/>
      <c r="T543" s="462"/>
    </row>
    <row r="544" spans="1:20" ht="12.75" customHeight="1" x14ac:dyDescent="0.25">
      <c r="A544" s="428"/>
      <c r="B544" s="587"/>
      <c r="C544" s="506"/>
      <c r="D544" s="485"/>
      <c r="E544" s="485"/>
      <c r="F544" s="465"/>
      <c r="G544" s="559"/>
      <c r="H544" s="391"/>
      <c r="I544" s="460"/>
      <c r="J544" s="391"/>
      <c r="K544" s="113" t="s">
        <v>820</v>
      </c>
      <c r="L544" s="113" t="s">
        <v>72</v>
      </c>
      <c r="M544" s="113">
        <v>1</v>
      </c>
      <c r="N544" s="245">
        <v>0.8</v>
      </c>
      <c r="O544" s="137">
        <f t="shared" si="7"/>
        <v>0.8</v>
      </c>
      <c r="P544" s="391"/>
      <c r="Q544" s="391"/>
      <c r="R544" s="391"/>
      <c r="S544" s="462"/>
      <c r="T544" s="462"/>
    </row>
    <row r="545" spans="1:20" ht="12.75" customHeight="1" x14ac:dyDescent="0.25">
      <c r="A545" s="428"/>
      <c r="B545" s="587"/>
      <c r="C545" s="506"/>
      <c r="D545" s="485"/>
      <c r="E545" s="485"/>
      <c r="F545" s="466"/>
      <c r="G545" s="559"/>
      <c r="H545" s="392"/>
      <c r="I545" s="460"/>
      <c r="J545" s="392"/>
      <c r="K545" s="63"/>
      <c r="L545" s="63"/>
      <c r="M545" s="63"/>
      <c r="N545" s="237"/>
      <c r="O545" s="137">
        <f t="shared" si="7"/>
        <v>0</v>
      </c>
      <c r="P545" s="392"/>
      <c r="Q545" s="392"/>
      <c r="R545" s="392"/>
      <c r="S545" s="462"/>
      <c r="T545" s="462"/>
    </row>
    <row r="546" spans="1:20" ht="12.75" customHeight="1" x14ac:dyDescent="0.25">
      <c r="A546" s="428">
        <v>14</v>
      </c>
      <c r="B546" s="587" t="s">
        <v>186</v>
      </c>
      <c r="C546" s="506" t="s">
        <v>821</v>
      </c>
      <c r="D546" s="485" t="s">
        <v>86</v>
      </c>
      <c r="E546" s="485">
        <v>38.5</v>
      </c>
      <c r="F546" s="464">
        <f>H546+J546+R546</f>
        <v>3.5157223364399997</v>
      </c>
      <c r="G546" s="480">
        <v>0.45800000000000002</v>
      </c>
      <c r="H546" s="390">
        <f>G546*$P$8/1000</f>
        <v>0.86960459999999995</v>
      </c>
      <c r="I546" s="480">
        <v>4.0000000000000001E-3</v>
      </c>
      <c r="J546" s="390">
        <f>I546*$P$9/1000</f>
        <v>9.4210800000000001E-3</v>
      </c>
      <c r="K546" s="113" t="s">
        <v>550</v>
      </c>
      <c r="L546" s="245" t="s">
        <v>63</v>
      </c>
      <c r="M546" s="245">
        <v>1.1000000000000001</v>
      </c>
      <c r="N546" s="179">
        <v>2.117</v>
      </c>
      <c r="O546" s="137">
        <f t="shared" si="7"/>
        <v>2.3287</v>
      </c>
      <c r="P546" s="390">
        <f>E546*F546</f>
        <v>135.35530995293999</v>
      </c>
      <c r="Q546" s="390">
        <f>SUM(O546:O549)</f>
        <v>2.3287</v>
      </c>
      <c r="R546" s="390">
        <f>Q546*1.02*1.05*$R$14</f>
        <v>2.6366966564399998</v>
      </c>
      <c r="S546" s="462">
        <f>F546*$S$17</f>
        <v>4.0235635401982206</v>
      </c>
      <c r="T546" s="462">
        <f>E546*S546</f>
        <v>154.90719629763149</v>
      </c>
    </row>
    <row r="547" spans="1:20" ht="12.75" customHeight="1" x14ac:dyDescent="0.25">
      <c r="A547" s="428"/>
      <c r="B547" s="587"/>
      <c r="C547" s="506"/>
      <c r="D547" s="485"/>
      <c r="E547" s="485"/>
      <c r="F547" s="465"/>
      <c r="G547" s="480"/>
      <c r="H547" s="391"/>
      <c r="I547" s="480"/>
      <c r="J547" s="391"/>
      <c r="K547" s="63"/>
      <c r="L547" s="63"/>
      <c r="M547" s="63"/>
      <c r="N547" s="237"/>
      <c r="O547" s="137">
        <f t="shared" si="7"/>
        <v>0</v>
      </c>
      <c r="P547" s="391"/>
      <c r="Q547" s="391"/>
      <c r="R547" s="391"/>
      <c r="S547" s="462"/>
      <c r="T547" s="462"/>
    </row>
    <row r="548" spans="1:20" ht="12.75" customHeight="1" x14ac:dyDescent="0.25">
      <c r="A548" s="428"/>
      <c r="B548" s="587"/>
      <c r="C548" s="506"/>
      <c r="D548" s="485"/>
      <c r="E548" s="485"/>
      <c r="F548" s="465"/>
      <c r="G548" s="480"/>
      <c r="H548" s="391"/>
      <c r="I548" s="480"/>
      <c r="J548" s="391"/>
      <c r="K548" s="63"/>
      <c r="L548" s="63"/>
      <c r="M548" s="55"/>
      <c r="N548" s="237"/>
      <c r="O548" s="137">
        <f t="shared" si="7"/>
        <v>0</v>
      </c>
      <c r="P548" s="391"/>
      <c r="Q548" s="391"/>
      <c r="R548" s="391"/>
      <c r="S548" s="462"/>
      <c r="T548" s="462"/>
    </row>
    <row r="549" spans="1:20" ht="12.75" customHeight="1" x14ac:dyDescent="0.25">
      <c r="A549" s="428"/>
      <c r="B549" s="587"/>
      <c r="C549" s="506"/>
      <c r="D549" s="485"/>
      <c r="E549" s="485"/>
      <c r="F549" s="466"/>
      <c r="G549" s="480"/>
      <c r="H549" s="392"/>
      <c r="I549" s="480"/>
      <c r="J549" s="392"/>
      <c r="K549" s="63"/>
      <c r="L549" s="63"/>
      <c r="M549" s="63"/>
      <c r="N549" s="237"/>
      <c r="O549" s="137">
        <f t="shared" si="7"/>
        <v>0</v>
      </c>
      <c r="P549" s="392"/>
      <c r="Q549" s="392"/>
      <c r="R549" s="392"/>
      <c r="S549" s="462"/>
      <c r="T549" s="462"/>
    </row>
    <row r="550" spans="1:20" ht="12.75" customHeight="1" x14ac:dyDescent="0.25">
      <c r="A550" s="428">
        <v>15</v>
      </c>
      <c r="B550" s="558" t="s">
        <v>832</v>
      </c>
      <c r="C550" s="445" t="s">
        <v>833</v>
      </c>
      <c r="D550" s="481" t="s">
        <v>63</v>
      </c>
      <c r="E550" s="446">
        <v>424.4</v>
      </c>
      <c r="F550" s="464">
        <f>H550+J550+R550</f>
        <v>0.32660204196000003</v>
      </c>
      <c r="G550" s="559">
        <v>1.6E-2</v>
      </c>
      <c r="H550" s="390">
        <f>G550*$P$8/1000</f>
        <v>3.0379200000000002E-2</v>
      </c>
      <c r="I550" s="559">
        <v>4.0000000000000001E-3</v>
      </c>
      <c r="J550" s="390">
        <f>I550*$P$9/1000</f>
        <v>9.4210800000000001E-3</v>
      </c>
      <c r="K550" s="138" t="s">
        <v>834</v>
      </c>
      <c r="L550" s="138" t="s">
        <v>75</v>
      </c>
      <c r="M550" s="138">
        <v>0.23100000000000001</v>
      </c>
      <c r="N550" s="242">
        <v>0.8</v>
      </c>
      <c r="O550" s="137">
        <f t="shared" si="7"/>
        <v>0.18480000000000002</v>
      </c>
      <c r="P550" s="390">
        <f>E550*F550</f>
        <v>138.609906607824</v>
      </c>
      <c r="Q550" s="390">
        <f>SUM(O550:O553)</f>
        <v>0.25330000000000003</v>
      </c>
      <c r="R550" s="390">
        <f>Q550*1.02*1.05*$R$14</f>
        <v>0.28680176196000001</v>
      </c>
      <c r="S550" s="462">
        <f>F550*$S$17</f>
        <v>0.37377925286193098</v>
      </c>
      <c r="T550" s="462">
        <f>E550*S550</f>
        <v>158.6319149146035</v>
      </c>
    </row>
    <row r="551" spans="1:20" ht="12.75" customHeight="1" x14ac:dyDescent="0.25">
      <c r="A551" s="428"/>
      <c r="B551" s="558"/>
      <c r="C551" s="445"/>
      <c r="D551" s="481"/>
      <c r="E551" s="446"/>
      <c r="F551" s="465"/>
      <c r="G551" s="559"/>
      <c r="H551" s="391"/>
      <c r="I551" s="559"/>
      <c r="J551" s="391"/>
      <c r="K551" s="138" t="s">
        <v>835</v>
      </c>
      <c r="L551" s="138" t="s">
        <v>75</v>
      </c>
      <c r="M551" s="138">
        <v>5.8000000000000003E-2</v>
      </c>
      <c r="N551" s="242">
        <v>1</v>
      </c>
      <c r="O551" s="137">
        <f t="shared" si="7"/>
        <v>5.8000000000000003E-2</v>
      </c>
      <c r="P551" s="391"/>
      <c r="Q551" s="391"/>
      <c r="R551" s="391"/>
      <c r="S551" s="462"/>
      <c r="T551" s="462"/>
    </row>
    <row r="552" spans="1:20" ht="12.75" customHeight="1" x14ac:dyDescent="0.25">
      <c r="A552" s="428"/>
      <c r="B552" s="558"/>
      <c r="C552" s="445"/>
      <c r="D552" s="481"/>
      <c r="E552" s="446"/>
      <c r="F552" s="465"/>
      <c r="G552" s="559"/>
      <c r="H552" s="391"/>
      <c r="I552" s="559"/>
      <c r="J552" s="391"/>
      <c r="K552" s="138" t="s">
        <v>836</v>
      </c>
      <c r="L552" s="138" t="s">
        <v>75</v>
      </c>
      <c r="M552" s="138">
        <v>3.5000000000000003E-2</v>
      </c>
      <c r="N552" s="242">
        <v>0.3</v>
      </c>
      <c r="O552" s="137">
        <f t="shared" si="7"/>
        <v>1.0500000000000001E-2</v>
      </c>
      <c r="P552" s="391"/>
      <c r="Q552" s="391"/>
      <c r="R552" s="391"/>
      <c r="S552" s="462"/>
      <c r="T552" s="462"/>
    </row>
    <row r="553" spans="1:20" ht="12.75" customHeight="1" x14ac:dyDescent="0.25">
      <c r="A553" s="428"/>
      <c r="B553" s="558"/>
      <c r="C553" s="445"/>
      <c r="D553" s="481"/>
      <c r="E553" s="446"/>
      <c r="F553" s="466"/>
      <c r="G553" s="559"/>
      <c r="H553" s="392"/>
      <c r="I553" s="559"/>
      <c r="J553" s="392"/>
      <c r="K553" s="63"/>
      <c r="L553" s="63"/>
      <c r="M553" s="63"/>
      <c r="N553" s="237"/>
      <c r="O553" s="137">
        <f t="shared" si="7"/>
        <v>0</v>
      </c>
      <c r="P553" s="392"/>
      <c r="Q553" s="392"/>
      <c r="R553" s="392"/>
      <c r="S553" s="462"/>
      <c r="T553" s="462"/>
    </row>
    <row r="554" spans="1:20" ht="12.75" customHeight="1" x14ac:dyDescent="0.25">
      <c r="A554" s="428">
        <v>16</v>
      </c>
      <c r="B554" s="558" t="s">
        <v>837</v>
      </c>
      <c r="C554" s="445" t="s">
        <v>838</v>
      </c>
      <c r="D554" s="481" t="s">
        <v>63</v>
      </c>
      <c r="E554" s="446">
        <v>424.4</v>
      </c>
      <c r="F554" s="464">
        <f>H554+J554+R554</f>
        <v>0.30141468000000005</v>
      </c>
      <c r="G554" s="559">
        <v>3.6999999999999998E-2</v>
      </c>
      <c r="H554" s="390">
        <f>G554*$P$8/1000</f>
        <v>7.0251899999999992E-2</v>
      </c>
      <c r="I554" s="559">
        <v>2E-3</v>
      </c>
      <c r="J554" s="390">
        <f>I554*$P$9/1000</f>
        <v>4.71054E-3</v>
      </c>
      <c r="K554" s="242" t="s">
        <v>802</v>
      </c>
      <c r="L554" s="242" t="s">
        <v>75</v>
      </c>
      <c r="M554" s="138">
        <v>0.4</v>
      </c>
      <c r="N554" s="242">
        <v>0.5</v>
      </c>
      <c r="O554" s="137">
        <f t="shared" si="7"/>
        <v>0.2</v>
      </c>
      <c r="P554" s="390">
        <f>E554*F554</f>
        <v>127.92039019200001</v>
      </c>
      <c r="Q554" s="390">
        <f>SUM(O554:O557)</f>
        <v>0.2</v>
      </c>
      <c r="R554" s="390">
        <f>Q554*1.02*1.05*$R$14</f>
        <v>0.22645224000000003</v>
      </c>
      <c r="S554" s="462">
        <f>F554*$S$17</f>
        <v>0.3449536114835931</v>
      </c>
      <c r="T554" s="462">
        <f>E554*S554</f>
        <v>146.3983127136369</v>
      </c>
    </row>
    <row r="555" spans="1:20" ht="12.75" customHeight="1" x14ac:dyDescent="0.25">
      <c r="A555" s="428"/>
      <c r="B555" s="558"/>
      <c r="C555" s="445"/>
      <c r="D555" s="481"/>
      <c r="E555" s="446"/>
      <c r="F555" s="465"/>
      <c r="G555" s="559"/>
      <c r="H555" s="391"/>
      <c r="I555" s="559"/>
      <c r="J555" s="391"/>
      <c r="K555" s="63"/>
      <c r="L555" s="63"/>
      <c r="M555" s="63"/>
      <c r="N555" s="237"/>
      <c r="O555" s="137">
        <f t="shared" si="7"/>
        <v>0</v>
      </c>
      <c r="P555" s="391"/>
      <c r="Q555" s="391"/>
      <c r="R555" s="391"/>
      <c r="S555" s="462"/>
      <c r="T555" s="462"/>
    </row>
    <row r="556" spans="1:20" ht="12.75" customHeight="1" x14ac:dyDescent="0.25">
      <c r="A556" s="428"/>
      <c r="B556" s="558"/>
      <c r="C556" s="445"/>
      <c r="D556" s="481"/>
      <c r="E556" s="446"/>
      <c r="F556" s="465"/>
      <c r="G556" s="559"/>
      <c r="H556" s="391"/>
      <c r="I556" s="559"/>
      <c r="J556" s="391"/>
      <c r="K556" s="63"/>
      <c r="L556" s="63"/>
      <c r="M556" s="55"/>
      <c r="N556" s="237"/>
      <c r="O556" s="137">
        <f t="shared" si="7"/>
        <v>0</v>
      </c>
      <c r="P556" s="391"/>
      <c r="Q556" s="391"/>
      <c r="R556" s="391"/>
      <c r="S556" s="462"/>
      <c r="T556" s="462"/>
    </row>
    <row r="557" spans="1:20" ht="12.75" customHeight="1" x14ac:dyDescent="0.25">
      <c r="A557" s="428"/>
      <c r="B557" s="558"/>
      <c r="C557" s="445"/>
      <c r="D557" s="481"/>
      <c r="E557" s="446"/>
      <c r="F557" s="466"/>
      <c r="G557" s="559"/>
      <c r="H557" s="392"/>
      <c r="I557" s="559"/>
      <c r="J557" s="392"/>
      <c r="K557" s="63"/>
      <c r="L557" s="63"/>
      <c r="M557" s="63"/>
      <c r="N557" s="237"/>
      <c r="O557" s="137">
        <f t="shared" si="7"/>
        <v>0</v>
      </c>
      <c r="P557" s="392"/>
      <c r="Q557" s="392"/>
      <c r="R557" s="392"/>
      <c r="S557" s="462"/>
      <c r="T557" s="462"/>
    </row>
    <row r="558" spans="1:20" ht="12.75" customHeight="1" x14ac:dyDescent="0.25">
      <c r="A558" s="428">
        <v>17</v>
      </c>
      <c r="B558" s="508" t="s">
        <v>839</v>
      </c>
      <c r="C558" s="424" t="s">
        <v>840</v>
      </c>
      <c r="D558" s="525" t="s">
        <v>79</v>
      </c>
      <c r="E558" s="464">
        <v>49.34</v>
      </c>
      <c r="F558" s="464">
        <f>H558+J558+R558</f>
        <v>10.091615005200001</v>
      </c>
      <c r="G558" s="559">
        <v>0.46</v>
      </c>
      <c r="H558" s="390">
        <f>G558*$P$8/1000</f>
        <v>0.87340200000000001</v>
      </c>
      <c r="I558" s="559">
        <v>0.13</v>
      </c>
      <c r="J558" s="390">
        <f>I558*$P$9/1000</f>
        <v>0.30618510000000004</v>
      </c>
      <c r="K558" s="138" t="s">
        <v>834</v>
      </c>
      <c r="L558" s="138" t="s">
        <v>75</v>
      </c>
      <c r="M558" s="138">
        <v>7.2</v>
      </c>
      <c r="N558" s="242">
        <v>0.8</v>
      </c>
      <c r="O558" s="137">
        <f t="shared" si="7"/>
        <v>5.7600000000000007</v>
      </c>
      <c r="P558" s="390">
        <f>E558*F558</f>
        <v>497.92028435656812</v>
      </c>
      <c r="Q558" s="390">
        <f>SUM(O558:O561)</f>
        <v>7.8710000000000004</v>
      </c>
      <c r="R558" s="390">
        <f>Q558*1.02*1.05*$R$14</f>
        <v>8.9120279052000004</v>
      </c>
      <c r="S558" s="462">
        <f>F558*$S$17</f>
        <v>11.549334762811682</v>
      </c>
      <c r="T558" s="462">
        <f>E558*S558</f>
        <v>569.84417719712849</v>
      </c>
    </row>
    <row r="559" spans="1:20" ht="12.75" customHeight="1" x14ac:dyDescent="0.25">
      <c r="A559" s="428"/>
      <c r="B559" s="509"/>
      <c r="C559" s="425"/>
      <c r="D559" s="526"/>
      <c r="E559" s="465"/>
      <c r="F559" s="465"/>
      <c r="G559" s="559"/>
      <c r="H559" s="391"/>
      <c r="I559" s="559"/>
      <c r="J559" s="391"/>
      <c r="K559" s="138" t="s">
        <v>835</v>
      </c>
      <c r="L559" s="138" t="s">
        <v>75</v>
      </c>
      <c r="M559" s="138">
        <v>1.79</v>
      </c>
      <c r="N559" s="242">
        <v>1</v>
      </c>
      <c r="O559" s="137">
        <f t="shared" si="7"/>
        <v>1.79</v>
      </c>
      <c r="P559" s="391"/>
      <c r="Q559" s="391"/>
      <c r="R559" s="391"/>
      <c r="S559" s="462"/>
      <c r="T559" s="462"/>
    </row>
    <row r="560" spans="1:20" ht="12.75" customHeight="1" x14ac:dyDescent="0.25">
      <c r="A560" s="428"/>
      <c r="B560" s="509"/>
      <c r="C560" s="425"/>
      <c r="D560" s="526"/>
      <c r="E560" s="465"/>
      <c r="F560" s="465"/>
      <c r="G560" s="559"/>
      <c r="H560" s="391"/>
      <c r="I560" s="559"/>
      <c r="J560" s="391"/>
      <c r="K560" s="138" t="s">
        <v>836</v>
      </c>
      <c r="L560" s="138" t="s">
        <v>75</v>
      </c>
      <c r="M560" s="138">
        <v>1.07</v>
      </c>
      <c r="N560" s="242">
        <v>0.3</v>
      </c>
      <c r="O560" s="137">
        <f t="shared" si="7"/>
        <v>0.32100000000000001</v>
      </c>
      <c r="P560" s="391"/>
      <c r="Q560" s="391"/>
      <c r="R560" s="391"/>
      <c r="S560" s="462"/>
      <c r="T560" s="462"/>
    </row>
    <row r="561" spans="1:20" ht="12.75" customHeight="1" x14ac:dyDescent="0.25">
      <c r="A561" s="428"/>
      <c r="B561" s="510"/>
      <c r="C561" s="426"/>
      <c r="D561" s="527"/>
      <c r="E561" s="466"/>
      <c r="F561" s="466"/>
      <c r="G561" s="559"/>
      <c r="H561" s="392"/>
      <c r="I561" s="559"/>
      <c r="J561" s="392"/>
      <c r="K561" s="63"/>
      <c r="L561" s="63"/>
      <c r="M561" s="63"/>
      <c r="N561" s="237"/>
      <c r="O561" s="137">
        <f t="shared" si="7"/>
        <v>0</v>
      </c>
      <c r="P561" s="392"/>
      <c r="Q561" s="392"/>
      <c r="R561" s="392"/>
      <c r="S561" s="462"/>
      <c r="T561" s="462"/>
    </row>
    <row r="562" spans="1:20" ht="12.75" customHeight="1" x14ac:dyDescent="0.25">
      <c r="A562" s="428">
        <v>18</v>
      </c>
      <c r="B562" s="495" t="s">
        <v>196</v>
      </c>
      <c r="C562" s="445" t="s">
        <v>307</v>
      </c>
      <c r="D562" s="396" t="s">
        <v>197</v>
      </c>
      <c r="E562" s="446">
        <v>12</v>
      </c>
      <c r="F562" s="464">
        <f>H562+J562+R562</f>
        <v>5.8881750000000004</v>
      </c>
      <c r="G562" s="468"/>
      <c r="H562" s="390">
        <f>G562*$P$8/1000</f>
        <v>0</v>
      </c>
      <c r="I562" s="437">
        <v>2.5</v>
      </c>
      <c r="J562" s="390">
        <f>I562*$P$9/1000</f>
        <v>5.8881750000000004</v>
      </c>
      <c r="K562" s="63"/>
      <c r="L562" s="237"/>
      <c r="M562" s="237"/>
      <c r="N562" s="237"/>
      <c r="O562" s="137">
        <f t="shared" si="7"/>
        <v>0</v>
      </c>
      <c r="P562" s="390">
        <f>E562*F562</f>
        <v>70.658100000000005</v>
      </c>
      <c r="Q562" s="390">
        <f>SUM(O562:O565)</f>
        <v>0</v>
      </c>
      <c r="R562" s="390">
        <f>Q562*1.02*1.05*$R$14</f>
        <v>0</v>
      </c>
      <c r="S562" s="462">
        <f>F562*$S$17</f>
        <v>6.7387136927020466</v>
      </c>
      <c r="T562" s="462">
        <f>E562*S562</f>
        <v>80.864564312424562</v>
      </c>
    </row>
    <row r="563" spans="1:20" ht="12.75" customHeight="1" x14ac:dyDescent="0.25">
      <c r="A563" s="428"/>
      <c r="B563" s="496"/>
      <c r="C563" s="445"/>
      <c r="D563" s="394"/>
      <c r="E563" s="446"/>
      <c r="F563" s="465"/>
      <c r="G563" s="468"/>
      <c r="H563" s="391"/>
      <c r="I563" s="437"/>
      <c r="J563" s="391"/>
      <c r="K563" s="63"/>
      <c r="L563" s="63"/>
      <c r="M563" s="63"/>
      <c r="N563" s="237"/>
      <c r="O563" s="137">
        <f t="shared" si="7"/>
        <v>0</v>
      </c>
      <c r="P563" s="391"/>
      <c r="Q563" s="391"/>
      <c r="R563" s="391"/>
      <c r="S563" s="462"/>
      <c r="T563" s="462"/>
    </row>
    <row r="564" spans="1:20" ht="12.75" customHeight="1" x14ac:dyDescent="0.25">
      <c r="A564" s="428"/>
      <c r="B564" s="496"/>
      <c r="C564" s="445"/>
      <c r="D564" s="394"/>
      <c r="E564" s="446"/>
      <c r="F564" s="465"/>
      <c r="G564" s="468"/>
      <c r="H564" s="391"/>
      <c r="I564" s="437"/>
      <c r="J564" s="391"/>
      <c r="K564" s="63"/>
      <c r="L564" s="63"/>
      <c r="M564" s="55"/>
      <c r="N564" s="237"/>
      <c r="O564" s="137">
        <f t="shared" si="7"/>
        <v>0</v>
      </c>
      <c r="P564" s="391"/>
      <c r="Q564" s="391"/>
      <c r="R564" s="391"/>
      <c r="S564" s="462"/>
      <c r="T564" s="462"/>
    </row>
    <row r="565" spans="1:20" ht="12.75" customHeight="1" x14ac:dyDescent="0.25">
      <c r="A565" s="428"/>
      <c r="B565" s="497"/>
      <c r="C565" s="445"/>
      <c r="D565" s="395"/>
      <c r="E565" s="446"/>
      <c r="F565" s="466"/>
      <c r="G565" s="468"/>
      <c r="H565" s="392"/>
      <c r="I565" s="437"/>
      <c r="J565" s="392"/>
      <c r="K565" s="63"/>
      <c r="L565" s="63"/>
      <c r="M565" s="63"/>
      <c r="N565" s="237"/>
      <c r="O565" s="137">
        <f t="shared" si="7"/>
        <v>0</v>
      </c>
      <c r="P565" s="392"/>
      <c r="Q565" s="392"/>
      <c r="R565" s="392"/>
      <c r="S565" s="462"/>
      <c r="T565" s="462"/>
    </row>
    <row r="566" spans="1:20" ht="12.75" customHeight="1" x14ac:dyDescent="0.25">
      <c r="A566" s="428">
        <v>19</v>
      </c>
      <c r="B566" s="558" t="s">
        <v>841</v>
      </c>
      <c r="C566" s="445" t="s">
        <v>842</v>
      </c>
      <c r="D566" s="481" t="s">
        <v>78</v>
      </c>
      <c r="E566" s="446">
        <v>284</v>
      </c>
      <c r="F566" s="464">
        <f>H566+J566+R566</f>
        <v>0.113922</v>
      </c>
      <c r="G566" s="460">
        <v>0.06</v>
      </c>
      <c r="H566" s="390">
        <f>G566*$P$8/1000</f>
        <v>0.113922</v>
      </c>
      <c r="I566" s="468"/>
      <c r="J566" s="390">
        <f>I566*$P$9/1000</f>
        <v>0</v>
      </c>
      <c r="K566" s="138"/>
      <c r="L566" s="138"/>
      <c r="M566" s="138"/>
      <c r="N566" s="242"/>
      <c r="O566" s="137">
        <f t="shared" si="7"/>
        <v>0</v>
      </c>
      <c r="P566" s="390">
        <f>E566*F566</f>
        <v>32.353847999999999</v>
      </c>
      <c r="Q566" s="390">
        <f>SUM(O566:O569)</f>
        <v>0</v>
      </c>
      <c r="R566" s="390">
        <f>Q566*1.02*1.05*$R$14</f>
        <v>0</v>
      </c>
      <c r="S566" s="462">
        <f>F566*$S$17</f>
        <v>0.13037787451969454</v>
      </c>
      <c r="T566" s="462">
        <f>E566*S566</f>
        <v>37.027316363593251</v>
      </c>
    </row>
    <row r="567" spans="1:20" ht="12.75" customHeight="1" x14ac:dyDescent="0.25">
      <c r="A567" s="428"/>
      <c r="B567" s="558"/>
      <c r="C567" s="445"/>
      <c r="D567" s="481"/>
      <c r="E567" s="446"/>
      <c r="F567" s="465"/>
      <c r="G567" s="460"/>
      <c r="H567" s="391"/>
      <c r="I567" s="468"/>
      <c r="J567" s="391"/>
      <c r="K567" s="138"/>
      <c r="L567" s="138"/>
      <c r="M567" s="138"/>
      <c r="N567" s="242"/>
      <c r="O567" s="137">
        <f t="shared" si="7"/>
        <v>0</v>
      </c>
      <c r="P567" s="391"/>
      <c r="Q567" s="391"/>
      <c r="R567" s="391"/>
      <c r="S567" s="462"/>
      <c r="T567" s="462"/>
    </row>
    <row r="568" spans="1:20" ht="12.75" customHeight="1" x14ac:dyDescent="0.25">
      <c r="A568" s="428"/>
      <c r="B568" s="558"/>
      <c r="C568" s="445"/>
      <c r="D568" s="481"/>
      <c r="E568" s="446"/>
      <c r="F568" s="465"/>
      <c r="G568" s="460"/>
      <c r="H568" s="391"/>
      <c r="I568" s="468"/>
      <c r="J568" s="391"/>
      <c r="K568" s="138"/>
      <c r="L568" s="138"/>
      <c r="M568" s="138"/>
      <c r="N568" s="242"/>
      <c r="O568" s="137">
        <f t="shared" si="7"/>
        <v>0</v>
      </c>
      <c r="P568" s="391"/>
      <c r="Q568" s="391"/>
      <c r="R568" s="391"/>
      <c r="S568" s="462"/>
      <c r="T568" s="462"/>
    </row>
    <row r="569" spans="1:20" ht="12.75" customHeight="1" x14ac:dyDescent="0.25">
      <c r="A569" s="428"/>
      <c r="B569" s="558"/>
      <c r="C569" s="445"/>
      <c r="D569" s="481"/>
      <c r="E569" s="446"/>
      <c r="F569" s="466"/>
      <c r="G569" s="460"/>
      <c r="H569" s="392"/>
      <c r="I569" s="468"/>
      <c r="J569" s="392"/>
      <c r="K569" s="138"/>
      <c r="L569" s="138"/>
      <c r="M569" s="138"/>
      <c r="N569" s="242"/>
      <c r="O569" s="137">
        <f t="shared" si="7"/>
        <v>0</v>
      </c>
      <c r="P569" s="392"/>
      <c r="Q569" s="392"/>
      <c r="R569" s="392"/>
      <c r="S569" s="462"/>
      <c r="T569" s="462"/>
    </row>
    <row r="570" spans="1:20" ht="12.75" customHeight="1" x14ac:dyDescent="0.25">
      <c r="A570" s="428">
        <v>20</v>
      </c>
      <c r="B570" s="558" t="s">
        <v>93</v>
      </c>
      <c r="C570" s="445" t="s">
        <v>843</v>
      </c>
      <c r="D570" s="481" t="s">
        <v>75</v>
      </c>
      <c r="E570" s="446">
        <v>1012.2</v>
      </c>
      <c r="F570" s="464">
        <f>H570+J570+R570</f>
        <v>0.31703313599999999</v>
      </c>
      <c r="G570" s="468"/>
      <c r="H570" s="390">
        <f>G570*$P$8/1000</f>
        <v>0</v>
      </c>
      <c r="I570" s="468"/>
      <c r="J570" s="390">
        <f>I570*$P$9/1000</f>
        <v>0</v>
      </c>
      <c r="K570" s="138" t="s">
        <v>110</v>
      </c>
      <c r="L570" s="138" t="s">
        <v>75</v>
      </c>
      <c r="M570" s="138">
        <v>1</v>
      </c>
      <c r="N570" s="232">
        <v>0.28000000000000003</v>
      </c>
      <c r="O570" s="137">
        <f t="shared" si="7"/>
        <v>0.28000000000000003</v>
      </c>
      <c r="P570" s="390">
        <f>E570*F570</f>
        <v>320.90094025920001</v>
      </c>
      <c r="Q570" s="390">
        <f>SUM(O570:O573)</f>
        <v>0.28000000000000003</v>
      </c>
      <c r="R570" s="390">
        <f>Q570*1.02*1.05*$R$14</f>
        <v>0.31703313599999999</v>
      </c>
      <c r="S570" s="462">
        <f>F570*$S$17</f>
        <v>0.36282813173920103</v>
      </c>
      <c r="T570" s="462">
        <f>E570*S570</f>
        <v>367.25463494641929</v>
      </c>
    </row>
    <row r="571" spans="1:20" ht="12.75" customHeight="1" x14ac:dyDescent="0.25">
      <c r="A571" s="428"/>
      <c r="B571" s="558"/>
      <c r="C571" s="445"/>
      <c r="D571" s="481"/>
      <c r="E571" s="446"/>
      <c r="F571" s="465"/>
      <c r="G571" s="468"/>
      <c r="H571" s="391"/>
      <c r="I571" s="468"/>
      <c r="J571" s="391"/>
      <c r="K571" s="138"/>
      <c r="L571" s="138"/>
      <c r="M571" s="138"/>
      <c r="N571" s="232"/>
      <c r="O571" s="137">
        <f t="shared" si="7"/>
        <v>0</v>
      </c>
      <c r="P571" s="391"/>
      <c r="Q571" s="391"/>
      <c r="R571" s="391"/>
      <c r="S571" s="462"/>
      <c r="T571" s="462"/>
    </row>
    <row r="572" spans="1:20" ht="12.75" customHeight="1" x14ac:dyDescent="0.25">
      <c r="A572" s="428"/>
      <c r="B572" s="558"/>
      <c r="C572" s="445"/>
      <c r="D572" s="481"/>
      <c r="E572" s="446"/>
      <c r="F572" s="465"/>
      <c r="G572" s="468"/>
      <c r="H572" s="391"/>
      <c r="I572" s="468"/>
      <c r="J572" s="391"/>
      <c r="K572" s="138"/>
      <c r="L572" s="138"/>
      <c r="M572" s="138"/>
      <c r="N572" s="232"/>
      <c r="O572" s="137">
        <f t="shared" si="7"/>
        <v>0</v>
      </c>
      <c r="P572" s="391"/>
      <c r="Q572" s="391"/>
      <c r="R572" s="391"/>
      <c r="S572" s="462"/>
      <c r="T572" s="462"/>
    </row>
    <row r="573" spans="1:20" ht="12.75" customHeight="1" x14ac:dyDescent="0.25">
      <c r="A573" s="428"/>
      <c r="B573" s="558"/>
      <c r="C573" s="445"/>
      <c r="D573" s="481"/>
      <c r="E573" s="446"/>
      <c r="F573" s="466"/>
      <c r="G573" s="468"/>
      <c r="H573" s="392"/>
      <c r="I573" s="468"/>
      <c r="J573" s="392"/>
      <c r="K573" s="138"/>
      <c r="L573" s="138"/>
      <c r="M573" s="138"/>
      <c r="N573" s="242"/>
      <c r="O573" s="137">
        <f t="shared" si="7"/>
        <v>0</v>
      </c>
      <c r="P573" s="392"/>
      <c r="Q573" s="392"/>
      <c r="R573" s="392"/>
      <c r="S573" s="462"/>
      <c r="T573" s="462"/>
    </row>
    <row r="574" spans="1:20" ht="12.75" customHeight="1" x14ac:dyDescent="0.25">
      <c r="A574" s="428">
        <v>21</v>
      </c>
      <c r="B574" s="558" t="s">
        <v>844</v>
      </c>
      <c r="C574" s="445" t="s">
        <v>845</v>
      </c>
      <c r="D574" s="481" t="s">
        <v>63</v>
      </c>
      <c r="E574" s="436">
        <v>27.08</v>
      </c>
      <c r="F574" s="464">
        <f>H574+J574+R574</f>
        <v>1.0606370697108001</v>
      </c>
      <c r="G574" s="559">
        <v>0.38400000000000001</v>
      </c>
      <c r="H574" s="390">
        <f>G574*$P$8/1000</f>
        <v>0.7291008000000001</v>
      </c>
      <c r="I574" s="468"/>
      <c r="J574" s="390">
        <f>I574*$P$9/1000</f>
        <v>0</v>
      </c>
      <c r="K574" s="138" t="s">
        <v>98</v>
      </c>
      <c r="L574" s="138" t="s">
        <v>75</v>
      </c>
      <c r="M574" s="138">
        <v>0.24399999999999999</v>
      </c>
      <c r="N574" s="232">
        <v>1.1080000000000001</v>
      </c>
      <c r="O574" s="137">
        <f t="shared" si="7"/>
        <v>0.27035200000000004</v>
      </c>
      <c r="P574" s="390">
        <f>E574*F574</f>
        <v>28.722051847768466</v>
      </c>
      <c r="Q574" s="390">
        <f>SUM(O574:O577)</f>
        <v>0.29280900000000004</v>
      </c>
      <c r="R574" s="390">
        <f>Q574*1.02*1.05*$R$14</f>
        <v>0.33153626971080002</v>
      </c>
      <c r="S574" s="462">
        <f>F574*$S$17</f>
        <v>1.2138446198775585</v>
      </c>
      <c r="T574" s="462">
        <f>E574*S574</f>
        <v>32.870912306284282</v>
      </c>
    </row>
    <row r="575" spans="1:20" ht="12.75" customHeight="1" x14ac:dyDescent="0.25">
      <c r="A575" s="428"/>
      <c r="B575" s="558"/>
      <c r="C575" s="445"/>
      <c r="D575" s="481"/>
      <c r="E575" s="436"/>
      <c r="F575" s="465"/>
      <c r="G575" s="559"/>
      <c r="H575" s="391"/>
      <c r="I575" s="468"/>
      <c r="J575" s="391"/>
      <c r="K575" s="138" t="s">
        <v>99</v>
      </c>
      <c r="L575" s="138" t="s">
        <v>75</v>
      </c>
      <c r="M575" s="138">
        <v>2E-3</v>
      </c>
      <c r="N575" s="232">
        <v>0.46899999999999997</v>
      </c>
      <c r="O575" s="137">
        <f t="shared" si="7"/>
        <v>9.3799999999999992E-4</v>
      </c>
      <c r="P575" s="391"/>
      <c r="Q575" s="391"/>
      <c r="R575" s="391"/>
      <c r="S575" s="462"/>
      <c r="T575" s="462"/>
    </row>
    <row r="576" spans="1:20" ht="12.75" customHeight="1" x14ac:dyDescent="0.25">
      <c r="A576" s="428"/>
      <c r="B576" s="558"/>
      <c r="C576" s="445"/>
      <c r="D576" s="481"/>
      <c r="E576" s="436"/>
      <c r="F576" s="465"/>
      <c r="G576" s="559"/>
      <c r="H576" s="391"/>
      <c r="I576" s="468"/>
      <c r="J576" s="391"/>
      <c r="K576" s="138" t="s">
        <v>100</v>
      </c>
      <c r="L576" s="138" t="s">
        <v>75</v>
      </c>
      <c r="M576" s="138">
        <v>2.7E-2</v>
      </c>
      <c r="N576" s="232">
        <v>0.79700000000000004</v>
      </c>
      <c r="O576" s="137">
        <f t="shared" si="7"/>
        <v>2.1519E-2</v>
      </c>
      <c r="P576" s="391"/>
      <c r="Q576" s="391"/>
      <c r="R576" s="391"/>
      <c r="S576" s="462"/>
      <c r="T576" s="462"/>
    </row>
    <row r="577" spans="1:20" ht="12.75" customHeight="1" x14ac:dyDescent="0.25">
      <c r="A577" s="428"/>
      <c r="B577" s="558"/>
      <c r="C577" s="445"/>
      <c r="D577" s="481"/>
      <c r="E577" s="436"/>
      <c r="F577" s="466"/>
      <c r="G577" s="559"/>
      <c r="H577" s="392"/>
      <c r="I577" s="468"/>
      <c r="J577" s="392"/>
      <c r="K577" s="138"/>
      <c r="L577" s="138"/>
      <c r="M577" s="138"/>
      <c r="N577" s="242"/>
      <c r="O577" s="137">
        <f t="shared" ref="O577:O640" si="8">M577*N577</f>
        <v>0</v>
      </c>
      <c r="P577" s="392"/>
      <c r="Q577" s="392"/>
      <c r="R577" s="392"/>
      <c r="S577" s="462"/>
      <c r="T577" s="462"/>
    </row>
    <row r="578" spans="1:20" ht="12.75" customHeight="1" x14ac:dyDescent="0.25">
      <c r="A578" s="428">
        <v>22</v>
      </c>
      <c r="B578" s="508" t="s">
        <v>846</v>
      </c>
      <c r="C578" s="396" t="s">
        <v>847</v>
      </c>
      <c r="D578" s="424" t="s">
        <v>78</v>
      </c>
      <c r="E578" s="432">
        <v>280</v>
      </c>
      <c r="F578" s="464">
        <f>H578+J578+R578</f>
        <v>0.126669426</v>
      </c>
      <c r="G578" s="437">
        <v>6.2E-2</v>
      </c>
      <c r="H578" s="390">
        <f>G578*$P$8/1000</f>
        <v>0.1177194</v>
      </c>
      <c r="I578" s="423">
        <v>3.8E-3</v>
      </c>
      <c r="J578" s="390">
        <f>I578*$P$9/1000</f>
        <v>8.9500259999999998E-3</v>
      </c>
      <c r="K578" s="139"/>
      <c r="L578" s="139"/>
      <c r="M578" s="139"/>
      <c r="N578" s="232"/>
      <c r="O578" s="137">
        <f t="shared" si="8"/>
        <v>0</v>
      </c>
      <c r="P578" s="390">
        <f>E578*F578</f>
        <v>35.467439280000001</v>
      </c>
      <c r="Q578" s="390">
        <f>SUM(O578:O581)</f>
        <v>0</v>
      </c>
      <c r="R578" s="390">
        <f>Q578*1.02*1.05*$R$14</f>
        <v>0</v>
      </c>
      <c r="S578" s="462">
        <f>F578*$S$17</f>
        <v>0.14496664848325816</v>
      </c>
      <c r="T578" s="462">
        <f>E578*S578</f>
        <v>40.590661575312282</v>
      </c>
    </row>
    <row r="579" spans="1:20" ht="12.75" customHeight="1" x14ac:dyDescent="0.25">
      <c r="A579" s="428"/>
      <c r="B579" s="509"/>
      <c r="C579" s="397"/>
      <c r="D579" s="425"/>
      <c r="E579" s="432"/>
      <c r="F579" s="465"/>
      <c r="G579" s="437"/>
      <c r="H579" s="391"/>
      <c r="I579" s="423"/>
      <c r="J579" s="391"/>
      <c r="K579" s="139"/>
      <c r="L579" s="139"/>
      <c r="M579" s="139"/>
      <c r="N579" s="232"/>
      <c r="O579" s="137">
        <f t="shared" si="8"/>
        <v>0</v>
      </c>
      <c r="P579" s="391"/>
      <c r="Q579" s="391"/>
      <c r="R579" s="391"/>
      <c r="S579" s="462"/>
      <c r="T579" s="462"/>
    </row>
    <row r="580" spans="1:20" ht="12.75" customHeight="1" x14ac:dyDescent="0.25">
      <c r="A580" s="428"/>
      <c r="B580" s="509"/>
      <c r="C580" s="397"/>
      <c r="D580" s="425"/>
      <c r="E580" s="432"/>
      <c r="F580" s="465"/>
      <c r="G580" s="437"/>
      <c r="H580" s="391"/>
      <c r="I580" s="423"/>
      <c r="J580" s="391"/>
      <c r="K580" s="139"/>
      <c r="L580" s="139"/>
      <c r="M580" s="142"/>
      <c r="N580" s="232"/>
      <c r="O580" s="137">
        <f t="shared" si="8"/>
        <v>0</v>
      </c>
      <c r="P580" s="391"/>
      <c r="Q580" s="391"/>
      <c r="R580" s="391"/>
      <c r="S580" s="462"/>
      <c r="T580" s="462"/>
    </row>
    <row r="581" spans="1:20" ht="12.75" customHeight="1" x14ac:dyDescent="0.25">
      <c r="A581" s="428"/>
      <c r="B581" s="510"/>
      <c r="C581" s="398"/>
      <c r="D581" s="426"/>
      <c r="E581" s="432"/>
      <c r="F581" s="466"/>
      <c r="G581" s="437"/>
      <c r="H581" s="392"/>
      <c r="I581" s="423"/>
      <c r="J581" s="392"/>
      <c r="K581" s="139"/>
      <c r="L581" s="139"/>
      <c r="M581" s="139"/>
      <c r="N581" s="232"/>
      <c r="O581" s="137">
        <f t="shared" si="8"/>
        <v>0</v>
      </c>
      <c r="P581" s="392"/>
      <c r="Q581" s="392"/>
      <c r="R581" s="392"/>
      <c r="S581" s="462"/>
      <c r="T581" s="462"/>
    </row>
    <row r="582" spans="1:20" ht="12.75" customHeight="1" x14ac:dyDescent="0.25">
      <c r="A582" s="428">
        <v>23</v>
      </c>
      <c r="B582" s="495" t="s">
        <v>848</v>
      </c>
      <c r="C582" s="396" t="s">
        <v>849</v>
      </c>
      <c r="D582" s="424" t="s">
        <v>72</v>
      </c>
      <c r="E582" s="432">
        <v>140</v>
      </c>
      <c r="F582" s="464">
        <f>H582+J582+R582</f>
        <v>5.8809646727999993</v>
      </c>
      <c r="G582" s="437"/>
      <c r="H582" s="390">
        <f>G582*$P$8/1000</f>
        <v>0</v>
      </c>
      <c r="I582" s="437"/>
      <c r="J582" s="390">
        <f>I582*$P$9/1000</f>
        <v>0</v>
      </c>
      <c r="K582" s="139" t="s">
        <v>850</v>
      </c>
      <c r="L582" s="139" t="s">
        <v>72</v>
      </c>
      <c r="M582" s="139">
        <v>1</v>
      </c>
      <c r="N582" s="232">
        <v>5.194</v>
      </c>
      <c r="O582" s="137">
        <f t="shared" si="8"/>
        <v>5.194</v>
      </c>
      <c r="P582" s="390">
        <f>E582*F582</f>
        <v>823.33505419199992</v>
      </c>
      <c r="Q582" s="390">
        <f>SUM(O582:O585)</f>
        <v>5.194</v>
      </c>
      <c r="R582" s="390">
        <f>Q582*1.02*1.05*$R$14</f>
        <v>5.8809646727999993</v>
      </c>
      <c r="S582" s="462">
        <f>F582*$S$17</f>
        <v>6.7304618437621784</v>
      </c>
      <c r="T582" s="462">
        <f>E582*S582</f>
        <v>942.26465812670494</v>
      </c>
    </row>
    <row r="583" spans="1:20" ht="12.75" customHeight="1" x14ac:dyDescent="0.25">
      <c r="A583" s="428"/>
      <c r="B583" s="496"/>
      <c r="C583" s="397"/>
      <c r="D583" s="425"/>
      <c r="E583" s="432"/>
      <c r="F583" s="465"/>
      <c r="G583" s="437"/>
      <c r="H583" s="391"/>
      <c r="I583" s="437"/>
      <c r="J583" s="391"/>
      <c r="K583" s="63"/>
      <c r="L583" s="63"/>
      <c r="M583" s="63"/>
      <c r="N583" s="237"/>
      <c r="O583" s="137">
        <f t="shared" si="8"/>
        <v>0</v>
      </c>
      <c r="P583" s="391"/>
      <c r="Q583" s="391"/>
      <c r="R583" s="391"/>
      <c r="S583" s="462"/>
      <c r="T583" s="462"/>
    </row>
    <row r="584" spans="1:20" ht="12.75" customHeight="1" x14ac:dyDescent="0.25">
      <c r="A584" s="428"/>
      <c r="B584" s="496"/>
      <c r="C584" s="397"/>
      <c r="D584" s="425"/>
      <c r="E584" s="432"/>
      <c r="F584" s="465"/>
      <c r="G584" s="437"/>
      <c r="H584" s="391"/>
      <c r="I584" s="437"/>
      <c r="J584" s="391"/>
      <c r="K584" s="63"/>
      <c r="L584" s="63"/>
      <c r="M584" s="55"/>
      <c r="N584" s="237"/>
      <c r="O584" s="137">
        <f t="shared" si="8"/>
        <v>0</v>
      </c>
      <c r="P584" s="391"/>
      <c r="Q584" s="391"/>
      <c r="R584" s="391"/>
      <c r="S584" s="462"/>
      <c r="T584" s="462"/>
    </row>
    <row r="585" spans="1:20" ht="12.75" customHeight="1" x14ac:dyDescent="0.25">
      <c r="A585" s="428"/>
      <c r="B585" s="497"/>
      <c r="C585" s="398"/>
      <c r="D585" s="426"/>
      <c r="E585" s="432"/>
      <c r="F585" s="466"/>
      <c r="G585" s="437"/>
      <c r="H585" s="392"/>
      <c r="I585" s="437"/>
      <c r="J585" s="392"/>
      <c r="K585" s="63"/>
      <c r="L585" s="63"/>
      <c r="M585" s="63"/>
      <c r="N585" s="237"/>
      <c r="O585" s="137">
        <f t="shared" si="8"/>
        <v>0</v>
      </c>
      <c r="P585" s="392"/>
      <c r="Q585" s="392"/>
      <c r="R585" s="392"/>
      <c r="S585" s="462"/>
      <c r="T585" s="462"/>
    </row>
    <row r="586" spans="1:20" ht="12.75" customHeight="1" x14ac:dyDescent="0.25">
      <c r="A586" s="428">
        <v>24</v>
      </c>
      <c r="B586" s="558" t="s">
        <v>186</v>
      </c>
      <c r="C586" s="445" t="s">
        <v>855</v>
      </c>
      <c r="D586" s="481" t="s">
        <v>63</v>
      </c>
      <c r="E586" s="491">
        <v>219.4</v>
      </c>
      <c r="F586" s="464">
        <f>H586+J586+R586</f>
        <v>3.89696375724</v>
      </c>
      <c r="G586" s="559">
        <v>0.45800000000000002</v>
      </c>
      <c r="H586" s="390">
        <f>G586*$P$8/1000</f>
        <v>0.86960459999999995</v>
      </c>
      <c r="I586" s="460">
        <v>4.1000000000000003E-3</v>
      </c>
      <c r="J586" s="390">
        <f>I586*$P$9/1000</f>
        <v>9.6566070000000011E-3</v>
      </c>
      <c r="K586" s="138" t="s">
        <v>806</v>
      </c>
      <c r="L586" s="138" t="s">
        <v>63</v>
      </c>
      <c r="M586" s="138">
        <v>1.2</v>
      </c>
      <c r="N586" s="247">
        <v>2.2210000000000001</v>
      </c>
      <c r="O586" s="137">
        <f t="shared" si="8"/>
        <v>2.6652</v>
      </c>
      <c r="P586" s="390">
        <f>E586*F586</f>
        <v>854.99384833845602</v>
      </c>
      <c r="Q586" s="390">
        <f>SUM(O586:O589)</f>
        <v>2.6652</v>
      </c>
      <c r="R586" s="390">
        <f>Q586*1.02*1.05*$R$14</f>
        <v>3.0177025502400001</v>
      </c>
      <c r="S586" s="462">
        <f>F586*$S$17</f>
        <v>4.4598747542110759</v>
      </c>
      <c r="T586" s="462">
        <f>E586*S586</f>
        <v>978.49652107391012</v>
      </c>
    </row>
    <row r="587" spans="1:20" ht="12.75" customHeight="1" x14ac:dyDescent="0.25">
      <c r="A587" s="428"/>
      <c r="B587" s="558"/>
      <c r="C587" s="445"/>
      <c r="D587" s="481"/>
      <c r="E587" s="491"/>
      <c r="F587" s="465"/>
      <c r="G587" s="559"/>
      <c r="H587" s="391"/>
      <c r="I587" s="460"/>
      <c r="J587" s="391"/>
      <c r="K587" s="63"/>
      <c r="L587" s="63"/>
      <c r="M587" s="63"/>
      <c r="N587" s="237"/>
      <c r="O587" s="137">
        <f t="shared" si="8"/>
        <v>0</v>
      </c>
      <c r="P587" s="391"/>
      <c r="Q587" s="391"/>
      <c r="R587" s="391"/>
      <c r="S587" s="462"/>
      <c r="T587" s="462"/>
    </row>
    <row r="588" spans="1:20" ht="12.75" customHeight="1" x14ac:dyDescent="0.25">
      <c r="A588" s="428"/>
      <c r="B588" s="558"/>
      <c r="C588" s="445"/>
      <c r="D588" s="481"/>
      <c r="E588" s="491"/>
      <c r="F588" s="465"/>
      <c r="G588" s="559"/>
      <c r="H588" s="391"/>
      <c r="I588" s="460"/>
      <c r="J588" s="391"/>
      <c r="K588" s="63"/>
      <c r="L588" s="63"/>
      <c r="M588" s="55"/>
      <c r="N588" s="237"/>
      <c r="O588" s="137">
        <f t="shared" si="8"/>
        <v>0</v>
      </c>
      <c r="P588" s="391"/>
      <c r="Q588" s="391"/>
      <c r="R588" s="391"/>
      <c r="S588" s="462"/>
      <c r="T588" s="462"/>
    </row>
    <row r="589" spans="1:20" ht="12.75" customHeight="1" x14ac:dyDescent="0.25">
      <c r="A589" s="428"/>
      <c r="B589" s="558"/>
      <c r="C589" s="445"/>
      <c r="D589" s="481"/>
      <c r="E589" s="491"/>
      <c r="F589" s="466"/>
      <c r="G589" s="559"/>
      <c r="H589" s="392"/>
      <c r="I589" s="460"/>
      <c r="J589" s="392"/>
      <c r="K589" s="63"/>
      <c r="L589" s="63"/>
      <c r="M589" s="63"/>
      <c r="N589" s="237"/>
      <c r="O589" s="137">
        <f t="shared" si="8"/>
        <v>0</v>
      </c>
      <c r="P589" s="392"/>
      <c r="Q589" s="392"/>
      <c r="R589" s="392"/>
      <c r="S589" s="462"/>
      <c r="T589" s="462"/>
    </row>
    <row r="590" spans="1:20" ht="12.75" customHeight="1" x14ac:dyDescent="0.25">
      <c r="A590" s="428">
        <v>25</v>
      </c>
      <c r="B590" s="558" t="s">
        <v>186</v>
      </c>
      <c r="C590" s="445" t="s">
        <v>856</v>
      </c>
      <c r="D590" s="481" t="s">
        <v>63</v>
      </c>
      <c r="E590" s="491">
        <v>30.5</v>
      </c>
      <c r="F590" s="464">
        <f>H590+J590+R590</f>
        <v>3.89696375724</v>
      </c>
      <c r="G590" s="559">
        <v>0.45800000000000002</v>
      </c>
      <c r="H590" s="390">
        <f>G590*$P$8/1000</f>
        <v>0.86960459999999995</v>
      </c>
      <c r="I590" s="460">
        <v>4.1000000000000003E-3</v>
      </c>
      <c r="J590" s="390">
        <f>I590*$P$9/1000</f>
        <v>9.6566070000000011E-3</v>
      </c>
      <c r="K590" s="138" t="s">
        <v>806</v>
      </c>
      <c r="L590" s="138" t="s">
        <v>63</v>
      </c>
      <c r="M590" s="138">
        <v>1.2</v>
      </c>
      <c r="N590" s="247">
        <v>2.2210000000000001</v>
      </c>
      <c r="O590" s="137">
        <f t="shared" si="8"/>
        <v>2.6652</v>
      </c>
      <c r="P590" s="390">
        <f>E590*F590</f>
        <v>118.85739459582</v>
      </c>
      <c r="Q590" s="390">
        <f>SUM(O590:O593)</f>
        <v>2.6652</v>
      </c>
      <c r="R590" s="390">
        <f>Q590*1.02*1.05*$R$14</f>
        <v>3.0177025502400001</v>
      </c>
      <c r="S590" s="462">
        <f>F590*$S$17</f>
        <v>4.4598747542110759</v>
      </c>
      <c r="T590" s="462">
        <f>E590*S590</f>
        <v>136.02618000343782</v>
      </c>
    </row>
    <row r="591" spans="1:20" ht="12.75" customHeight="1" x14ac:dyDescent="0.25">
      <c r="A591" s="428"/>
      <c r="B591" s="558"/>
      <c r="C591" s="445"/>
      <c r="D591" s="481"/>
      <c r="E591" s="491"/>
      <c r="F591" s="465"/>
      <c r="G591" s="559"/>
      <c r="H591" s="391"/>
      <c r="I591" s="460"/>
      <c r="J591" s="391"/>
      <c r="K591" s="63"/>
      <c r="L591" s="63"/>
      <c r="M591" s="63"/>
      <c r="N591" s="237"/>
      <c r="O591" s="137">
        <f t="shared" si="8"/>
        <v>0</v>
      </c>
      <c r="P591" s="391"/>
      <c r="Q591" s="391"/>
      <c r="R591" s="391"/>
      <c r="S591" s="462"/>
      <c r="T591" s="462"/>
    </row>
    <row r="592" spans="1:20" ht="12.75" customHeight="1" x14ac:dyDescent="0.25">
      <c r="A592" s="428"/>
      <c r="B592" s="558"/>
      <c r="C592" s="445"/>
      <c r="D592" s="481"/>
      <c r="E592" s="491"/>
      <c r="F592" s="465"/>
      <c r="G592" s="559"/>
      <c r="H592" s="391"/>
      <c r="I592" s="460"/>
      <c r="J592" s="391"/>
      <c r="K592" s="63"/>
      <c r="L592" s="63"/>
      <c r="M592" s="55"/>
      <c r="N592" s="237"/>
      <c r="O592" s="137">
        <f t="shared" si="8"/>
        <v>0</v>
      </c>
      <c r="P592" s="391"/>
      <c r="Q592" s="391"/>
      <c r="R592" s="391"/>
      <c r="S592" s="462"/>
      <c r="T592" s="462"/>
    </row>
    <row r="593" spans="1:20" ht="12.75" customHeight="1" x14ac:dyDescent="0.25">
      <c r="A593" s="428"/>
      <c r="B593" s="558"/>
      <c r="C593" s="445"/>
      <c r="D593" s="481"/>
      <c r="E593" s="491"/>
      <c r="F593" s="466"/>
      <c r="G593" s="559"/>
      <c r="H593" s="392"/>
      <c r="I593" s="460"/>
      <c r="J593" s="392"/>
      <c r="K593" s="63"/>
      <c r="L593" s="63"/>
      <c r="M593" s="63"/>
      <c r="N593" s="237"/>
      <c r="O593" s="137">
        <f t="shared" si="8"/>
        <v>0</v>
      </c>
      <c r="P593" s="392"/>
      <c r="Q593" s="392"/>
      <c r="R593" s="392"/>
      <c r="S593" s="462"/>
      <c r="T593" s="462"/>
    </row>
    <row r="594" spans="1:20" ht="12.75" customHeight="1" x14ac:dyDescent="0.25">
      <c r="A594" s="428">
        <v>26</v>
      </c>
      <c r="B594" s="558" t="s">
        <v>186</v>
      </c>
      <c r="C594" s="467" t="s">
        <v>857</v>
      </c>
      <c r="D594" s="481" t="s">
        <v>63</v>
      </c>
      <c r="E594" s="491">
        <v>75.2</v>
      </c>
      <c r="F594" s="464">
        <f>H594+J594+R594</f>
        <v>3.89696375724</v>
      </c>
      <c r="G594" s="559">
        <v>0.45800000000000002</v>
      </c>
      <c r="H594" s="390">
        <f>G594*$P$8/1000</f>
        <v>0.86960459999999995</v>
      </c>
      <c r="I594" s="460">
        <v>4.1000000000000003E-3</v>
      </c>
      <c r="J594" s="390">
        <f>I594*$P$9/1000</f>
        <v>9.6566070000000011E-3</v>
      </c>
      <c r="K594" s="138" t="s">
        <v>806</v>
      </c>
      <c r="L594" s="138" t="s">
        <v>63</v>
      </c>
      <c r="M594" s="138">
        <v>1.2</v>
      </c>
      <c r="N594" s="247">
        <v>2.2210000000000001</v>
      </c>
      <c r="O594" s="137">
        <f t="shared" si="8"/>
        <v>2.6652</v>
      </c>
      <c r="P594" s="390">
        <f>E594*F594</f>
        <v>293.05167454444802</v>
      </c>
      <c r="Q594" s="390">
        <f>SUM(O594:O597)</f>
        <v>2.6652</v>
      </c>
      <c r="R594" s="390">
        <f>Q594*1.02*1.05*$R$14</f>
        <v>3.0177025502400001</v>
      </c>
      <c r="S594" s="462">
        <f>F594*$S$17</f>
        <v>4.4598747542110759</v>
      </c>
      <c r="T594" s="462">
        <f>E594*S594</f>
        <v>335.38258151667293</v>
      </c>
    </row>
    <row r="595" spans="1:20" ht="12.75" customHeight="1" x14ac:dyDescent="0.25">
      <c r="A595" s="428"/>
      <c r="B595" s="558"/>
      <c r="C595" s="467"/>
      <c r="D595" s="481"/>
      <c r="E595" s="491"/>
      <c r="F595" s="465"/>
      <c r="G595" s="559"/>
      <c r="H595" s="391"/>
      <c r="I595" s="460"/>
      <c r="J595" s="391"/>
      <c r="K595" s="63"/>
      <c r="L595" s="63"/>
      <c r="M595" s="63"/>
      <c r="N595" s="237"/>
      <c r="O595" s="137">
        <f t="shared" si="8"/>
        <v>0</v>
      </c>
      <c r="P595" s="391"/>
      <c r="Q595" s="391"/>
      <c r="R595" s="391"/>
      <c r="S595" s="462"/>
      <c r="T595" s="462"/>
    </row>
    <row r="596" spans="1:20" ht="12.75" customHeight="1" x14ac:dyDescent="0.25">
      <c r="A596" s="428"/>
      <c r="B596" s="558"/>
      <c r="C596" s="467"/>
      <c r="D596" s="481"/>
      <c r="E596" s="491"/>
      <c r="F596" s="465"/>
      <c r="G596" s="559"/>
      <c r="H596" s="391"/>
      <c r="I596" s="460"/>
      <c r="J596" s="391"/>
      <c r="K596" s="63"/>
      <c r="L596" s="63"/>
      <c r="M596" s="55"/>
      <c r="N596" s="237"/>
      <c r="O596" s="137">
        <f t="shared" si="8"/>
        <v>0</v>
      </c>
      <c r="P596" s="391"/>
      <c r="Q596" s="391"/>
      <c r="R596" s="391"/>
      <c r="S596" s="462"/>
      <c r="T596" s="462"/>
    </row>
    <row r="597" spans="1:20" ht="12.75" customHeight="1" x14ac:dyDescent="0.25">
      <c r="A597" s="428"/>
      <c r="B597" s="558"/>
      <c r="C597" s="467"/>
      <c r="D597" s="481"/>
      <c r="E597" s="491"/>
      <c r="F597" s="466"/>
      <c r="G597" s="559"/>
      <c r="H597" s="392"/>
      <c r="I597" s="460"/>
      <c r="J597" s="392"/>
      <c r="K597" s="63"/>
      <c r="L597" s="63"/>
      <c r="M597" s="63"/>
      <c r="N597" s="237"/>
      <c r="O597" s="137">
        <f t="shared" si="8"/>
        <v>0</v>
      </c>
      <c r="P597" s="392"/>
      <c r="Q597" s="392"/>
      <c r="R597" s="392"/>
      <c r="S597" s="462"/>
      <c r="T597" s="462"/>
    </row>
    <row r="598" spans="1:20" s="135" customFormat="1" ht="12.75" customHeight="1" x14ac:dyDescent="0.25">
      <c r="A598" s="428">
        <v>27</v>
      </c>
      <c r="B598" s="558" t="s">
        <v>858</v>
      </c>
      <c r="C598" s="445" t="s">
        <v>864</v>
      </c>
      <c r="D598" s="481" t="s">
        <v>97</v>
      </c>
      <c r="E598" s="621">
        <v>12</v>
      </c>
      <c r="F598" s="464">
        <f>H598+J598+R598</f>
        <v>29.827488969408002</v>
      </c>
      <c r="G598" s="559">
        <v>2.12</v>
      </c>
      <c r="H598" s="390">
        <f>G598*$P$8/1000</f>
        <v>4.0252439999999998</v>
      </c>
      <c r="I598" s="559">
        <v>0.03</v>
      </c>
      <c r="J598" s="390">
        <f>I598*$P$9/1000</f>
        <v>7.0658099999999988E-2</v>
      </c>
      <c r="K598" s="138" t="s">
        <v>859</v>
      </c>
      <c r="L598" s="138" t="s">
        <v>78</v>
      </c>
      <c r="M598" s="138">
        <v>7.5</v>
      </c>
      <c r="N598" s="242">
        <v>1.82</v>
      </c>
      <c r="O598" s="137">
        <f t="shared" si="8"/>
        <v>13.65</v>
      </c>
      <c r="P598" s="390">
        <f>E598*F598</f>
        <v>357.92986763289605</v>
      </c>
      <c r="Q598" s="390">
        <f>SUM(O598:O603)</f>
        <v>22.725840000000002</v>
      </c>
      <c r="R598" s="390">
        <f>Q598*1.02*1.05*$R$14</f>
        <v>25.731586869408002</v>
      </c>
      <c r="S598" s="390">
        <f>F598*$S$17</f>
        <v>34.136028283308313</v>
      </c>
      <c r="T598" s="390">
        <f>E598*S598</f>
        <v>409.63233939969973</v>
      </c>
    </row>
    <row r="599" spans="1:20" s="135" customFormat="1" ht="12.75" customHeight="1" x14ac:dyDescent="0.25">
      <c r="A599" s="428"/>
      <c r="B599" s="558"/>
      <c r="C599" s="445"/>
      <c r="D599" s="481"/>
      <c r="E599" s="621"/>
      <c r="F599" s="465"/>
      <c r="G599" s="559"/>
      <c r="H599" s="391"/>
      <c r="I599" s="559"/>
      <c r="J599" s="391"/>
      <c r="K599" s="138" t="s">
        <v>860</v>
      </c>
      <c r="L599" s="138" t="s">
        <v>72</v>
      </c>
      <c r="M599" s="138">
        <v>1</v>
      </c>
      <c r="N599" s="242">
        <v>1.958</v>
      </c>
      <c r="O599" s="137">
        <f t="shared" si="8"/>
        <v>1.958</v>
      </c>
      <c r="P599" s="391"/>
      <c r="Q599" s="391"/>
      <c r="R599" s="391"/>
      <c r="S599" s="391"/>
      <c r="T599" s="391"/>
    </row>
    <row r="600" spans="1:20" s="135" customFormat="1" ht="12.75" customHeight="1" x14ac:dyDescent="0.25">
      <c r="A600" s="428"/>
      <c r="B600" s="558"/>
      <c r="C600" s="445"/>
      <c r="D600" s="481"/>
      <c r="E600" s="621"/>
      <c r="F600" s="465"/>
      <c r="G600" s="559"/>
      <c r="H600" s="391"/>
      <c r="I600" s="559"/>
      <c r="J600" s="391"/>
      <c r="K600" s="138" t="s">
        <v>861</v>
      </c>
      <c r="L600" s="138" t="s">
        <v>72</v>
      </c>
      <c r="M600" s="138">
        <v>2</v>
      </c>
      <c r="N600" s="242">
        <v>0.80600000000000005</v>
      </c>
      <c r="O600" s="137">
        <f t="shared" si="8"/>
        <v>1.6120000000000001</v>
      </c>
      <c r="P600" s="391"/>
      <c r="Q600" s="391"/>
      <c r="R600" s="391"/>
      <c r="S600" s="391"/>
      <c r="T600" s="391"/>
    </row>
    <row r="601" spans="1:20" s="135" customFormat="1" ht="12.75" customHeight="1" x14ac:dyDescent="0.25">
      <c r="A601" s="428"/>
      <c r="B601" s="558"/>
      <c r="C601" s="445"/>
      <c r="D601" s="481"/>
      <c r="E601" s="621"/>
      <c r="F601" s="465"/>
      <c r="G601" s="559"/>
      <c r="H601" s="391"/>
      <c r="I601" s="559"/>
      <c r="J601" s="391"/>
      <c r="K601" s="138" t="s">
        <v>862</v>
      </c>
      <c r="L601" s="138" t="s">
        <v>72</v>
      </c>
      <c r="M601" s="138">
        <v>1</v>
      </c>
      <c r="N601" s="242">
        <v>0.86099999999999999</v>
      </c>
      <c r="O601" s="137">
        <f t="shared" si="8"/>
        <v>0.86099999999999999</v>
      </c>
      <c r="P601" s="391"/>
      <c r="Q601" s="391"/>
      <c r="R601" s="391"/>
      <c r="S601" s="391"/>
      <c r="T601" s="391"/>
    </row>
    <row r="602" spans="1:20" s="135" customFormat="1" ht="12.75" customHeight="1" x14ac:dyDescent="0.25">
      <c r="A602" s="428"/>
      <c r="B602" s="558"/>
      <c r="C602" s="445"/>
      <c r="D602" s="481"/>
      <c r="E602" s="621"/>
      <c r="F602" s="465"/>
      <c r="G602" s="559"/>
      <c r="H602" s="391"/>
      <c r="I602" s="559"/>
      <c r="J602" s="391"/>
      <c r="K602" s="138" t="s">
        <v>863</v>
      </c>
      <c r="L602" s="138" t="s">
        <v>75</v>
      </c>
      <c r="M602" s="138">
        <v>5.38</v>
      </c>
      <c r="N602" s="242">
        <v>0.86099999999999999</v>
      </c>
      <c r="O602" s="137">
        <f t="shared" si="8"/>
        <v>4.63218</v>
      </c>
      <c r="P602" s="391"/>
      <c r="Q602" s="391"/>
      <c r="R602" s="391"/>
      <c r="S602" s="391"/>
      <c r="T602" s="391"/>
    </row>
    <row r="603" spans="1:20" s="135" customFormat="1" ht="12.75" customHeight="1" x14ac:dyDescent="0.25">
      <c r="A603" s="428"/>
      <c r="B603" s="558"/>
      <c r="C603" s="445"/>
      <c r="D603" s="481"/>
      <c r="E603" s="621"/>
      <c r="F603" s="466"/>
      <c r="G603" s="559"/>
      <c r="H603" s="392"/>
      <c r="I603" s="559"/>
      <c r="J603" s="392"/>
      <c r="K603" s="138" t="s">
        <v>526</v>
      </c>
      <c r="L603" s="138" t="s">
        <v>75</v>
      </c>
      <c r="M603" s="138">
        <v>0.03</v>
      </c>
      <c r="N603" s="242">
        <v>0.42199999999999999</v>
      </c>
      <c r="O603" s="137">
        <f t="shared" si="8"/>
        <v>1.2659999999999999E-2</v>
      </c>
      <c r="P603" s="392"/>
      <c r="Q603" s="392"/>
      <c r="R603" s="392"/>
      <c r="S603" s="392"/>
      <c r="T603" s="392"/>
    </row>
    <row r="604" spans="1:20" s="135" customFormat="1" ht="12.75" customHeight="1" x14ac:dyDescent="0.25">
      <c r="A604" s="428">
        <v>28</v>
      </c>
      <c r="B604" s="558" t="s">
        <v>865</v>
      </c>
      <c r="C604" s="399" t="s">
        <v>866</v>
      </c>
      <c r="D604" s="428" t="s">
        <v>86</v>
      </c>
      <c r="E604" s="491">
        <v>110</v>
      </c>
      <c r="F604" s="464">
        <f>H604+J604+R604</f>
        <v>1.8793172571840002</v>
      </c>
      <c r="G604" s="468">
        <v>0.107</v>
      </c>
      <c r="H604" s="390">
        <f>G604*$P$8/1000</f>
        <v>0.20316090000000001</v>
      </c>
      <c r="I604" s="468">
        <v>1.2999999999999999E-2</v>
      </c>
      <c r="J604" s="390">
        <f>I604*$P$9/1000</f>
        <v>3.0618509999999998E-2</v>
      </c>
      <c r="K604" s="139" t="s">
        <v>620</v>
      </c>
      <c r="L604" s="232" t="s">
        <v>63</v>
      </c>
      <c r="M604" s="139">
        <v>1.1100000000000001</v>
      </c>
      <c r="N604" s="232">
        <v>1.167</v>
      </c>
      <c r="O604" s="137">
        <f t="shared" si="8"/>
        <v>1.2953700000000001</v>
      </c>
      <c r="P604" s="390">
        <f>E604*F604</f>
        <v>206.72489829024002</v>
      </c>
      <c r="Q604" s="390">
        <f>SUM(O604:O607)</f>
        <v>1.4533200000000002</v>
      </c>
      <c r="R604" s="390">
        <f>Q604*1.02*1.05*$R$14</f>
        <v>1.6455378471840003</v>
      </c>
      <c r="S604" s="390">
        <f>F604*$S$17</f>
        <v>2.1507820222593717</v>
      </c>
      <c r="T604" s="390">
        <f>E604*S604</f>
        <v>236.58602244853088</v>
      </c>
    </row>
    <row r="605" spans="1:20" s="135" customFormat="1" ht="12.75" customHeight="1" x14ac:dyDescent="0.25">
      <c r="A605" s="428"/>
      <c r="B605" s="558"/>
      <c r="C605" s="399"/>
      <c r="D605" s="428"/>
      <c r="E605" s="491"/>
      <c r="F605" s="465"/>
      <c r="G605" s="468"/>
      <c r="H605" s="391"/>
      <c r="I605" s="468"/>
      <c r="J605" s="391"/>
      <c r="K605" s="63" t="s">
        <v>611</v>
      </c>
      <c r="L605" s="63" t="s">
        <v>73</v>
      </c>
      <c r="M605" s="63">
        <v>1.2999999999999999E-3</v>
      </c>
      <c r="N605" s="237">
        <v>121.5</v>
      </c>
      <c r="O605" s="137">
        <f t="shared" si="8"/>
        <v>0.15794999999999998</v>
      </c>
      <c r="P605" s="391"/>
      <c r="Q605" s="391"/>
      <c r="R605" s="391"/>
      <c r="S605" s="391"/>
      <c r="T605" s="391"/>
    </row>
    <row r="606" spans="1:20" s="135" customFormat="1" ht="12.75" customHeight="1" x14ac:dyDescent="0.25">
      <c r="A606" s="428"/>
      <c r="B606" s="558"/>
      <c r="C606" s="399"/>
      <c r="D606" s="428"/>
      <c r="E606" s="491"/>
      <c r="F606" s="465"/>
      <c r="G606" s="468"/>
      <c r="H606" s="391"/>
      <c r="I606" s="468"/>
      <c r="J606" s="391"/>
      <c r="K606" s="63"/>
      <c r="L606" s="63"/>
      <c r="M606" s="55"/>
      <c r="N606" s="237"/>
      <c r="O606" s="137">
        <f t="shared" si="8"/>
        <v>0</v>
      </c>
      <c r="P606" s="391"/>
      <c r="Q606" s="391"/>
      <c r="R606" s="391"/>
      <c r="S606" s="391"/>
      <c r="T606" s="391"/>
    </row>
    <row r="607" spans="1:20" s="135" customFormat="1" ht="12.75" customHeight="1" x14ac:dyDescent="0.25">
      <c r="A607" s="428"/>
      <c r="B607" s="558"/>
      <c r="C607" s="399"/>
      <c r="D607" s="428"/>
      <c r="E607" s="491"/>
      <c r="F607" s="466"/>
      <c r="G607" s="468"/>
      <c r="H607" s="392"/>
      <c r="I607" s="468"/>
      <c r="J607" s="392"/>
      <c r="K607" s="63"/>
      <c r="L607" s="63"/>
      <c r="M607" s="63"/>
      <c r="N607" s="237"/>
      <c r="O607" s="137">
        <f t="shared" si="8"/>
        <v>0</v>
      </c>
      <c r="P607" s="392"/>
      <c r="Q607" s="392"/>
      <c r="R607" s="392"/>
      <c r="S607" s="392"/>
      <c r="T607" s="392"/>
    </row>
    <row r="608" spans="1:20" s="135" customFormat="1" ht="12.75" customHeight="1" x14ac:dyDescent="0.25">
      <c r="A608" s="428">
        <v>29</v>
      </c>
      <c r="B608" s="467" t="s">
        <v>867</v>
      </c>
      <c r="C608" s="399" t="s">
        <v>868</v>
      </c>
      <c r="D608" s="481" t="s">
        <v>79</v>
      </c>
      <c r="E608" s="531">
        <v>5.73</v>
      </c>
      <c r="F608" s="464">
        <f>H608+J608+R608</f>
        <v>204.67261128913199</v>
      </c>
      <c r="G608" s="437">
        <v>12.6</v>
      </c>
      <c r="H608" s="390">
        <f>G608*$P$8/1000</f>
        <v>23.92362</v>
      </c>
      <c r="I608" s="437">
        <v>2.1</v>
      </c>
      <c r="J608" s="390">
        <f>I608*$P$9/1000</f>
        <v>4.9460670000000002</v>
      </c>
      <c r="K608" s="138" t="s">
        <v>801</v>
      </c>
      <c r="L608" s="138" t="s">
        <v>79</v>
      </c>
      <c r="M608" s="138">
        <v>1.05</v>
      </c>
      <c r="N608" s="242">
        <v>141.667</v>
      </c>
      <c r="O608" s="137">
        <f t="shared" si="8"/>
        <v>148.75035</v>
      </c>
      <c r="P608" s="390">
        <f>E608*F608</f>
        <v>1172.7740626867264</v>
      </c>
      <c r="Q608" s="390">
        <f>SUM(O608:O611)</f>
        <v>155.26711</v>
      </c>
      <c r="R608" s="390">
        <f>Q608*1.02*1.05*$R$14</f>
        <v>175.80292428913199</v>
      </c>
      <c r="S608" s="390">
        <f>F608*$S$17</f>
        <v>234.23728544330919</v>
      </c>
      <c r="T608" s="390">
        <f>E608*S608</f>
        <v>1342.1796455901617</v>
      </c>
    </row>
    <row r="609" spans="1:20" s="135" customFormat="1" ht="12.75" customHeight="1" x14ac:dyDescent="0.25">
      <c r="A609" s="428"/>
      <c r="B609" s="467"/>
      <c r="C609" s="399"/>
      <c r="D609" s="481"/>
      <c r="E609" s="531"/>
      <c r="F609" s="465"/>
      <c r="G609" s="437"/>
      <c r="H609" s="391"/>
      <c r="I609" s="437"/>
      <c r="J609" s="391"/>
      <c r="K609" s="138" t="s">
        <v>802</v>
      </c>
      <c r="L609" s="138" t="s">
        <v>63</v>
      </c>
      <c r="M609" s="138">
        <v>1.96</v>
      </c>
      <c r="N609" s="242">
        <v>0.85</v>
      </c>
      <c r="O609" s="137">
        <f t="shared" si="8"/>
        <v>1.6659999999999999</v>
      </c>
      <c r="P609" s="391"/>
      <c r="Q609" s="391"/>
      <c r="R609" s="391"/>
      <c r="S609" s="391"/>
      <c r="T609" s="391"/>
    </row>
    <row r="610" spans="1:20" s="135" customFormat="1" ht="12.75" customHeight="1" x14ac:dyDescent="0.25">
      <c r="A610" s="428"/>
      <c r="B610" s="467"/>
      <c r="C610" s="399"/>
      <c r="D610" s="481"/>
      <c r="E610" s="531"/>
      <c r="F610" s="465"/>
      <c r="G610" s="437"/>
      <c r="H610" s="391"/>
      <c r="I610" s="437"/>
      <c r="J610" s="391"/>
      <c r="K610" s="138" t="s">
        <v>526</v>
      </c>
      <c r="L610" s="138" t="s">
        <v>75</v>
      </c>
      <c r="M610" s="143">
        <v>4.38</v>
      </c>
      <c r="N610" s="242">
        <v>0.42199999999999999</v>
      </c>
      <c r="O610" s="137">
        <f t="shared" si="8"/>
        <v>1.84836</v>
      </c>
      <c r="P610" s="391"/>
      <c r="Q610" s="391"/>
      <c r="R610" s="391"/>
      <c r="S610" s="391"/>
      <c r="T610" s="391"/>
    </row>
    <row r="611" spans="1:20" s="135" customFormat="1" ht="12.75" customHeight="1" x14ac:dyDescent="0.25">
      <c r="A611" s="428"/>
      <c r="B611" s="467"/>
      <c r="C611" s="399"/>
      <c r="D611" s="481"/>
      <c r="E611" s="531"/>
      <c r="F611" s="466"/>
      <c r="G611" s="437"/>
      <c r="H611" s="392"/>
      <c r="I611" s="437"/>
      <c r="J611" s="392"/>
      <c r="K611" s="138" t="s">
        <v>804</v>
      </c>
      <c r="L611" s="138" t="s">
        <v>75</v>
      </c>
      <c r="M611" s="138">
        <v>7.2</v>
      </c>
      <c r="N611" s="242">
        <v>0.41699999999999998</v>
      </c>
      <c r="O611" s="137">
        <f t="shared" si="8"/>
        <v>3.0023999999999997</v>
      </c>
      <c r="P611" s="392"/>
      <c r="Q611" s="392"/>
      <c r="R611" s="392"/>
      <c r="S611" s="392"/>
      <c r="T611" s="392"/>
    </row>
    <row r="612" spans="1:20" s="135" customFormat="1" ht="12.75" customHeight="1" x14ac:dyDescent="0.25">
      <c r="A612" s="428">
        <v>30</v>
      </c>
      <c r="B612" s="467" t="s">
        <v>93</v>
      </c>
      <c r="C612" s="399" t="s">
        <v>869</v>
      </c>
      <c r="D612" s="445" t="s">
        <v>75</v>
      </c>
      <c r="E612" s="491">
        <v>23.7</v>
      </c>
      <c r="F612" s="464">
        <f>H612+J612+R612</f>
        <v>0.39629142000000001</v>
      </c>
      <c r="G612" s="468"/>
      <c r="H612" s="390">
        <f>G612*$P$8/1000</f>
        <v>0</v>
      </c>
      <c r="I612" s="468"/>
      <c r="J612" s="390">
        <f>I612*$P$9/1000</f>
        <v>0</v>
      </c>
      <c r="K612" s="139" t="s">
        <v>154</v>
      </c>
      <c r="L612" s="139" t="s">
        <v>75</v>
      </c>
      <c r="M612" s="139">
        <v>1</v>
      </c>
      <c r="N612" s="232">
        <v>0.35</v>
      </c>
      <c r="O612" s="137">
        <f t="shared" si="8"/>
        <v>0.35</v>
      </c>
      <c r="P612" s="390">
        <f>E612*F612</f>
        <v>9.3921066539999991</v>
      </c>
      <c r="Q612" s="390">
        <f>SUM(O612:O615)</f>
        <v>0.35</v>
      </c>
      <c r="R612" s="390">
        <f>Q612*1.02*1.05*$R$14</f>
        <v>0.39629142000000001</v>
      </c>
      <c r="S612" s="390">
        <f>F612*$S$17</f>
        <v>0.45353516467400129</v>
      </c>
      <c r="T612" s="390">
        <f>E612*S612</f>
        <v>10.74878340277383</v>
      </c>
    </row>
    <row r="613" spans="1:20" s="135" customFormat="1" ht="12.75" customHeight="1" x14ac:dyDescent="0.25">
      <c r="A613" s="428"/>
      <c r="B613" s="467"/>
      <c r="C613" s="399"/>
      <c r="D613" s="445"/>
      <c r="E613" s="491"/>
      <c r="F613" s="465"/>
      <c r="G613" s="468"/>
      <c r="H613" s="391"/>
      <c r="I613" s="468"/>
      <c r="J613" s="391"/>
      <c r="K613" s="63"/>
      <c r="L613" s="63"/>
      <c r="M613" s="63"/>
      <c r="N613" s="237"/>
      <c r="O613" s="137">
        <f t="shared" si="8"/>
        <v>0</v>
      </c>
      <c r="P613" s="391"/>
      <c r="Q613" s="391"/>
      <c r="R613" s="391"/>
      <c r="S613" s="391"/>
      <c r="T613" s="391"/>
    </row>
    <row r="614" spans="1:20" s="135" customFormat="1" ht="12.75" customHeight="1" x14ac:dyDescent="0.25">
      <c r="A614" s="428"/>
      <c r="B614" s="467"/>
      <c r="C614" s="399"/>
      <c r="D614" s="445"/>
      <c r="E614" s="491"/>
      <c r="F614" s="465"/>
      <c r="G614" s="468"/>
      <c r="H614" s="391"/>
      <c r="I614" s="468"/>
      <c r="J614" s="391"/>
      <c r="K614" s="63"/>
      <c r="L614" s="63"/>
      <c r="M614" s="55"/>
      <c r="N614" s="237"/>
      <c r="O614" s="137">
        <f t="shared" si="8"/>
        <v>0</v>
      </c>
      <c r="P614" s="391"/>
      <c r="Q614" s="391"/>
      <c r="R614" s="391"/>
      <c r="S614" s="391"/>
      <c r="T614" s="391"/>
    </row>
    <row r="615" spans="1:20" s="135" customFormat="1" ht="12.75" customHeight="1" x14ac:dyDescent="0.25">
      <c r="A615" s="428"/>
      <c r="B615" s="467"/>
      <c r="C615" s="399"/>
      <c r="D615" s="445"/>
      <c r="E615" s="491"/>
      <c r="F615" s="466"/>
      <c r="G615" s="468"/>
      <c r="H615" s="392"/>
      <c r="I615" s="468"/>
      <c r="J615" s="392"/>
      <c r="K615" s="63"/>
      <c r="L615" s="63"/>
      <c r="M615" s="63"/>
      <c r="N615" s="237"/>
      <c r="O615" s="137">
        <f t="shared" si="8"/>
        <v>0</v>
      </c>
      <c r="P615" s="392"/>
      <c r="Q615" s="392"/>
      <c r="R615" s="392"/>
      <c r="S615" s="392"/>
      <c r="T615" s="392"/>
    </row>
    <row r="616" spans="1:20" s="135" customFormat="1" ht="12.75" customHeight="1" x14ac:dyDescent="0.25">
      <c r="A616" s="428">
        <v>31</v>
      </c>
      <c r="B616" s="467" t="s">
        <v>93</v>
      </c>
      <c r="C616" s="467" t="s">
        <v>870</v>
      </c>
      <c r="D616" s="481" t="s">
        <v>63</v>
      </c>
      <c r="E616" s="491">
        <v>345</v>
      </c>
      <c r="F616" s="464">
        <f>H616+J616+R616</f>
        <v>0.22645224000000003</v>
      </c>
      <c r="G616" s="468"/>
      <c r="H616" s="462">
        <f>G616*$P$8/1000</f>
        <v>0</v>
      </c>
      <c r="I616" s="511"/>
      <c r="J616" s="390">
        <f>I616*$P$9/1000</f>
        <v>0</v>
      </c>
      <c r="K616" s="242" t="s">
        <v>871</v>
      </c>
      <c r="L616" s="242" t="s">
        <v>75</v>
      </c>
      <c r="M616" s="138">
        <v>0.4</v>
      </c>
      <c r="N616" s="242">
        <v>0.5</v>
      </c>
      <c r="O616" s="137">
        <f t="shared" si="8"/>
        <v>0.2</v>
      </c>
      <c r="P616" s="390">
        <f>E616*F616</f>
        <v>78.126022800000015</v>
      </c>
      <c r="Q616" s="390">
        <f>SUM(O616:O619)</f>
        <v>0.2</v>
      </c>
      <c r="R616" s="390">
        <f>Q616*1.02*1.05*$R$14</f>
        <v>0.22645224000000003</v>
      </c>
      <c r="S616" s="390">
        <f>F616*$S$17</f>
        <v>0.2591629512422865</v>
      </c>
      <c r="T616" s="390">
        <f>E616*S616</f>
        <v>89.41121817858884</v>
      </c>
    </row>
    <row r="617" spans="1:20" s="135" customFormat="1" ht="12.75" customHeight="1" x14ac:dyDescent="0.25">
      <c r="A617" s="428"/>
      <c r="B617" s="467"/>
      <c r="C617" s="467"/>
      <c r="D617" s="481"/>
      <c r="E617" s="491"/>
      <c r="F617" s="465"/>
      <c r="G617" s="468"/>
      <c r="H617" s="462"/>
      <c r="I617" s="511"/>
      <c r="J617" s="391"/>
      <c r="K617" s="63"/>
      <c r="L617" s="63"/>
      <c r="M617" s="63"/>
      <c r="N617" s="237"/>
      <c r="O617" s="137">
        <f t="shared" si="8"/>
        <v>0</v>
      </c>
      <c r="P617" s="391"/>
      <c r="Q617" s="391"/>
      <c r="R617" s="391"/>
      <c r="S617" s="391"/>
      <c r="T617" s="391"/>
    </row>
    <row r="618" spans="1:20" s="135" customFormat="1" ht="12.75" customHeight="1" x14ac:dyDescent="0.25">
      <c r="A618" s="428"/>
      <c r="B618" s="467"/>
      <c r="C618" s="467"/>
      <c r="D618" s="481"/>
      <c r="E618" s="491"/>
      <c r="F618" s="465"/>
      <c r="G618" s="468"/>
      <c r="H618" s="462"/>
      <c r="I618" s="511"/>
      <c r="J618" s="391"/>
      <c r="K618" s="63"/>
      <c r="L618" s="63"/>
      <c r="M618" s="65"/>
      <c r="N618" s="56"/>
      <c r="O618" s="137">
        <f t="shared" si="8"/>
        <v>0</v>
      </c>
      <c r="P618" s="391"/>
      <c r="Q618" s="391"/>
      <c r="R618" s="391"/>
      <c r="S618" s="391"/>
      <c r="T618" s="391"/>
    </row>
    <row r="619" spans="1:20" s="135" customFormat="1" ht="12.75" customHeight="1" x14ac:dyDescent="0.25">
      <c r="A619" s="428"/>
      <c r="B619" s="467"/>
      <c r="C619" s="467"/>
      <c r="D619" s="481"/>
      <c r="E619" s="491"/>
      <c r="F619" s="466"/>
      <c r="G619" s="468"/>
      <c r="H619" s="462"/>
      <c r="I619" s="511"/>
      <c r="J619" s="392"/>
      <c r="K619" s="63"/>
      <c r="L619" s="63"/>
      <c r="M619" s="63"/>
      <c r="N619" s="237"/>
      <c r="O619" s="137">
        <f t="shared" si="8"/>
        <v>0</v>
      </c>
      <c r="P619" s="392"/>
      <c r="Q619" s="392"/>
      <c r="R619" s="392"/>
      <c r="S619" s="392"/>
      <c r="T619" s="392"/>
    </row>
    <row r="620" spans="1:20" s="135" customFormat="1" ht="12.75" customHeight="1" x14ac:dyDescent="0.25">
      <c r="A620" s="428"/>
      <c r="B620" s="467"/>
      <c r="C620" s="452" t="s">
        <v>872</v>
      </c>
      <c r="D620" s="445"/>
      <c r="E620" s="432"/>
      <c r="F620" s="464">
        <f>H620+J620+R620</f>
        <v>0</v>
      </c>
      <c r="G620" s="642"/>
      <c r="H620" s="390">
        <f>G620*$P$8/1000</f>
        <v>0</v>
      </c>
      <c r="I620" s="643"/>
      <c r="J620" s="390">
        <f>I620*$P$9/1000</f>
        <v>0</v>
      </c>
      <c r="K620" s="63"/>
      <c r="L620" s="63"/>
      <c r="M620" s="63"/>
      <c r="N620" s="237"/>
      <c r="O620" s="137">
        <f t="shared" si="8"/>
        <v>0</v>
      </c>
      <c r="P620" s="390">
        <f>E620*F620</f>
        <v>0</v>
      </c>
      <c r="Q620" s="390">
        <f>SUM(O620:O623)</f>
        <v>0</v>
      </c>
      <c r="R620" s="390">
        <f>Q620*1.02*1.05*$R$14</f>
        <v>0</v>
      </c>
      <c r="S620" s="390">
        <f>F620*$S$17</f>
        <v>0</v>
      </c>
      <c r="T620" s="390">
        <f>E620*S620</f>
        <v>0</v>
      </c>
    </row>
    <row r="621" spans="1:20" s="135" customFormat="1" ht="12.75" customHeight="1" x14ac:dyDescent="0.25">
      <c r="A621" s="428"/>
      <c r="B621" s="467"/>
      <c r="C621" s="453"/>
      <c r="D621" s="445"/>
      <c r="E621" s="432"/>
      <c r="F621" s="465"/>
      <c r="G621" s="642"/>
      <c r="H621" s="391"/>
      <c r="I621" s="643"/>
      <c r="J621" s="391"/>
      <c r="K621" s="159"/>
      <c r="L621" s="159"/>
      <c r="M621" s="159"/>
      <c r="N621" s="244"/>
      <c r="O621" s="137">
        <f t="shared" si="8"/>
        <v>0</v>
      </c>
      <c r="P621" s="391"/>
      <c r="Q621" s="391"/>
      <c r="R621" s="391"/>
      <c r="S621" s="391"/>
      <c r="T621" s="391"/>
    </row>
    <row r="622" spans="1:20" s="135" customFormat="1" ht="12.75" customHeight="1" x14ac:dyDescent="0.25">
      <c r="A622" s="428"/>
      <c r="B622" s="467"/>
      <c r="C622" s="453"/>
      <c r="D622" s="445"/>
      <c r="E622" s="432"/>
      <c r="F622" s="465"/>
      <c r="G622" s="642"/>
      <c r="H622" s="391"/>
      <c r="I622" s="643"/>
      <c r="J622" s="391"/>
      <c r="K622" s="159"/>
      <c r="L622" s="159"/>
      <c r="M622" s="163"/>
      <c r="N622" s="244"/>
      <c r="O622" s="137">
        <f t="shared" si="8"/>
        <v>0</v>
      </c>
      <c r="P622" s="391"/>
      <c r="Q622" s="391"/>
      <c r="R622" s="391"/>
      <c r="S622" s="391"/>
      <c r="T622" s="391"/>
    </row>
    <row r="623" spans="1:20" s="135" customFormat="1" ht="12.75" customHeight="1" x14ac:dyDescent="0.25">
      <c r="A623" s="428"/>
      <c r="B623" s="467"/>
      <c r="C623" s="454"/>
      <c r="D623" s="445"/>
      <c r="E623" s="432"/>
      <c r="F623" s="466"/>
      <c r="G623" s="642"/>
      <c r="H623" s="392"/>
      <c r="I623" s="643"/>
      <c r="J623" s="392"/>
      <c r="K623" s="159"/>
      <c r="L623" s="159"/>
      <c r="M623" s="159"/>
      <c r="N623" s="244"/>
      <c r="O623" s="137">
        <f t="shared" si="8"/>
        <v>0</v>
      </c>
      <c r="P623" s="392"/>
      <c r="Q623" s="392"/>
      <c r="R623" s="392"/>
      <c r="S623" s="392"/>
      <c r="T623" s="392"/>
    </row>
    <row r="624" spans="1:20" s="135" customFormat="1" ht="12.75" customHeight="1" x14ac:dyDescent="0.25">
      <c r="A624" s="485">
        <v>1</v>
      </c>
      <c r="B624" s="587" t="s">
        <v>865</v>
      </c>
      <c r="C624" s="506" t="s">
        <v>873</v>
      </c>
      <c r="D624" s="485" t="s">
        <v>63</v>
      </c>
      <c r="E624" s="507">
        <v>780</v>
      </c>
      <c r="F624" s="464">
        <f>H624+J624+R624</f>
        <v>0.41978727993600007</v>
      </c>
      <c r="G624" s="480">
        <v>0.107</v>
      </c>
      <c r="H624" s="390">
        <f>G624*$P$8/1000</f>
        <v>0.20316090000000001</v>
      </c>
      <c r="I624" s="480">
        <v>1.3000000000000001E-2</v>
      </c>
      <c r="J624" s="390">
        <f>I624*$P$9/1000</f>
        <v>3.0618510000000005E-2</v>
      </c>
      <c r="K624" s="113" t="s">
        <v>877</v>
      </c>
      <c r="L624" s="245" t="s">
        <v>63</v>
      </c>
      <c r="M624" s="245">
        <v>1.1100000000000001</v>
      </c>
      <c r="N624" s="245">
        <v>0.14799999999999999</v>
      </c>
      <c r="O624" s="137">
        <f t="shared" si="8"/>
        <v>0.16428000000000001</v>
      </c>
      <c r="P624" s="390">
        <f>E624*F624</f>
        <v>327.43407835008003</v>
      </c>
      <c r="Q624" s="390">
        <f>SUM(O624:O627)</f>
        <v>0.16428000000000001</v>
      </c>
      <c r="R624" s="390">
        <f>Q624*1.02*1.05*$R$14</f>
        <v>0.18600786993600002</v>
      </c>
      <c r="S624" s="390">
        <f>F624*$S$17</f>
        <v>0.48042496891258674</v>
      </c>
      <c r="T624" s="390">
        <f>E624*S624</f>
        <v>374.73147575181764</v>
      </c>
    </row>
    <row r="625" spans="1:20" s="135" customFormat="1" ht="12.75" customHeight="1" x14ac:dyDescent="0.25">
      <c r="A625" s="485"/>
      <c r="B625" s="587"/>
      <c r="C625" s="506"/>
      <c r="D625" s="485"/>
      <c r="E625" s="507"/>
      <c r="F625" s="465"/>
      <c r="G625" s="480"/>
      <c r="H625" s="391"/>
      <c r="I625" s="480"/>
      <c r="J625" s="391"/>
      <c r="K625" s="113" t="s">
        <v>878</v>
      </c>
      <c r="L625" s="113"/>
      <c r="M625" s="113"/>
      <c r="N625" s="245"/>
      <c r="O625" s="137">
        <f t="shared" si="8"/>
        <v>0</v>
      </c>
      <c r="P625" s="391"/>
      <c r="Q625" s="391"/>
      <c r="R625" s="391"/>
      <c r="S625" s="391"/>
      <c r="T625" s="391"/>
    </row>
    <row r="626" spans="1:20" s="135" customFormat="1" ht="12.75" customHeight="1" x14ac:dyDescent="0.25">
      <c r="A626" s="485"/>
      <c r="B626" s="587"/>
      <c r="C626" s="506"/>
      <c r="D626" s="485"/>
      <c r="E626" s="507"/>
      <c r="F626" s="465"/>
      <c r="G626" s="480"/>
      <c r="H626" s="391"/>
      <c r="I626" s="480"/>
      <c r="J626" s="391"/>
      <c r="K626" s="113"/>
      <c r="L626" s="113"/>
      <c r="M626" s="181"/>
      <c r="N626" s="245"/>
      <c r="O626" s="137">
        <f t="shared" si="8"/>
        <v>0</v>
      </c>
      <c r="P626" s="391"/>
      <c r="Q626" s="391"/>
      <c r="R626" s="391"/>
      <c r="S626" s="391"/>
      <c r="T626" s="391"/>
    </row>
    <row r="627" spans="1:20" s="135" customFormat="1" ht="12.75" customHeight="1" x14ac:dyDescent="0.25">
      <c r="A627" s="485"/>
      <c r="B627" s="587"/>
      <c r="C627" s="506"/>
      <c r="D627" s="485"/>
      <c r="E627" s="507"/>
      <c r="F627" s="466"/>
      <c r="G627" s="480"/>
      <c r="H627" s="392"/>
      <c r="I627" s="480"/>
      <c r="J627" s="392"/>
      <c r="K627" s="113"/>
      <c r="L627" s="113"/>
      <c r="M627" s="113"/>
      <c r="N627" s="245"/>
      <c r="O627" s="137">
        <f t="shared" si="8"/>
        <v>0</v>
      </c>
      <c r="P627" s="392"/>
      <c r="Q627" s="392"/>
      <c r="R627" s="392"/>
      <c r="S627" s="392"/>
      <c r="T627" s="392"/>
    </row>
    <row r="628" spans="1:20" s="135" customFormat="1" ht="12.75" customHeight="1" x14ac:dyDescent="0.25">
      <c r="A628" s="485">
        <v>2</v>
      </c>
      <c r="B628" s="587" t="s">
        <v>874</v>
      </c>
      <c r="C628" s="506" t="s">
        <v>875</v>
      </c>
      <c r="D628" s="485" t="s">
        <v>63</v>
      </c>
      <c r="E628" s="507">
        <v>780</v>
      </c>
      <c r="F628" s="464">
        <f>H628+J628+R628</f>
        <v>2.7326538647999996</v>
      </c>
      <c r="G628" s="480">
        <v>0.28399999999999997</v>
      </c>
      <c r="H628" s="390">
        <f>G628*$P$8/1000</f>
        <v>0.5392307999999999</v>
      </c>
      <c r="I628" s="480">
        <v>0.04</v>
      </c>
      <c r="J628" s="390">
        <f>I628*$P$9/1000</f>
        <v>9.4210800000000011E-2</v>
      </c>
      <c r="K628" s="113" t="s">
        <v>551</v>
      </c>
      <c r="L628" s="245" t="s">
        <v>63</v>
      </c>
      <c r="M628" s="245">
        <v>1.03</v>
      </c>
      <c r="N628" s="248">
        <v>1.8</v>
      </c>
      <c r="O628" s="137">
        <f t="shared" si="8"/>
        <v>1.8540000000000001</v>
      </c>
      <c r="P628" s="390">
        <f>E628*F628</f>
        <v>2131.4700145439997</v>
      </c>
      <c r="Q628" s="390">
        <f>SUM(O628:O631)</f>
        <v>1.8540000000000001</v>
      </c>
      <c r="R628" s="390">
        <f>Q628*1.02*1.05*$R$14</f>
        <v>2.0992122647999998</v>
      </c>
      <c r="S628" s="390">
        <f>F628*$S$17</f>
        <v>3.1273819164924483</v>
      </c>
      <c r="T628" s="390">
        <f>E628*S628</f>
        <v>2439.3578948641098</v>
      </c>
    </row>
    <row r="629" spans="1:20" s="135" customFormat="1" ht="12.75" customHeight="1" x14ac:dyDescent="0.25">
      <c r="A629" s="485"/>
      <c r="B629" s="587"/>
      <c r="C629" s="506"/>
      <c r="D629" s="485"/>
      <c r="E629" s="507"/>
      <c r="F629" s="465"/>
      <c r="G629" s="480"/>
      <c r="H629" s="391"/>
      <c r="I629" s="480"/>
      <c r="J629" s="391"/>
      <c r="K629" s="113"/>
      <c r="L629" s="113"/>
      <c r="M629" s="113"/>
      <c r="N629" s="245"/>
      <c r="O629" s="137">
        <f t="shared" si="8"/>
        <v>0</v>
      </c>
      <c r="P629" s="391"/>
      <c r="Q629" s="391"/>
      <c r="R629" s="391"/>
      <c r="S629" s="391"/>
      <c r="T629" s="391"/>
    </row>
    <row r="630" spans="1:20" s="135" customFormat="1" ht="12.75" customHeight="1" x14ac:dyDescent="0.25">
      <c r="A630" s="485"/>
      <c r="B630" s="587"/>
      <c r="C630" s="506"/>
      <c r="D630" s="485"/>
      <c r="E630" s="507"/>
      <c r="F630" s="465"/>
      <c r="G630" s="480"/>
      <c r="H630" s="391"/>
      <c r="I630" s="480"/>
      <c r="J630" s="391"/>
      <c r="K630" s="113"/>
      <c r="L630" s="113"/>
      <c r="M630" s="181"/>
      <c r="N630" s="245"/>
      <c r="O630" s="137">
        <f t="shared" si="8"/>
        <v>0</v>
      </c>
      <c r="P630" s="391"/>
      <c r="Q630" s="391"/>
      <c r="R630" s="391"/>
      <c r="S630" s="391"/>
      <c r="T630" s="391"/>
    </row>
    <row r="631" spans="1:20" s="135" customFormat="1" ht="12.75" customHeight="1" x14ac:dyDescent="0.25">
      <c r="A631" s="485"/>
      <c r="B631" s="587"/>
      <c r="C631" s="506"/>
      <c r="D631" s="485"/>
      <c r="E631" s="507"/>
      <c r="F631" s="466"/>
      <c r="G631" s="480"/>
      <c r="H631" s="392"/>
      <c r="I631" s="480"/>
      <c r="J631" s="392"/>
      <c r="K631" s="113"/>
      <c r="L631" s="113"/>
      <c r="M631" s="113"/>
      <c r="N631" s="245"/>
      <c r="O631" s="137">
        <f t="shared" si="8"/>
        <v>0</v>
      </c>
      <c r="P631" s="392"/>
      <c r="Q631" s="392"/>
      <c r="R631" s="392"/>
      <c r="S631" s="392"/>
      <c r="T631" s="392"/>
    </row>
    <row r="632" spans="1:20" s="135" customFormat="1" ht="12.75" customHeight="1" x14ac:dyDescent="0.25">
      <c r="A632" s="485">
        <v>3</v>
      </c>
      <c r="B632" s="587" t="s">
        <v>865</v>
      </c>
      <c r="C632" s="506" t="s">
        <v>876</v>
      </c>
      <c r="D632" s="485" t="s">
        <v>63</v>
      </c>
      <c r="E632" s="507">
        <v>780</v>
      </c>
      <c r="F632" s="464">
        <f>H632+J632+R632</f>
        <v>0.54923870293200006</v>
      </c>
      <c r="G632" s="480">
        <v>0.107</v>
      </c>
      <c r="H632" s="390">
        <f>G632*$P$8/1000</f>
        <v>0.20316090000000001</v>
      </c>
      <c r="I632" s="480">
        <v>1.3000000000000001E-2</v>
      </c>
      <c r="J632" s="390">
        <f>I632*$P$9/1000</f>
        <v>3.0618510000000005E-2</v>
      </c>
      <c r="K632" s="113" t="s">
        <v>877</v>
      </c>
      <c r="L632" s="245" t="s">
        <v>63</v>
      </c>
      <c r="M632" s="245">
        <v>1.1100000000000001</v>
      </c>
      <c r="N632" s="245">
        <v>0.251</v>
      </c>
      <c r="O632" s="137">
        <f t="shared" si="8"/>
        <v>0.27861000000000002</v>
      </c>
      <c r="P632" s="390">
        <f>E632*F632</f>
        <v>428.40618828696006</v>
      </c>
      <c r="Q632" s="390">
        <f>SUM(O632:O635)</f>
        <v>0.27861000000000002</v>
      </c>
      <c r="R632" s="390">
        <f>Q632*1.02*1.05*$R$14</f>
        <v>0.31545929293200003</v>
      </c>
      <c r="S632" s="390">
        <f>F632*$S$17</f>
        <v>0.62857546999023983</v>
      </c>
      <c r="T632" s="390">
        <f>E632*S632</f>
        <v>490.28886659238708</v>
      </c>
    </row>
    <row r="633" spans="1:20" s="135" customFormat="1" ht="12.75" customHeight="1" x14ac:dyDescent="0.25">
      <c r="A633" s="485"/>
      <c r="B633" s="587"/>
      <c r="C633" s="506"/>
      <c r="D633" s="485"/>
      <c r="E633" s="507"/>
      <c r="F633" s="465"/>
      <c r="G633" s="480"/>
      <c r="H633" s="391"/>
      <c r="I633" s="480"/>
      <c r="J633" s="391"/>
      <c r="K633" s="113" t="s">
        <v>879</v>
      </c>
      <c r="L633" s="113"/>
      <c r="M633" s="113"/>
      <c r="N633" s="245"/>
      <c r="O633" s="137">
        <f t="shared" si="8"/>
        <v>0</v>
      </c>
      <c r="P633" s="391"/>
      <c r="Q633" s="391"/>
      <c r="R633" s="391"/>
      <c r="S633" s="391"/>
      <c r="T633" s="391"/>
    </row>
    <row r="634" spans="1:20" ht="12.75" customHeight="1" x14ac:dyDescent="0.25">
      <c r="A634" s="485"/>
      <c r="B634" s="587"/>
      <c r="C634" s="506"/>
      <c r="D634" s="485"/>
      <c r="E634" s="507"/>
      <c r="F634" s="465"/>
      <c r="G634" s="480"/>
      <c r="H634" s="391"/>
      <c r="I634" s="480"/>
      <c r="J634" s="391"/>
      <c r="K634" s="159"/>
      <c r="L634" s="159"/>
      <c r="M634" s="163"/>
      <c r="N634" s="244"/>
      <c r="O634" s="137">
        <f t="shared" si="8"/>
        <v>0</v>
      </c>
      <c r="P634" s="391"/>
      <c r="Q634" s="391"/>
      <c r="R634" s="391"/>
      <c r="S634" s="391"/>
      <c r="T634" s="391"/>
    </row>
    <row r="635" spans="1:20" ht="12.75" customHeight="1" x14ac:dyDescent="0.25">
      <c r="A635" s="485"/>
      <c r="B635" s="587"/>
      <c r="C635" s="506"/>
      <c r="D635" s="485"/>
      <c r="E635" s="507"/>
      <c r="F635" s="466"/>
      <c r="G635" s="480"/>
      <c r="H635" s="392"/>
      <c r="I635" s="480"/>
      <c r="J635" s="392"/>
      <c r="K635" s="159"/>
      <c r="L635" s="159"/>
      <c r="M635" s="159"/>
      <c r="N635" s="244"/>
      <c r="O635" s="137">
        <f t="shared" si="8"/>
        <v>0</v>
      </c>
      <c r="P635" s="392"/>
      <c r="Q635" s="392"/>
      <c r="R635" s="392"/>
      <c r="S635" s="392"/>
      <c r="T635" s="392"/>
    </row>
    <row r="636" spans="1:20" ht="12.75" customHeight="1" x14ac:dyDescent="0.25">
      <c r="A636" s="456"/>
      <c r="B636" s="467"/>
      <c r="C636" s="619" t="s">
        <v>625</v>
      </c>
      <c r="D636" s="461"/>
      <c r="E636" s="683"/>
      <c r="F636" s="464">
        <f>H636+J636+R636</f>
        <v>0</v>
      </c>
      <c r="G636" s="470"/>
      <c r="H636" s="390">
        <f>G636*$P$8/1000</f>
        <v>0</v>
      </c>
      <c r="I636" s="470"/>
      <c r="J636" s="390">
        <f>I636*$P$9/1000</f>
        <v>0</v>
      </c>
      <c r="K636" s="160"/>
      <c r="L636" s="160"/>
      <c r="M636" s="160"/>
      <c r="N636" s="237"/>
      <c r="O636" s="137">
        <f t="shared" si="8"/>
        <v>0</v>
      </c>
      <c r="P636" s="390">
        <f>E636*F636</f>
        <v>0</v>
      </c>
      <c r="Q636" s="390">
        <f>SUM(O636:O639)</f>
        <v>0</v>
      </c>
      <c r="R636" s="390">
        <f>Q636*1.02*1.05*$R$14</f>
        <v>0</v>
      </c>
      <c r="S636" s="390">
        <f>F636*$S$17</f>
        <v>0</v>
      </c>
      <c r="T636" s="390">
        <f>E636*S636</f>
        <v>0</v>
      </c>
    </row>
    <row r="637" spans="1:20" ht="12.75" customHeight="1" x14ac:dyDescent="0.25">
      <c r="A637" s="456"/>
      <c r="B637" s="467"/>
      <c r="C637" s="619"/>
      <c r="D637" s="461"/>
      <c r="E637" s="683"/>
      <c r="F637" s="465"/>
      <c r="G637" s="471"/>
      <c r="H637" s="391"/>
      <c r="I637" s="471"/>
      <c r="J637" s="391"/>
      <c r="K637" s="160"/>
      <c r="L637" s="160"/>
      <c r="M637" s="160"/>
      <c r="N637" s="237"/>
      <c r="O637" s="137">
        <f t="shared" si="8"/>
        <v>0</v>
      </c>
      <c r="P637" s="391"/>
      <c r="Q637" s="391"/>
      <c r="R637" s="391"/>
      <c r="S637" s="391"/>
      <c r="T637" s="391"/>
    </row>
    <row r="638" spans="1:20" ht="12.75" customHeight="1" x14ac:dyDescent="0.25">
      <c r="A638" s="456"/>
      <c r="B638" s="467"/>
      <c r="C638" s="619"/>
      <c r="D638" s="461"/>
      <c r="E638" s="683"/>
      <c r="F638" s="465"/>
      <c r="G638" s="471"/>
      <c r="H638" s="391"/>
      <c r="I638" s="471"/>
      <c r="J638" s="391"/>
      <c r="K638" s="160"/>
      <c r="L638" s="160"/>
      <c r="M638" s="160"/>
      <c r="N638" s="237"/>
      <c r="O638" s="137">
        <f t="shared" si="8"/>
        <v>0</v>
      </c>
      <c r="P638" s="391"/>
      <c r="Q638" s="391"/>
      <c r="R638" s="391"/>
      <c r="S638" s="391"/>
      <c r="T638" s="391"/>
    </row>
    <row r="639" spans="1:20" ht="12.75" customHeight="1" x14ac:dyDescent="0.25">
      <c r="A639" s="456"/>
      <c r="B639" s="467"/>
      <c r="C639" s="619"/>
      <c r="D639" s="461"/>
      <c r="E639" s="683"/>
      <c r="F639" s="466"/>
      <c r="G639" s="472"/>
      <c r="H639" s="392"/>
      <c r="I639" s="472"/>
      <c r="J639" s="392"/>
      <c r="K639" s="159"/>
      <c r="L639" s="159"/>
      <c r="M639" s="159"/>
      <c r="N639" s="244"/>
      <c r="O639" s="137">
        <f t="shared" si="8"/>
        <v>0</v>
      </c>
      <c r="P639" s="392"/>
      <c r="Q639" s="392"/>
      <c r="R639" s="392"/>
      <c r="S639" s="392"/>
      <c r="T639" s="392"/>
    </row>
    <row r="640" spans="1:20" ht="12.75" customHeight="1" x14ac:dyDescent="0.25">
      <c r="A640" s="456">
        <v>1</v>
      </c>
      <c r="B640" s="495" t="s">
        <v>761</v>
      </c>
      <c r="C640" s="467" t="s">
        <v>555</v>
      </c>
      <c r="D640" s="461" t="s">
        <v>86</v>
      </c>
      <c r="E640" s="683">
        <v>420</v>
      </c>
      <c r="F640" s="464">
        <f>H640+J640+R640</f>
        <v>0.17512248599999999</v>
      </c>
      <c r="G640" s="642">
        <v>0.09</v>
      </c>
      <c r="H640" s="390">
        <f>G640*$P$8/1000</f>
        <v>0.17088300000000001</v>
      </c>
      <c r="I640" s="643">
        <v>1.8E-3</v>
      </c>
      <c r="J640" s="390">
        <f>I640*$P$9/1000</f>
        <v>4.2394859999999998E-3</v>
      </c>
      <c r="K640" s="63"/>
      <c r="L640" s="63"/>
      <c r="M640" s="63"/>
      <c r="N640" s="237"/>
      <c r="O640" s="137">
        <f t="shared" si="8"/>
        <v>0</v>
      </c>
      <c r="P640" s="390">
        <f>E640*F640</f>
        <v>73.551444119999999</v>
      </c>
      <c r="Q640" s="390">
        <f>SUM(O640:O643)</f>
        <v>0</v>
      </c>
      <c r="R640" s="390">
        <f>Q640*1.02*1.05*$R$14</f>
        <v>0</v>
      </c>
      <c r="S640" s="390">
        <f>F640*$S$17</f>
        <v>0.2004186856382873</v>
      </c>
      <c r="T640" s="390">
        <f>E640*S640</f>
        <v>84.17584796808066</v>
      </c>
    </row>
    <row r="641" spans="1:20" ht="12.75" customHeight="1" x14ac:dyDescent="0.25">
      <c r="A641" s="456"/>
      <c r="B641" s="496"/>
      <c r="C641" s="467"/>
      <c r="D641" s="461"/>
      <c r="E641" s="683"/>
      <c r="F641" s="465"/>
      <c r="G641" s="642"/>
      <c r="H641" s="391"/>
      <c r="I641" s="643"/>
      <c r="J641" s="391"/>
      <c r="K641" s="159"/>
      <c r="L641" s="159"/>
      <c r="M641" s="159"/>
      <c r="N641" s="244"/>
      <c r="O641" s="137">
        <f t="shared" ref="O641:O704" si="9">M641*N641</f>
        <v>0</v>
      </c>
      <c r="P641" s="391"/>
      <c r="Q641" s="391"/>
      <c r="R641" s="391"/>
      <c r="S641" s="391"/>
      <c r="T641" s="391"/>
    </row>
    <row r="642" spans="1:20" ht="12.75" customHeight="1" x14ac:dyDescent="0.25">
      <c r="A642" s="456"/>
      <c r="B642" s="496"/>
      <c r="C642" s="467"/>
      <c r="D642" s="461"/>
      <c r="E642" s="683"/>
      <c r="F642" s="465"/>
      <c r="G642" s="642"/>
      <c r="H642" s="391"/>
      <c r="I642" s="643"/>
      <c r="J642" s="391"/>
      <c r="K642" s="159"/>
      <c r="L642" s="159"/>
      <c r="M642" s="163"/>
      <c r="N642" s="244"/>
      <c r="O642" s="137">
        <f t="shared" si="9"/>
        <v>0</v>
      </c>
      <c r="P642" s="391"/>
      <c r="Q642" s="391"/>
      <c r="R642" s="391"/>
      <c r="S642" s="391"/>
      <c r="T642" s="391"/>
    </row>
    <row r="643" spans="1:20" ht="12.75" customHeight="1" x14ac:dyDescent="0.25">
      <c r="A643" s="456"/>
      <c r="B643" s="497"/>
      <c r="C643" s="467"/>
      <c r="D643" s="461"/>
      <c r="E643" s="683"/>
      <c r="F643" s="466"/>
      <c r="G643" s="642"/>
      <c r="H643" s="392"/>
      <c r="I643" s="643"/>
      <c r="J643" s="392"/>
      <c r="K643" s="159"/>
      <c r="L643" s="159"/>
      <c r="M643" s="159"/>
      <c r="N643" s="244"/>
      <c r="O643" s="137">
        <f t="shared" si="9"/>
        <v>0</v>
      </c>
      <c r="P643" s="392"/>
      <c r="Q643" s="392"/>
      <c r="R643" s="392"/>
      <c r="S643" s="392"/>
      <c r="T643" s="392"/>
    </row>
    <row r="644" spans="1:20" ht="12.75" customHeight="1" x14ac:dyDescent="0.25">
      <c r="A644" s="456">
        <v>2</v>
      </c>
      <c r="B644" s="467" t="s">
        <v>556</v>
      </c>
      <c r="C644" s="467" t="s">
        <v>557</v>
      </c>
      <c r="D644" s="461" t="s">
        <v>79</v>
      </c>
      <c r="E644" s="662">
        <v>4.8499999999999996</v>
      </c>
      <c r="F644" s="464">
        <f>H644+J644+R644</f>
        <v>55.000262716839131</v>
      </c>
      <c r="G644" s="470">
        <v>3.53</v>
      </c>
      <c r="H644" s="390">
        <f>G644*$P$8/1000</f>
        <v>6.7024109999999997</v>
      </c>
      <c r="I644" s="470">
        <v>0.69</v>
      </c>
      <c r="J644" s="390">
        <f>I644*$P$9/1000</f>
        <v>1.6251362999999999</v>
      </c>
      <c r="K644" s="63" t="s">
        <v>393</v>
      </c>
      <c r="L644" s="63" t="s">
        <v>79</v>
      </c>
      <c r="M644" s="63">
        <v>1.02</v>
      </c>
      <c r="N644" s="237">
        <v>27.946999999999999</v>
      </c>
      <c r="O644" s="137">
        <f t="shared" si="9"/>
        <v>28.505939999999999</v>
      </c>
      <c r="P644" s="390">
        <f>E644*F644</f>
        <v>266.75127417666977</v>
      </c>
      <c r="Q644" s="390">
        <f>SUM(O644:O647)</f>
        <v>41.220802600000006</v>
      </c>
      <c r="R644" s="390">
        <f>Q644*1.02*1.05*$R$14</f>
        <v>46.672715416839132</v>
      </c>
      <c r="S644" s="390">
        <f>F644*$S$17</f>
        <v>62.944974202053046</v>
      </c>
      <c r="T644" s="390">
        <f>E644*S644</f>
        <v>305.28312487995726</v>
      </c>
    </row>
    <row r="645" spans="1:20" ht="12.75" customHeight="1" x14ac:dyDescent="0.25">
      <c r="A645" s="456"/>
      <c r="B645" s="467"/>
      <c r="C645" s="467"/>
      <c r="D645" s="461"/>
      <c r="E645" s="662"/>
      <c r="F645" s="465"/>
      <c r="G645" s="471"/>
      <c r="H645" s="391"/>
      <c r="I645" s="471"/>
      <c r="J645" s="391"/>
      <c r="K645" s="63" t="s">
        <v>310</v>
      </c>
      <c r="L645" s="63" t="s">
        <v>63</v>
      </c>
      <c r="M645" s="63">
        <v>1.76</v>
      </c>
      <c r="N645" s="237">
        <v>3.5</v>
      </c>
      <c r="O645" s="137">
        <f t="shared" si="9"/>
        <v>6.16</v>
      </c>
      <c r="P645" s="391"/>
      <c r="Q645" s="391"/>
      <c r="R645" s="391"/>
      <c r="S645" s="391"/>
      <c r="T645" s="391"/>
    </row>
    <row r="646" spans="1:20" ht="12.75" customHeight="1" x14ac:dyDescent="0.25">
      <c r="A646" s="456"/>
      <c r="B646" s="467"/>
      <c r="C646" s="467"/>
      <c r="D646" s="461"/>
      <c r="E646" s="662"/>
      <c r="F646" s="465"/>
      <c r="G646" s="471"/>
      <c r="H646" s="391"/>
      <c r="I646" s="471"/>
      <c r="J646" s="391"/>
      <c r="K646" s="63" t="s">
        <v>311</v>
      </c>
      <c r="L646" s="63" t="s">
        <v>79</v>
      </c>
      <c r="M646" s="65">
        <v>3.6600000000000001E-2</v>
      </c>
      <c r="N646" s="250">
        <v>123.611</v>
      </c>
      <c r="O646" s="137">
        <f t="shared" si="9"/>
        <v>4.5241626000000004</v>
      </c>
      <c r="P646" s="391"/>
      <c r="Q646" s="391"/>
      <c r="R646" s="391"/>
      <c r="S646" s="391"/>
      <c r="T646" s="391"/>
    </row>
    <row r="647" spans="1:20" ht="12.75" customHeight="1" x14ac:dyDescent="0.25">
      <c r="A647" s="456"/>
      <c r="B647" s="467"/>
      <c r="C647" s="467"/>
      <c r="D647" s="461"/>
      <c r="E647" s="662"/>
      <c r="F647" s="466"/>
      <c r="G647" s="472"/>
      <c r="H647" s="392"/>
      <c r="I647" s="472"/>
      <c r="J647" s="392"/>
      <c r="K647" s="63" t="s">
        <v>549</v>
      </c>
      <c r="L647" s="63" t="s">
        <v>75</v>
      </c>
      <c r="M647" s="63">
        <v>2.1</v>
      </c>
      <c r="N647" s="237">
        <v>0.96699999999999997</v>
      </c>
      <c r="O647" s="137">
        <f t="shared" si="9"/>
        <v>2.0306999999999999</v>
      </c>
      <c r="P647" s="392"/>
      <c r="Q647" s="392"/>
      <c r="R647" s="392"/>
      <c r="S647" s="392"/>
      <c r="T647" s="392"/>
    </row>
    <row r="648" spans="1:20" ht="12.75" customHeight="1" x14ac:dyDescent="0.25">
      <c r="A648" s="456">
        <v>3</v>
      </c>
      <c r="B648" s="495" t="s">
        <v>93</v>
      </c>
      <c r="C648" s="467" t="s">
        <v>558</v>
      </c>
      <c r="D648" s="586" t="s">
        <v>63</v>
      </c>
      <c r="E648" s="662">
        <v>142</v>
      </c>
      <c r="F648" s="464">
        <f>H648+J648+R648</f>
        <v>1.0190350800000001</v>
      </c>
      <c r="G648" s="642"/>
      <c r="H648" s="390">
        <f>G648*$P$8/1000</f>
        <v>0</v>
      </c>
      <c r="I648" s="684"/>
      <c r="J648" s="390">
        <f>I648*$P$9/1000</f>
        <v>0</v>
      </c>
      <c r="K648" s="63" t="s">
        <v>168</v>
      </c>
      <c r="L648" s="240" t="s">
        <v>63</v>
      </c>
      <c r="M648" s="63">
        <v>1</v>
      </c>
      <c r="N648" s="237">
        <v>0.9</v>
      </c>
      <c r="O648" s="137">
        <f t="shared" si="9"/>
        <v>0.9</v>
      </c>
      <c r="P648" s="390">
        <f>E648*F648</f>
        <v>144.70298136000002</v>
      </c>
      <c r="Q648" s="390">
        <f>SUM(O648:O651)</f>
        <v>0.9</v>
      </c>
      <c r="R648" s="390">
        <f>Q648*1.02*1.05*$R$14</f>
        <v>1.0190350800000001</v>
      </c>
      <c r="S648" s="390">
        <f>F648*$S$17</f>
        <v>1.1662332805902891</v>
      </c>
      <c r="T648" s="390">
        <f>E648*S648</f>
        <v>165.60512584382104</v>
      </c>
    </row>
    <row r="649" spans="1:20" ht="12.75" customHeight="1" x14ac:dyDescent="0.25">
      <c r="A649" s="456"/>
      <c r="B649" s="496"/>
      <c r="C649" s="467"/>
      <c r="D649" s="586"/>
      <c r="E649" s="662"/>
      <c r="F649" s="465"/>
      <c r="G649" s="642"/>
      <c r="H649" s="391"/>
      <c r="I649" s="684"/>
      <c r="J649" s="391"/>
      <c r="K649" s="159"/>
      <c r="L649" s="159"/>
      <c r="M649" s="159"/>
      <c r="N649" s="244"/>
      <c r="O649" s="137">
        <f t="shared" si="9"/>
        <v>0</v>
      </c>
      <c r="P649" s="391"/>
      <c r="Q649" s="391"/>
      <c r="R649" s="391"/>
      <c r="S649" s="391"/>
      <c r="T649" s="391"/>
    </row>
    <row r="650" spans="1:20" ht="12.75" customHeight="1" x14ac:dyDescent="0.25">
      <c r="A650" s="456"/>
      <c r="B650" s="496"/>
      <c r="C650" s="467"/>
      <c r="D650" s="586"/>
      <c r="E650" s="662"/>
      <c r="F650" s="465"/>
      <c r="G650" s="642"/>
      <c r="H650" s="391"/>
      <c r="I650" s="684"/>
      <c r="J650" s="391"/>
      <c r="K650" s="159"/>
      <c r="L650" s="159"/>
      <c r="M650" s="163"/>
      <c r="N650" s="244"/>
      <c r="O650" s="137">
        <f t="shared" si="9"/>
        <v>0</v>
      </c>
      <c r="P650" s="391"/>
      <c r="Q650" s="391"/>
      <c r="R650" s="391"/>
      <c r="S650" s="391"/>
      <c r="T650" s="391"/>
    </row>
    <row r="651" spans="1:20" ht="12.75" customHeight="1" x14ac:dyDescent="0.25">
      <c r="A651" s="456"/>
      <c r="B651" s="497"/>
      <c r="C651" s="467"/>
      <c r="D651" s="586"/>
      <c r="E651" s="662"/>
      <c r="F651" s="466"/>
      <c r="G651" s="642"/>
      <c r="H651" s="392"/>
      <c r="I651" s="684"/>
      <c r="J651" s="392"/>
      <c r="K651" s="159"/>
      <c r="L651" s="159"/>
      <c r="M651" s="159"/>
      <c r="N651" s="244"/>
      <c r="O651" s="137">
        <f t="shared" si="9"/>
        <v>0</v>
      </c>
      <c r="P651" s="392"/>
      <c r="Q651" s="392"/>
      <c r="R651" s="392"/>
      <c r="S651" s="392"/>
      <c r="T651" s="392"/>
    </row>
    <row r="652" spans="1:20" ht="12.75" customHeight="1" x14ac:dyDescent="0.25">
      <c r="A652" s="456">
        <v>4</v>
      </c>
      <c r="B652" s="495" t="s">
        <v>560</v>
      </c>
      <c r="C652" s="467" t="s">
        <v>559</v>
      </c>
      <c r="D652" s="461" t="s">
        <v>79</v>
      </c>
      <c r="E652" s="662">
        <v>5.86</v>
      </c>
      <c r="F652" s="464">
        <f>H652+J652+R652</f>
        <v>28.398254699999999</v>
      </c>
      <c r="G652" s="642">
        <v>14.2</v>
      </c>
      <c r="H652" s="390">
        <f>G652*$P$8/1000</f>
        <v>26.961539999999999</v>
      </c>
      <c r="I652" s="684">
        <v>0.61</v>
      </c>
      <c r="J652" s="390">
        <f>I652*$P$9/1000</f>
        <v>1.4367147</v>
      </c>
      <c r="K652" s="159"/>
      <c r="L652" s="159"/>
      <c r="M652" s="166"/>
      <c r="N652" s="244"/>
      <c r="O652" s="137">
        <f t="shared" si="9"/>
        <v>0</v>
      </c>
      <c r="P652" s="390">
        <f>E652*F652</f>
        <v>166.413772542</v>
      </c>
      <c r="Q652" s="390">
        <f>SUM(O652:O655)</f>
        <v>0</v>
      </c>
      <c r="R652" s="390">
        <f>Q652*1.02*1.05*$R$14</f>
        <v>0</v>
      </c>
      <c r="S652" s="390">
        <f>F652*$S$17</f>
        <v>32.50034311068034</v>
      </c>
      <c r="T652" s="390">
        <f>E652*S652</f>
        <v>190.45201062858681</v>
      </c>
    </row>
    <row r="653" spans="1:20" ht="12.75" customHeight="1" x14ac:dyDescent="0.25">
      <c r="A653" s="456"/>
      <c r="B653" s="496"/>
      <c r="C653" s="467"/>
      <c r="D653" s="461"/>
      <c r="E653" s="662"/>
      <c r="F653" s="465"/>
      <c r="G653" s="642"/>
      <c r="H653" s="391"/>
      <c r="I653" s="684"/>
      <c r="J653" s="391"/>
      <c r="K653" s="159"/>
      <c r="L653" s="159"/>
      <c r="M653" s="159"/>
      <c r="N653" s="244"/>
      <c r="O653" s="137">
        <f t="shared" si="9"/>
        <v>0</v>
      </c>
      <c r="P653" s="391"/>
      <c r="Q653" s="391"/>
      <c r="R653" s="391"/>
      <c r="S653" s="391"/>
      <c r="T653" s="391"/>
    </row>
    <row r="654" spans="1:20" ht="12.75" customHeight="1" x14ac:dyDescent="0.25">
      <c r="A654" s="456"/>
      <c r="B654" s="496"/>
      <c r="C654" s="467"/>
      <c r="D654" s="461"/>
      <c r="E654" s="662"/>
      <c r="F654" s="465"/>
      <c r="G654" s="642"/>
      <c r="H654" s="391"/>
      <c r="I654" s="684"/>
      <c r="J654" s="391"/>
      <c r="K654" s="159"/>
      <c r="L654" s="159"/>
      <c r="M654" s="163"/>
      <c r="N654" s="244"/>
      <c r="O654" s="137">
        <f t="shared" si="9"/>
        <v>0</v>
      </c>
      <c r="P654" s="391"/>
      <c r="Q654" s="391"/>
      <c r="R654" s="391"/>
      <c r="S654" s="391"/>
      <c r="T654" s="391"/>
    </row>
    <row r="655" spans="1:20" ht="12.75" customHeight="1" x14ac:dyDescent="0.25">
      <c r="A655" s="456"/>
      <c r="B655" s="497"/>
      <c r="C655" s="467"/>
      <c r="D655" s="461"/>
      <c r="E655" s="662"/>
      <c r="F655" s="466"/>
      <c r="G655" s="642"/>
      <c r="H655" s="392"/>
      <c r="I655" s="684"/>
      <c r="J655" s="392"/>
      <c r="K655" s="159"/>
      <c r="L655" s="159"/>
      <c r="M655" s="159"/>
      <c r="N655" s="244"/>
      <c r="O655" s="137">
        <f t="shared" si="9"/>
        <v>0</v>
      </c>
      <c r="P655" s="392"/>
      <c r="Q655" s="392"/>
      <c r="R655" s="392"/>
      <c r="S655" s="392"/>
      <c r="T655" s="392"/>
    </row>
    <row r="656" spans="1:20" ht="12.75" customHeight="1" x14ac:dyDescent="0.25">
      <c r="A656" s="456">
        <v>5</v>
      </c>
      <c r="B656" s="495" t="s">
        <v>93</v>
      </c>
      <c r="C656" s="495" t="s">
        <v>561</v>
      </c>
      <c r="D656" s="586" t="s">
        <v>63</v>
      </c>
      <c r="E656" s="487">
        <v>58.6</v>
      </c>
      <c r="F656" s="464">
        <f>H656+J656+R656</f>
        <v>7.5861500400000006</v>
      </c>
      <c r="G656" s="654"/>
      <c r="H656" s="390">
        <f>G656*$P$8/1000</f>
        <v>0</v>
      </c>
      <c r="I656" s="511"/>
      <c r="J656" s="390">
        <f>I656*$P$9/1000</f>
        <v>0</v>
      </c>
      <c r="K656" s="63" t="s">
        <v>551</v>
      </c>
      <c r="L656" s="240" t="s">
        <v>86</v>
      </c>
      <c r="M656" s="63">
        <v>1</v>
      </c>
      <c r="N656" s="56">
        <v>6.7</v>
      </c>
      <c r="O656" s="137">
        <f t="shared" si="9"/>
        <v>6.7</v>
      </c>
      <c r="P656" s="390">
        <f>E656*F656</f>
        <v>444.54839234400004</v>
      </c>
      <c r="Q656" s="390">
        <f>SUM(O656:O659)</f>
        <v>6.7</v>
      </c>
      <c r="R656" s="390">
        <f>Q656*1.02*1.05*$R$14</f>
        <v>7.5861500400000006</v>
      </c>
      <c r="S656" s="390">
        <f>F656*$S$17</f>
        <v>8.681958866616597</v>
      </c>
      <c r="T656" s="390">
        <f>E656*S656</f>
        <v>508.76278958373257</v>
      </c>
    </row>
    <row r="657" spans="1:20" ht="12.75" customHeight="1" x14ac:dyDescent="0.25">
      <c r="A657" s="456"/>
      <c r="B657" s="496"/>
      <c r="C657" s="496"/>
      <c r="D657" s="586"/>
      <c r="E657" s="488"/>
      <c r="F657" s="465"/>
      <c r="G657" s="655"/>
      <c r="H657" s="391"/>
      <c r="I657" s="511"/>
      <c r="J657" s="391"/>
      <c r="K657" s="63" t="s">
        <v>562</v>
      </c>
      <c r="L657" s="63"/>
      <c r="M657" s="63"/>
      <c r="N657" s="56">
        <v>0</v>
      </c>
      <c r="O657" s="137">
        <f t="shared" si="9"/>
        <v>0</v>
      </c>
      <c r="P657" s="391"/>
      <c r="Q657" s="391"/>
      <c r="R657" s="391"/>
      <c r="S657" s="391"/>
      <c r="T657" s="391"/>
    </row>
    <row r="658" spans="1:20" ht="12.75" customHeight="1" x14ac:dyDescent="0.25">
      <c r="A658" s="456"/>
      <c r="B658" s="496"/>
      <c r="C658" s="496"/>
      <c r="D658" s="586"/>
      <c r="E658" s="488"/>
      <c r="F658" s="465"/>
      <c r="G658" s="655"/>
      <c r="H658" s="391"/>
      <c r="I658" s="511"/>
      <c r="J658" s="391"/>
      <c r="K658" s="63"/>
      <c r="L658" s="63"/>
      <c r="M658" s="63"/>
      <c r="N658" s="237"/>
      <c r="O658" s="137">
        <f t="shared" si="9"/>
        <v>0</v>
      </c>
      <c r="P658" s="391"/>
      <c r="Q658" s="391"/>
      <c r="R658" s="391"/>
      <c r="S658" s="391"/>
      <c r="T658" s="391"/>
    </row>
    <row r="659" spans="1:20" ht="12.75" customHeight="1" x14ac:dyDescent="0.25">
      <c r="A659" s="456"/>
      <c r="B659" s="497"/>
      <c r="C659" s="497"/>
      <c r="D659" s="586"/>
      <c r="E659" s="489"/>
      <c r="F659" s="466"/>
      <c r="G659" s="656"/>
      <c r="H659" s="392"/>
      <c r="I659" s="511"/>
      <c r="J659" s="392"/>
      <c r="K659" s="63"/>
      <c r="L659" s="63"/>
      <c r="M659" s="63"/>
      <c r="N659" s="237"/>
      <c r="O659" s="137">
        <f t="shared" si="9"/>
        <v>0</v>
      </c>
      <c r="P659" s="392"/>
      <c r="Q659" s="392"/>
      <c r="R659" s="392"/>
      <c r="S659" s="392"/>
      <c r="T659" s="392"/>
    </row>
    <row r="660" spans="1:20" ht="12.75" customHeight="1" x14ac:dyDescent="0.25">
      <c r="A660" s="456">
        <v>6</v>
      </c>
      <c r="B660" s="521" t="s">
        <v>560</v>
      </c>
      <c r="C660" s="522" t="s">
        <v>563</v>
      </c>
      <c r="D660" s="461" t="s">
        <v>79</v>
      </c>
      <c r="E660" s="464">
        <v>1.88</v>
      </c>
      <c r="F660" s="464">
        <f>H660+J660+R660</f>
        <v>28.398254699999999</v>
      </c>
      <c r="G660" s="470">
        <v>14.2</v>
      </c>
      <c r="H660" s="390">
        <f>G660*$P$8/1000</f>
        <v>26.961539999999999</v>
      </c>
      <c r="I660" s="684">
        <v>0.61</v>
      </c>
      <c r="J660" s="390">
        <f>I660*$P$9/1000</f>
        <v>1.4367147</v>
      </c>
      <c r="K660" s="63"/>
      <c r="L660" s="63"/>
      <c r="M660" s="63"/>
      <c r="N660" s="240"/>
      <c r="O660" s="137">
        <f t="shared" si="9"/>
        <v>0</v>
      </c>
      <c r="P660" s="390">
        <f>E660*F660</f>
        <v>53.388718835999995</v>
      </c>
      <c r="Q660" s="390">
        <f>SUM(O660:O663)</f>
        <v>0</v>
      </c>
      <c r="R660" s="390">
        <f>Q660*1.02*1.05*$R$14</f>
        <v>0</v>
      </c>
      <c r="S660" s="390">
        <f>F660*$S$17</f>
        <v>32.50034311068034</v>
      </c>
      <c r="T660" s="390">
        <f>E660*S660</f>
        <v>61.100645048079038</v>
      </c>
    </row>
    <row r="661" spans="1:20" ht="12.75" customHeight="1" x14ac:dyDescent="0.25">
      <c r="A661" s="456"/>
      <c r="B661" s="509"/>
      <c r="C661" s="523"/>
      <c r="D661" s="461"/>
      <c r="E661" s="465"/>
      <c r="F661" s="465"/>
      <c r="G661" s="471"/>
      <c r="H661" s="391"/>
      <c r="I661" s="684"/>
      <c r="J661" s="391"/>
      <c r="K661" s="63"/>
      <c r="L661" s="63"/>
      <c r="M661" s="63"/>
      <c r="N661" s="240"/>
      <c r="O661" s="137">
        <f t="shared" si="9"/>
        <v>0</v>
      </c>
      <c r="P661" s="391"/>
      <c r="Q661" s="391"/>
      <c r="R661" s="391"/>
      <c r="S661" s="391"/>
      <c r="T661" s="391"/>
    </row>
    <row r="662" spans="1:20" ht="12.75" customHeight="1" x14ac:dyDescent="0.25">
      <c r="A662" s="456"/>
      <c r="B662" s="509"/>
      <c r="C662" s="523"/>
      <c r="D662" s="461"/>
      <c r="E662" s="465"/>
      <c r="F662" s="465"/>
      <c r="G662" s="471"/>
      <c r="H662" s="391"/>
      <c r="I662" s="684"/>
      <c r="J662" s="391"/>
      <c r="K662" s="63"/>
      <c r="L662" s="63"/>
      <c r="M662" s="63"/>
      <c r="N662" s="240"/>
      <c r="O662" s="137">
        <f t="shared" si="9"/>
        <v>0</v>
      </c>
      <c r="P662" s="391"/>
      <c r="Q662" s="391"/>
      <c r="R662" s="391"/>
      <c r="S662" s="391"/>
      <c r="T662" s="391"/>
    </row>
    <row r="663" spans="1:20" ht="12.75" customHeight="1" x14ac:dyDescent="0.25">
      <c r="A663" s="456"/>
      <c r="B663" s="510"/>
      <c r="C663" s="524"/>
      <c r="D663" s="461"/>
      <c r="E663" s="466"/>
      <c r="F663" s="466"/>
      <c r="G663" s="472"/>
      <c r="H663" s="392"/>
      <c r="I663" s="684"/>
      <c r="J663" s="392"/>
      <c r="K663" s="63"/>
      <c r="L663" s="63"/>
      <c r="M663" s="63"/>
      <c r="N663" s="237"/>
      <c r="O663" s="137">
        <f t="shared" si="9"/>
        <v>0</v>
      </c>
      <c r="P663" s="392"/>
      <c r="Q663" s="392"/>
      <c r="R663" s="392"/>
      <c r="S663" s="392"/>
      <c r="T663" s="392"/>
    </row>
    <row r="664" spans="1:20" ht="12.75" customHeight="1" x14ac:dyDescent="0.25">
      <c r="A664" s="456">
        <v>7</v>
      </c>
      <c r="B664" s="495" t="s">
        <v>93</v>
      </c>
      <c r="C664" s="495" t="s">
        <v>564</v>
      </c>
      <c r="D664" s="586" t="s">
        <v>63</v>
      </c>
      <c r="E664" s="464">
        <v>94</v>
      </c>
      <c r="F664" s="464">
        <f>H664+J664+R664</f>
        <v>1.5172300080000001</v>
      </c>
      <c r="G664" s="470"/>
      <c r="H664" s="390">
        <f>G664*$P$8/1000</f>
        <v>0</v>
      </c>
      <c r="I664" s="463"/>
      <c r="J664" s="390">
        <f>I664*$P$9/1000</f>
        <v>0</v>
      </c>
      <c r="K664" s="63" t="s">
        <v>551</v>
      </c>
      <c r="L664" s="240" t="s">
        <v>86</v>
      </c>
      <c r="M664" s="63">
        <v>1</v>
      </c>
      <c r="N664" s="56">
        <v>1.34</v>
      </c>
      <c r="O664" s="137">
        <f t="shared" si="9"/>
        <v>1.34</v>
      </c>
      <c r="P664" s="390">
        <f>E664*F664</f>
        <v>142.619620752</v>
      </c>
      <c r="Q664" s="390">
        <f>SUM(O664:O667)</f>
        <v>1.34</v>
      </c>
      <c r="R664" s="390">
        <f>Q664*1.02*1.05*$R$14</f>
        <v>1.5172300080000001</v>
      </c>
      <c r="S664" s="390">
        <f>F664*$S$17</f>
        <v>1.7363917733233192</v>
      </c>
      <c r="T664" s="390">
        <f>E664*S664</f>
        <v>163.220826692392</v>
      </c>
    </row>
    <row r="665" spans="1:20" ht="12.75" customHeight="1" x14ac:dyDescent="0.25">
      <c r="A665" s="456"/>
      <c r="B665" s="496"/>
      <c r="C665" s="496"/>
      <c r="D665" s="586"/>
      <c r="E665" s="465"/>
      <c r="F665" s="465"/>
      <c r="G665" s="471"/>
      <c r="H665" s="391"/>
      <c r="I665" s="463"/>
      <c r="J665" s="391"/>
      <c r="K665" s="63" t="s">
        <v>565</v>
      </c>
      <c r="L665" s="63"/>
      <c r="M665" s="63"/>
      <c r="N665" s="56">
        <v>0</v>
      </c>
      <c r="O665" s="137">
        <f t="shared" si="9"/>
        <v>0</v>
      </c>
      <c r="P665" s="391"/>
      <c r="Q665" s="391"/>
      <c r="R665" s="391"/>
      <c r="S665" s="391"/>
      <c r="T665" s="391"/>
    </row>
    <row r="666" spans="1:20" ht="12.75" customHeight="1" x14ac:dyDescent="0.25">
      <c r="A666" s="456"/>
      <c r="B666" s="496"/>
      <c r="C666" s="496"/>
      <c r="D666" s="586"/>
      <c r="E666" s="465"/>
      <c r="F666" s="465"/>
      <c r="G666" s="471"/>
      <c r="H666" s="391"/>
      <c r="I666" s="463"/>
      <c r="J666" s="391"/>
      <c r="K666" s="63"/>
      <c r="L666" s="63"/>
      <c r="M666" s="63"/>
      <c r="N666" s="240"/>
      <c r="O666" s="137">
        <f t="shared" si="9"/>
        <v>0</v>
      </c>
      <c r="P666" s="391"/>
      <c r="Q666" s="391"/>
      <c r="R666" s="391"/>
      <c r="S666" s="391"/>
      <c r="T666" s="391"/>
    </row>
    <row r="667" spans="1:20" ht="12.75" customHeight="1" x14ac:dyDescent="0.25">
      <c r="A667" s="456"/>
      <c r="B667" s="497"/>
      <c r="C667" s="497"/>
      <c r="D667" s="586"/>
      <c r="E667" s="466"/>
      <c r="F667" s="466"/>
      <c r="G667" s="472"/>
      <c r="H667" s="392"/>
      <c r="I667" s="463"/>
      <c r="J667" s="392"/>
      <c r="K667" s="63"/>
      <c r="L667" s="63"/>
      <c r="M667" s="63"/>
      <c r="N667" s="237"/>
      <c r="O667" s="137">
        <f t="shared" si="9"/>
        <v>0</v>
      </c>
      <c r="P667" s="392"/>
      <c r="Q667" s="392"/>
      <c r="R667" s="392"/>
      <c r="S667" s="392"/>
      <c r="T667" s="392"/>
    </row>
    <row r="668" spans="1:20" ht="12.75" customHeight="1" x14ac:dyDescent="0.25">
      <c r="A668" s="456">
        <v>8</v>
      </c>
      <c r="B668" s="521" t="s">
        <v>93</v>
      </c>
      <c r="C668" s="495" t="s">
        <v>566</v>
      </c>
      <c r="D668" s="586" t="s">
        <v>63</v>
      </c>
      <c r="E668" s="487">
        <v>148</v>
      </c>
      <c r="F668" s="464">
        <f>H668+J668+R668</f>
        <v>12.4548732</v>
      </c>
      <c r="G668" s="470"/>
      <c r="H668" s="390">
        <f>G668*$P$8/1000</f>
        <v>0</v>
      </c>
      <c r="I668" s="468"/>
      <c r="J668" s="390">
        <f>I668*$P$9/1000</f>
        <v>0</v>
      </c>
      <c r="K668" s="63" t="s">
        <v>567</v>
      </c>
      <c r="L668" s="240" t="s">
        <v>86</v>
      </c>
      <c r="M668" s="63">
        <v>1</v>
      </c>
      <c r="N668" s="56">
        <v>11</v>
      </c>
      <c r="O668" s="137">
        <f t="shared" si="9"/>
        <v>11</v>
      </c>
      <c r="P668" s="390">
        <f>E668*F668</f>
        <v>1843.3212335999999</v>
      </c>
      <c r="Q668" s="390">
        <f>SUM(O668:O671)</f>
        <v>11</v>
      </c>
      <c r="R668" s="390">
        <f>Q668*1.02*1.05*$R$14</f>
        <v>12.4548732</v>
      </c>
      <c r="S668" s="390">
        <f>F668*$S$17</f>
        <v>14.253962318325755</v>
      </c>
      <c r="T668" s="390">
        <f>E668*S668</f>
        <v>2109.5864231122118</v>
      </c>
    </row>
    <row r="669" spans="1:20" ht="12.75" customHeight="1" x14ac:dyDescent="0.25">
      <c r="A669" s="456"/>
      <c r="B669" s="509"/>
      <c r="C669" s="496"/>
      <c r="D669" s="586"/>
      <c r="E669" s="488"/>
      <c r="F669" s="465"/>
      <c r="G669" s="471"/>
      <c r="H669" s="391"/>
      <c r="I669" s="468"/>
      <c r="J669" s="391"/>
      <c r="K669" s="63" t="s">
        <v>562</v>
      </c>
      <c r="L669" s="63"/>
      <c r="M669" s="63"/>
      <c r="N669" s="56">
        <v>0</v>
      </c>
      <c r="O669" s="137">
        <f t="shared" si="9"/>
        <v>0</v>
      </c>
      <c r="P669" s="391"/>
      <c r="Q669" s="391"/>
      <c r="R669" s="391"/>
      <c r="S669" s="391"/>
      <c r="T669" s="391"/>
    </row>
    <row r="670" spans="1:20" ht="12.75" customHeight="1" x14ac:dyDescent="0.25">
      <c r="A670" s="456"/>
      <c r="B670" s="509"/>
      <c r="C670" s="496"/>
      <c r="D670" s="586"/>
      <c r="E670" s="488"/>
      <c r="F670" s="465"/>
      <c r="G670" s="471"/>
      <c r="H670" s="391"/>
      <c r="I670" s="468"/>
      <c r="J670" s="391"/>
      <c r="K670" s="63"/>
      <c r="L670" s="63"/>
      <c r="M670" s="63"/>
      <c r="N670" s="240"/>
      <c r="O670" s="137">
        <f t="shared" si="9"/>
        <v>0</v>
      </c>
      <c r="P670" s="391"/>
      <c r="Q670" s="391"/>
      <c r="R670" s="391"/>
      <c r="S670" s="391"/>
      <c r="T670" s="391"/>
    </row>
    <row r="671" spans="1:20" ht="12.75" customHeight="1" x14ac:dyDescent="0.25">
      <c r="A671" s="456"/>
      <c r="B671" s="510"/>
      <c r="C671" s="497"/>
      <c r="D671" s="586"/>
      <c r="E671" s="489"/>
      <c r="F671" s="466"/>
      <c r="G671" s="472"/>
      <c r="H671" s="392"/>
      <c r="I671" s="468"/>
      <c r="J671" s="392"/>
      <c r="K671" s="63"/>
      <c r="L671" s="63"/>
      <c r="M671" s="63"/>
      <c r="N671" s="237"/>
      <c r="O671" s="137">
        <f t="shared" si="9"/>
        <v>0</v>
      </c>
      <c r="P671" s="392"/>
      <c r="Q671" s="392"/>
      <c r="R671" s="392"/>
      <c r="S671" s="392"/>
      <c r="T671" s="392"/>
    </row>
    <row r="672" spans="1:20" ht="12.75" customHeight="1" x14ac:dyDescent="0.25">
      <c r="A672" s="456">
        <v>9</v>
      </c>
      <c r="B672" s="495" t="s">
        <v>93</v>
      </c>
      <c r="C672" s="495" t="s">
        <v>568</v>
      </c>
      <c r="D672" s="586" t="s">
        <v>63</v>
      </c>
      <c r="E672" s="683">
        <v>1467</v>
      </c>
      <c r="F672" s="464">
        <f>H672+J672+R672</f>
        <v>8.71841124</v>
      </c>
      <c r="G672" s="642"/>
      <c r="H672" s="390">
        <f>G672*$P$8/1000</f>
        <v>0</v>
      </c>
      <c r="I672" s="684"/>
      <c r="J672" s="390">
        <f>I672*$P$9/1000</f>
        <v>0</v>
      </c>
      <c r="K672" s="63" t="s">
        <v>567</v>
      </c>
      <c r="L672" s="240" t="s">
        <v>86</v>
      </c>
      <c r="M672" s="63">
        <v>1</v>
      </c>
      <c r="N672" s="56">
        <v>7.7</v>
      </c>
      <c r="O672" s="137">
        <f t="shared" si="9"/>
        <v>7.7</v>
      </c>
      <c r="P672" s="390">
        <f>E672*F672</f>
        <v>12789.90928908</v>
      </c>
      <c r="Q672" s="390">
        <f>SUM(O672:O675)</f>
        <v>7.7</v>
      </c>
      <c r="R672" s="390">
        <f>Q672*1.02*1.05*$R$14</f>
        <v>8.71841124</v>
      </c>
      <c r="S672" s="390">
        <f>F672*$S$17</f>
        <v>9.9777736228280283</v>
      </c>
      <c r="T672" s="390">
        <f>E672*S672</f>
        <v>14637.393904688717</v>
      </c>
    </row>
    <row r="673" spans="1:20" ht="12.75" customHeight="1" x14ac:dyDescent="0.25">
      <c r="A673" s="456"/>
      <c r="B673" s="496"/>
      <c r="C673" s="496"/>
      <c r="D673" s="586"/>
      <c r="E673" s="683"/>
      <c r="F673" s="465"/>
      <c r="G673" s="642"/>
      <c r="H673" s="391"/>
      <c r="I673" s="684"/>
      <c r="J673" s="391"/>
      <c r="K673" s="63" t="s">
        <v>569</v>
      </c>
      <c r="L673" s="63"/>
      <c r="M673" s="63"/>
      <c r="N673" s="56">
        <v>0</v>
      </c>
      <c r="O673" s="137">
        <f t="shared" si="9"/>
        <v>0</v>
      </c>
      <c r="P673" s="391"/>
      <c r="Q673" s="391"/>
      <c r="R673" s="391"/>
      <c r="S673" s="391"/>
      <c r="T673" s="391"/>
    </row>
    <row r="674" spans="1:20" ht="12.75" customHeight="1" x14ac:dyDescent="0.25">
      <c r="A674" s="456"/>
      <c r="B674" s="496"/>
      <c r="C674" s="496"/>
      <c r="D674" s="586"/>
      <c r="E674" s="683"/>
      <c r="F674" s="465"/>
      <c r="G674" s="642"/>
      <c r="H674" s="391"/>
      <c r="I674" s="684"/>
      <c r="J674" s="391"/>
      <c r="K674" s="159"/>
      <c r="L674" s="159"/>
      <c r="M674" s="163"/>
      <c r="N674" s="244"/>
      <c r="O674" s="137">
        <f t="shared" si="9"/>
        <v>0</v>
      </c>
      <c r="P674" s="391"/>
      <c r="Q674" s="391"/>
      <c r="R674" s="391"/>
      <c r="S674" s="391"/>
      <c r="T674" s="391"/>
    </row>
    <row r="675" spans="1:20" ht="12.75" customHeight="1" x14ac:dyDescent="0.25">
      <c r="A675" s="456"/>
      <c r="B675" s="497"/>
      <c r="C675" s="497"/>
      <c r="D675" s="586"/>
      <c r="E675" s="683"/>
      <c r="F675" s="466"/>
      <c r="G675" s="642"/>
      <c r="H675" s="392"/>
      <c r="I675" s="684"/>
      <c r="J675" s="392"/>
      <c r="K675" s="159"/>
      <c r="L675" s="159"/>
      <c r="M675" s="159"/>
      <c r="N675" s="244"/>
      <c r="O675" s="137">
        <f t="shared" si="9"/>
        <v>0</v>
      </c>
      <c r="P675" s="392"/>
      <c r="Q675" s="392"/>
      <c r="R675" s="392"/>
      <c r="S675" s="392"/>
      <c r="T675" s="392"/>
    </row>
    <row r="676" spans="1:20" ht="12.75" customHeight="1" x14ac:dyDescent="0.25">
      <c r="A676" s="456">
        <v>10</v>
      </c>
      <c r="B676" s="467" t="s">
        <v>553</v>
      </c>
      <c r="C676" s="587" t="s">
        <v>572</v>
      </c>
      <c r="D676" s="586" t="s">
        <v>63</v>
      </c>
      <c r="E676" s="683">
        <v>1467</v>
      </c>
      <c r="F676" s="464">
        <f>H676+J676+R676</f>
        <v>2.5414688160000001</v>
      </c>
      <c r="G676" s="468">
        <v>0.79400000000000004</v>
      </c>
      <c r="H676" s="462">
        <f>G676*$P$8/1000</f>
        <v>1.5075678000000001</v>
      </c>
      <c r="I676" s="468">
        <v>6.4000000000000001E-2</v>
      </c>
      <c r="J676" s="390">
        <f>I676*$P$9/1000</f>
        <v>0.15073728</v>
      </c>
      <c r="K676" s="63" t="s">
        <v>94</v>
      </c>
      <c r="L676" s="63" t="s">
        <v>79</v>
      </c>
      <c r="M676" s="63">
        <v>2.5000000000000001E-2</v>
      </c>
      <c r="N676" s="239">
        <v>26.4</v>
      </c>
      <c r="O676" s="137">
        <f t="shared" si="9"/>
        <v>0.66</v>
      </c>
      <c r="P676" s="390">
        <f>E676*F676</f>
        <v>3728.3347530720002</v>
      </c>
      <c r="Q676" s="390">
        <f>SUM(O676:O679)</f>
        <v>0.78</v>
      </c>
      <c r="R676" s="390">
        <f>Q676*1.02*1.05*$R$14</f>
        <v>0.88316373600000009</v>
      </c>
      <c r="S676" s="390">
        <f>F676*$S$17</f>
        <v>2.9085804531887143</v>
      </c>
      <c r="T676" s="390">
        <f>E676*S676</f>
        <v>4266.8875248278437</v>
      </c>
    </row>
    <row r="677" spans="1:20" ht="12.75" customHeight="1" x14ac:dyDescent="0.25">
      <c r="A677" s="456"/>
      <c r="B677" s="467"/>
      <c r="C677" s="587"/>
      <c r="D677" s="586"/>
      <c r="E677" s="683"/>
      <c r="F677" s="465"/>
      <c r="G677" s="468"/>
      <c r="H677" s="462"/>
      <c r="I677" s="468"/>
      <c r="J677" s="391"/>
      <c r="K677" s="63" t="s">
        <v>554</v>
      </c>
      <c r="L677" s="63" t="s">
        <v>75</v>
      </c>
      <c r="M677" s="63">
        <v>0.12</v>
      </c>
      <c r="N677" s="237">
        <v>1</v>
      </c>
      <c r="O677" s="137">
        <f t="shared" si="9"/>
        <v>0.12</v>
      </c>
      <c r="P677" s="391"/>
      <c r="Q677" s="391"/>
      <c r="R677" s="391"/>
      <c r="S677" s="391"/>
      <c r="T677" s="391"/>
    </row>
    <row r="678" spans="1:20" ht="12.75" customHeight="1" x14ac:dyDescent="0.25">
      <c r="A678" s="456"/>
      <c r="B678" s="467"/>
      <c r="C678" s="587"/>
      <c r="D678" s="586"/>
      <c r="E678" s="683"/>
      <c r="F678" s="465"/>
      <c r="G678" s="468"/>
      <c r="H678" s="462"/>
      <c r="I678" s="468"/>
      <c r="J678" s="391"/>
      <c r="K678" s="63"/>
      <c r="L678" s="63"/>
      <c r="M678" s="63"/>
      <c r="N678" s="237"/>
      <c r="O678" s="137">
        <f t="shared" si="9"/>
        <v>0</v>
      </c>
      <c r="P678" s="391"/>
      <c r="Q678" s="391"/>
      <c r="R678" s="391"/>
      <c r="S678" s="391"/>
      <c r="T678" s="391"/>
    </row>
    <row r="679" spans="1:20" ht="12.75" customHeight="1" x14ac:dyDescent="0.25">
      <c r="A679" s="456"/>
      <c r="B679" s="467"/>
      <c r="C679" s="587"/>
      <c r="D679" s="586"/>
      <c r="E679" s="683"/>
      <c r="F679" s="466"/>
      <c r="G679" s="468"/>
      <c r="H679" s="462"/>
      <c r="I679" s="468"/>
      <c r="J679" s="392"/>
      <c r="K679" s="63"/>
      <c r="L679" s="63"/>
      <c r="M679" s="63"/>
      <c r="N679" s="237"/>
      <c r="O679" s="137">
        <f t="shared" si="9"/>
        <v>0</v>
      </c>
      <c r="P679" s="392"/>
      <c r="Q679" s="392"/>
      <c r="R679" s="392"/>
      <c r="S679" s="392"/>
      <c r="T679" s="392"/>
    </row>
    <row r="680" spans="1:20" ht="12.75" customHeight="1" x14ac:dyDescent="0.25">
      <c r="A680" s="456">
        <v>11</v>
      </c>
      <c r="B680" s="467" t="s">
        <v>553</v>
      </c>
      <c r="C680" s="467" t="s">
        <v>573</v>
      </c>
      <c r="D680" s="586" t="s">
        <v>63</v>
      </c>
      <c r="E680" s="491">
        <v>1289</v>
      </c>
      <c r="F680" s="464">
        <f>H680+J680+R680</f>
        <v>2.2425518592000002</v>
      </c>
      <c r="G680" s="468">
        <v>0.79400000000000004</v>
      </c>
      <c r="H680" s="462">
        <f>G680*$P$8/1000</f>
        <v>1.5075678000000001</v>
      </c>
      <c r="I680" s="468">
        <v>6.4000000000000001E-2</v>
      </c>
      <c r="J680" s="390">
        <f>I680*$P$9/1000</f>
        <v>0.15073728</v>
      </c>
      <c r="K680" s="63" t="s">
        <v>94</v>
      </c>
      <c r="L680" s="63" t="s">
        <v>79</v>
      </c>
      <c r="M680" s="63">
        <v>1.4999999999999999E-2</v>
      </c>
      <c r="N680" s="239">
        <v>26.4</v>
      </c>
      <c r="O680" s="137">
        <f t="shared" si="9"/>
        <v>0.39599999999999996</v>
      </c>
      <c r="P680" s="390">
        <f>E680*F680</f>
        <v>2890.6493465088001</v>
      </c>
      <c r="Q680" s="390">
        <f>SUM(O680:O683)</f>
        <v>0.51600000000000001</v>
      </c>
      <c r="R680" s="390">
        <f>Q680*1.02*1.05*$R$14</f>
        <v>0.58424677920000001</v>
      </c>
      <c r="S680" s="390">
        <f>F680*$S$17</f>
        <v>2.5664853575488964</v>
      </c>
      <c r="T680" s="390">
        <f>E680*S680</f>
        <v>3308.1996258805275</v>
      </c>
    </row>
    <row r="681" spans="1:20" ht="12.75" customHeight="1" x14ac:dyDescent="0.25">
      <c r="A681" s="456"/>
      <c r="B681" s="467"/>
      <c r="C681" s="467"/>
      <c r="D681" s="586"/>
      <c r="E681" s="491"/>
      <c r="F681" s="465"/>
      <c r="G681" s="468"/>
      <c r="H681" s="462"/>
      <c r="I681" s="468"/>
      <c r="J681" s="391"/>
      <c r="K681" s="63" t="s">
        <v>554</v>
      </c>
      <c r="L681" s="63" t="s">
        <v>75</v>
      </c>
      <c r="M681" s="63">
        <v>0.12</v>
      </c>
      <c r="N681" s="237">
        <v>1</v>
      </c>
      <c r="O681" s="137">
        <f t="shared" si="9"/>
        <v>0.12</v>
      </c>
      <c r="P681" s="391"/>
      <c r="Q681" s="391"/>
      <c r="R681" s="391"/>
      <c r="S681" s="391"/>
      <c r="T681" s="391"/>
    </row>
    <row r="682" spans="1:20" ht="12.75" customHeight="1" x14ac:dyDescent="0.25">
      <c r="A682" s="456"/>
      <c r="B682" s="467"/>
      <c r="C682" s="467"/>
      <c r="D682" s="586"/>
      <c r="E682" s="491"/>
      <c r="F682" s="465"/>
      <c r="G682" s="468"/>
      <c r="H682" s="462"/>
      <c r="I682" s="468"/>
      <c r="J682" s="391"/>
      <c r="K682" s="63"/>
      <c r="L682" s="63"/>
      <c r="M682" s="65"/>
      <c r="N682" s="237"/>
      <c r="O682" s="137">
        <f t="shared" si="9"/>
        <v>0</v>
      </c>
      <c r="P682" s="391"/>
      <c r="Q682" s="391"/>
      <c r="R682" s="391"/>
      <c r="S682" s="391"/>
      <c r="T682" s="391"/>
    </row>
    <row r="683" spans="1:20" ht="12.75" customHeight="1" x14ac:dyDescent="0.25">
      <c r="A683" s="456"/>
      <c r="B683" s="467"/>
      <c r="C683" s="467"/>
      <c r="D683" s="586"/>
      <c r="E683" s="491"/>
      <c r="F683" s="466"/>
      <c r="G683" s="468"/>
      <c r="H683" s="462"/>
      <c r="I683" s="468"/>
      <c r="J683" s="392"/>
      <c r="K683" s="63"/>
      <c r="L683" s="63"/>
      <c r="M683" s="63"/>
      <c r="N683" s="237"/>
      <c r="O683" s="137">
        <f t="shared" si="9"/>
        <v>0</v>
      </c>
      <c r="P683" s="392"/>
      <c r="Q683" s="392"/>
      <c r="R683" s="392"/>
      <c r="S683" s="392"/>
      <c r="T683" s="392"/>
    </row>
    <row r="684" spans="1:20" ht="12.75" customHeight="1" x14ac:dyDescent="0.25">
      <c r="A684" s="456">
        <v>12</v>
      </c>
      <c r="B684" s="467" t="s">
        <v>93</v>
      </c>
      <c r="C684" s="467" t="s">
        <v>558</v>
      </c>
      <c r="D684" s="586" t="s">
        <v>63</v>
      </c>
      <c r="E684" s="491">
        <v>1467</v>
      </c>
      <c r="F684" s="464">
        <f>H684+J684+R684</f>
        <v>1.0190350800000001</v>
      </c>
      <c r="G684" s="511"/>
      <c r="H684" s="462">
        <f>G684*$P$8/1000</f>
        <v>0</v>
      </c>
      <c r="I684" s="511"/>
      <c r="J684" s="390">
        <f>I684*$P$9/1000</f>
        <v>0</v>
      </c>
      <c r="K684" s="63" t="s">
        <v>168</v>
      </c>
      <c r="L684" s="237" t="s">
        <v>63</v>
      </c>
      <c r="M684" s="63">
        <v>1</v>
      </c>
      <c r="N684" s="237">
        <v>0.9</v>
      </c>
      <c r="O684" s="137">
        <f t="shared" si="9"/>
        <v>0.9</v>
      </c>
      <c r="P684" s="390">
        <f>E684*F684</f>
        <v>1494.9244623600002</v>
      </c>
      <c r="Q684" s="390">
        <f>SUM(O684:O687)</f>
        <v>0.9</v>
      </c>
      <c r="R684" s="390">
        <f>Q684*1.02*1.05*$R$14</f>
        <v>1.0190350800000001</v>
      </c>
      <c r="S684" s="390">
        <f>F684*$S$17</f>
        <v>1.1662332805902891</v>
      </c>
      <c r="T684" s="390">
        <f>E684*S684</f>
        <v>1710.864222625954</v>
      </c>
    </row>
    <row r="685" spans="1:20" ht="12.75" customHeight="1" x14ac:dyDescent="0.25">
      <c r="A685" s="456"/>
      <c r="B685" s="467"/>
      <c r="C685" s="467"/>
      <c r="D685" s="586"/>
      <c r="E685" s="491"/>
      <c r="F685" s="465"/>
      <c r="G685" s="511"/>
      <c r="H685" s="462"/>
      <c r="I685" s="511"/>
      <c r="J685" s="391"/>
      <c r="K685" s="63"/>
      <c r="L685" s="63"/>
      <c r="M685" s="63"/>
      <c r="N685" s="237"/>
      <c r="O685" s="137">
        <f t="shared" si="9"/>
        <v>0</v>
      </c>
      <c r="P685" s="391"/>
      <c r="Q685" s="391"/>
      <c r="R685" s="391"/>
      <c r="S685" s="391"/>
      <c r="T685" s="391"/>
    </row>
    <row r="686" spans="1:20" ht="12.75" customHeight="1" x14ac:dyDescent="0.25">
      <c r="A686" s="456"/>
      <c r="B686" s="467"/>
      <c r="C686" s="467"/>
      <c r="D686" s="586"/>
      <c r="E686" s="491"/>
      <c r="F686" s="465"/>
      <c r="G686" s="511"/>
      <c r="H686" s="462"/>
      <c r="I686" s="511"/>
      <c r="J686" s="391"/>
      <c r="K686" s="63"/>
      <c r="L686" s="63"/>
      <c r="M686" s="63"/>
      <c r="N686" s="237"/>
      <c r="O686" s="137">
        <f t="shared" si="9"/>
        <v>0</v>
      </c>
      <c r="P686" s="391"/>
      <c r="Q686" s="391"/>
      <c r="R686" s="391"/>
      <c r="S686" s="391"/>
      <c r="T686" s="391"/>
    </row>
    <row r="687" spans="1:20" ht="12.75" customHeight="1" x14ac:dyDescent="0.25">
      <c r="A687" s="456"/>
      <c r="B687" s="467"/>
      <c r="C687" s="467"/>
      <c r="D687" s="586"/>
      <c r="E687" s="491"/>
      <c r="F687" s="466"/>
      <c r="G687" s="511"/>
      <c r="H687" s="462"/>
      <c r="I687" s="511"/>
      <c r="J687" s="392"/>
      <c r="K687" s="63"/>
      <c r="L687" s="63"/>
      <c r="M687" s="63"/>
      <c r="N687" s="237"/>
      <c r="O687" s="137">
        <f t="shared" si="9"/>
        <v>0</v>
      </c>
      <c r="P687" s="392"/>
      <c r="Q687" s="392"/>
      <c r="R687" s="392"/>
      <c r="S687" s="392"/>
      <c r="T687" s="392"/>
    </row>
    <row r="688" spans="1:20" ht="12.75" customHeight="1" x14ac:dyDescent="0.25">
      <c r="A688" s="456">
        <v>13</v>
      </c>
      <c r="B688" s="467" t="s">
        <v>574</v>
      </c>
      <c r="C688" s="467" t="s">
        <v>575</v>
      </c>
      <c r="D688" s="586" t="s">
        <v>63</v>
      </c>
      <c r="E688" s="491">
        <v>1289</v>
      </c>
      <c r="F688" s="464">
        <f>H688+J688+R688</f>
        <v>0.848881347324</v>
      </c>
      <c r="G688" s="468">
        <v>8.6999999999999994E-2</v>
      </c>
      <c r="H688" s="462">
        <f>G688*$P$8/1000</f>
        <v>0.16518689999999997</v>
      </c>
      <c r="I688" s="468">
        <v>7.0000000000000001E-3</v>
      </c>
      <c r="J688" s="390">
        <f>I688*$P$9/1000</f>
        <v>1.6486890000000001E-2</v>
      </c>
      <c r="K688" s="63" t="s">
        <v>576</v>
      </c>
      <c r="L688" s="63" t="s">
        <v>75</v>
      </c>
      <c r="M688" s="55">
        <v>0.59</v>
      </c>
      <c r="N688" s="237">
        <v>0.72199999999999998</v>
      </c>
      <c r="O688" s="137">
        <f t="shared" si="9"/>
        <v>0.42597999999999997</v>
      </c>
      <c r="P688" s="390">
        <f>E688*F688</f>
        <v>1094.208056700636</v>
      </c>
      <c r="Q688" s="390">
        <f>SUM(O688:O691)</f>
        <v>0.58926999999999996</v>
      </c>
      <c r="R688" s="390">
        <f>Q688*1.02*1.05*$R$14</f>
        <v>0.66720755732400006</v>
      </c>
      <c r="S688" s="390">
        <f>F688*$S$17</f>
        <v>0.9715010777858335</v>
      </c>
      <c r="T688" s="390">
        <f>E688*S688</f>
        <v>1252.2648892659395</v>
      </c>
    </row>
    <row r="689" spans="1:20" ht="12.75" customHeight="1" x14ac:dyDescent="0.25">
      <c r="A689" s="456"/>
      <c r="B689" s="467"/>
      <c r="C689" s="467"/>
      <c r="D689" s="586"/>
      <c r="E689" s="491"/>
      <c r="F689" s="465"/>
      <c r="G689" s="468"/>
      <c r="H689" s="462"/>
      <c r="I689" s="468"/>
      <c r="J689" s="391"/>
      <c r="K689" s="63" t="s">
        <v>577</v>
      </c>
      <c r="L689" s="63" t="s">
        <v>75</v>
      </c>
      <c r="M689" s="63">
        <v>0.15</v>
      </c>
      <c r="N689" s="237">
        <v>0.23300000000000001</v>
      </c>
      <c r="O689" s="137">
        <f t="shared" si="9"/>
        <v>3.4950000000000002E-2</v>
      </c>
      <c r="P689" s="391"/>
      <c r="Q689" s="391"/>
      <c r="R689" s="391"/>
      <c r="S689" s="391"/>
      <c r="T689" s="391"/>
    </row>
    <row r="690" spans="1:20" ht="12.75" customHeight="1" x14ac:dyDescent="0.25">
      <c r="A690" s="456"/>
      <c r="B690" s="467"/>
      <c r="C690" s="467"/>
      <c r="D690" s="586"/>
      <c r="E690" s="491"/>
      <c r="F690" s="465"/>
      <c r="G690" s="468"/>
      <c r="H690" s="462"/>
      <c r="I690" s="468"/>
      <c r="J690" s="391"/>
      <c r="K690" s="63" t="s">
        <v>118</v>
      </c>
      <c r="L690" s="63" t="s">
        <v>75</v>
      </c>
      <c r="M690" s="63">
        <v>0.12</v>
      </c>
      <c r="N690" s="237">
        <v>0.16700000000000001</v>
      </c>
      <c r="O690" s="137">
        <f t="shared" si="9"/>
        <v>2.0039999999999999E-2</v>
      </c>
      <c r="P690" s="391"/>
      <c r="Q690" s="391"/>
      <c r="R690" s="391"/>
      <c r="S690" s="391"/>
      <c r="T690" s="391"/>
    </row>
    <row r="691" spans="1:20" ht="12.75" customHeight="1" x14ac:dyDescent="0.25">
      <c r="A691" s="456"/>
      <c r="B691" s="467"/>
      <c r="C691" s="467"/>
      <c r="D691" s="586"/>
      <c r="E691" s="491"/>
      <c r="F691" s="466"/>
      <c r="G691" s="468"/>
      <c r="H691" s="462"/>
      <c r="I691" s="468"/>
      <c r="J691" s="392"/>
      <c r="K691" s="63" t="s">
        <v>578</v>
      </c>
      <c r="L691" s="63" t="s">
        <v>75</v>
      </c>
      <c r="M691" s="63">
        <v>0.1</v>
      </c>
      <c r="N691" s="237">
        <v>1.083</v>
      </c>
      <c r="O691" s="137">
        <f t="shared" si="9"/>
        <v>0.10830000000000001</v>
      </c>
      <c r="P691" s="392"/>
      <c r="Q691" s="392"/>
      <c r="R691" s="392"/>
      <c r="S691" s="392"/>
      <c r="T691" s="392"/>
    </row>
    <row r="692" spans="1:20" ht="12.75" customHeight="1" x14ac:dyDescent="0.25">
      <c r="A692" s="456">
        <v>14</v>
      </c>
      <c r="B692" s="467" t="s">
        <v>1375</v>
      </c>
      <c r="C692" s="399" t="s">
        <v>1376</v>
      </c>
      <c r="D692" s="485" t="s">
        <v>77</v>
      </c>
      <c r="E692" s="436">
        <v>32.46</v>
      </c>
      <c r="F692" s="406">
        <f>H692+J692+R692</f>
        <v>28.396806299999998</v>
      </c>
      <c r="G692" s="437">
        <v>14.1</v>
      </c>
      <c r="H692" s="412">
        <f>G692*$P$8/1000</f>
        <v>26.771669999999997</v>
      </c>
      <c r="I692" s="437">
        <v>0.69</v>
      </c>
      <c r="J692" s="390">
        <f>I692*$P$9/1000</f>
        <v>1.6251362999999999</v>
      </c>
      <c r="K692" s="139"/>
      <c r="L692" s="113"/>
      <c r="M692" s="139"/>
      <c r="N692" s="59"/>
      <c r="O692" s="137">
        <f t="shared" si="9"/>
        <v>0</v>
      </c>
      <c r="P692" s="390">
        <f>E692*F692</f>
        <v>921.76033249799991</v>
      </c>
      <c r="Q692" s="390">
        <f>SUM(O692:O695)</f>
        <v>0</v>
      </c>
      <c r="R692" s="390">
        <f>Q692*1.02*1.05*$R$14</f>
        <v>0</v>
      </c>
      <c r="S692" s="390">
        <f>F692*$S$17</f>
        <v>32.498685491313985</v>
      </c>
      <c r="T692" s="390">
        <f>E692*S692</f>
        <v>1054.9073310480519</v>
      </c>
    </row>
    <row r="693" spans="1:20" ht="12.75" customHeight="1" x14ac:dyDescent="0.25">
      <c r="A693" s="456"/>
      <c r="B693" s="467"/>
      <c r="C693" s="399"/>
      <c r="D693" s="485"/>
      <c r="E693" s="436"/>
      <c r="F693" s="407"/>
      <c r="G693" s="437"/>
      <c r="H693" s="413"/>
      <c r="I693" s="437"/>
      <c r="J693" s="391"/>
      <c r="K693" s="139"/>
      <c r="L693" s="139"/>
      <c r="M693" s="139"/>
      <c r="N693" s="59">
        <v>0</v>
      </c>
      <c r="O693" s="137">
        <f t="shared" si="9"/>
        <v>0</v>
      </c>
      <c r="P693" s="391"/>
      <c r="Q693" s="391"/>
      <c r="R693" s="391"/>
      <c r="S693" s="391"/>
      <c r="T693" s="391"/>
    </row>
    <row r="694" spans="1:20" ht="12.75" customHeight="1" x14ac:dyDescent="0.25">
      <c r="A694" s="456"/>
      <c r="B694" s="467"/>
      <c r="C694" s="399"/>
      <c r="D694" s="485"/>
      <c r="E694" s="436"/>
      <c r="F694" s="407"/>
      <c r="G694" s="437"/>
      <c r="H694" s="413"/>
      <c r="I694" s="437"/>
      <c r="J694" s="391"/>
      <c r="K694" s="139"/>
      <c r="L694" s="139"/>
      <c r="M694" s="142"/>
      <c r="N694" s="59">
        <v>0</v>
      </c>
      <c r="O694" s="137">
        <f t="shared" si="9"/>
        <v>0</v>
      </c>
      <c r="P694" s="391"/>
      <c r="Q694" s="391"/>
      <c r="R694" s="391"/>
      <c r="S694" s="391"/>
      <c r="T694" s="391"/>
    </row>
    <row r="695" spans="1:20" ht="12.75" customHeight="1" x14ac:dyDescent="0.25">
      <c r="A695" s="456"/>
      <c r="B695" s="467"/>
      <c r="C695" s="399"/>
      <c r="D695" s="485"/>
      <c r="E695" s="436"/>
      <c r="F695" s="408"/>
      <c r="G695" s="437"/>
      <c r="H695" s="414"/>
      <c r="I695" s="437"/>
      <c r="J695" s="392"/>
      <c r="K695" s="139"/>
      <c r="L695" s="139"/>
      <c r="M695" s="139"/>
      <c r="N695" s="59">
        <v>0</v>
      </c>
      <c r="O695" s="137">
        <f t="shared" si="9"/>
        <v>0</v>
      </c>
      <c r="P695" s="392"/>
      <c r="Q695" s="392"/>
      <c r="R695" s="392"/>
      <c r="S695" s="392"/>
      <c r="T695" s="392"/>
    </row>
    <row r="696" spans="1:20" ht="12.75" customHeight="1" x14ac:dyDescent="0.25">
      <c r="A696" s="456">
        <v>15</v>
      </c>
      <c r="B696" s="467" t="s">
        <v>93</v>
      </c>
      <c r="C696" s="399" t="s">
        <v>1377</v>
      </c>
      <c r="D696" s="428" t="s">
        <v>86</v>
      </c>
      <c r="E696" s="446">
        <v>1082</v>
      </c>
      <c r="F696" s="406">
        <f>H696+J696+R696</f>
        <v>2.1512962800000004</v>
      </c>
      <c r="G696" s="437"/>
      <c r="H696" s="412">
        <f>G696*$P$8/1000</f>
        <v>0</v>
      </c>
      <c r="I696" s="437"/>
      <c r="J696" s="390">
        <f>I696*$P$9/1000</f>
        <v>0</v>
      </c>
      <c r="K696" s="139" t="s">
        <v>1378</v>
      </c>
      <c r="L696" s="245" t="s">
        <v>86</v>
      </c>
      <c r="M696" s="139">
        <v>1</v>
      </c>
      <c r="N696" s="59">
        <v>1.05</v>
      </c>
      <c r="O696" s="137">
        <f t="shared" si="9"/>
        <v>1.05</v>
      </c>
      <c r="P696" s="390">
        <f>E696*F696</f>
        <v>2327.7025749600002</v>
      </c>
      <c r="Q696" s="390">
        <f>SUM(O696:O699)</f>
        <v>1.9000000000000001</v>
      </c>
      <c r="R696" s="390">
        <f>Q696*1.02*1.05*$R$14</f>
        <v>2.1512962800000004</v>
      </c>
      <c r="S696" s="390">
        <f>F696*$S$17</f>
        <v>2.4620480368017215</v>
      </c>
      <c r="T696" s="390">
        <f>E696*S696</f>
        <v>2663.9359758194628</v>
      </c>
    </row>
    <row r="697" spans="1:20" ht="12.75" customHeight="1" x14ac:dyDescent="0.25">
      <c r="A697" s="456"/>
      <c r="B697" s="467"/>
      <c r="C697" s="399"/>
      <c r="D697" s="428"/>
      <c r="E697" s="446"/>
      <c r="F697" s="407"/>
      <c r="G697" s="437"/>
      <c r="H697" s="413"/>
      <c r="I697" s="437"/>
      <c r="J697" s="391"/>
      <c r="K697" s="139"/>
      <c r="L697" s="139"/>
      <c r="M697" s="139"/>
      <c r="N697" s="59">
        <v>0</v>
      </c>
      <c r="O697" s="137">
        <f t="shared" si="9"/>
        <v>0</v>
      </c>
      <c r="P697" s="391"/>
      <c r="Q697" s="391"/>
      <c r="R697" s="391"/>
      <c r="S697" s="391"/>
      <c r="T697" s="391"/>
    </row>
    <row r="698" spans="1:20" ht="12.75" customHeight="1" x14ac:dyDescent="0.25">
      <c r="A698" s="456"/>
      <c r="B698" s="467"/>
      <c r="C698" s="399"/>
      <c r="D698" s="428"/>
      <c r="E698" s="446"/>
      <c r="F698" s="407"/>
      <c r="G698" s="437"/>
      <c r="H698" s="413"/>
      <c r="I698" s="437"/>
      <c r="J698" s="391"/>
      <c r="K698" s="139" t="s">
        <v>491</v>
      </c>
      <c r="L698" s="139" t="s">
        <v>75</v>
      </c>
      <c r="M698" s="140">
        <v>5</v>
      </c>
      <c r="N698" s="59">
        <v>0.17</v>
      </c>
      <c r="O698" s="137">
        <f t="shared" si="9"/>
        <v>0.85000000000000009</v>
      </c>
      <c r="P698" s="391"/>
      <c r="Q698" s="391"/>
      <c r="R698" s="391"/>
      <c r="S698" s="391"/>
      <c r="T698" s="391"/>
    </row>
    <row r="699" spans="1:20" ht="12.75" customHeight="1" x14ac:dyDescent="0.25">
      <c r="A699" s="456"/>
      <c r="B699" s="467"/>
      <c r="C699" s="399"/>
      <c r="D699" s="428"/>
      <c r="E699" s="446"/>
      <c r="F699" s="408"/>
      <c r="G699" s="437"/>
      <c r="H699" s="414"/>
      <c r="I699" s="437"/>
      <c r="J699" s="392"/>
      <c r="K699" s="139"/>
      <c r="L699" s="139"/>
      <c r="M699" s="139"/>
      <c r="N699" s="59">
        <v>0</v>
      </c>
      <c r="O699" s="137">
        <f t="shared" si="9"/>
        <v>0</v>
      </c>
      <c r="P699" s="392"/>
      <c r="Q699" s="392"/>
      <c r="R699" s="392"/>
      <c r="S699" s="392"/>
      <c r="T699" s="392"/>
    </row>
    <row r="700" spans="1:20" ht="12.75" customHeight="1" x14ac:dyDescent="0.25">
      <c r="A700" s="456">
        <v>16</v>
      </c>
      <c r="B700" s="467" t="s">
        <v>93</v>
      </c>
      <c r="C700" s="399" t="s">
        <v>1379</v>
      </c>
      <c r="D700" s="428" t="s">
        <v>86</v>
      </c>
      <c r="E700" s="446">
        <v>1082</v>
      </c>
      <c r="F700" s="406">
        <f>H700+J700+R700</f>
        <v>0.41440759919999998</v>
      </c>
      <c r="G700" s="437"/>
      <c r="H700" s="412">
        <f>G700*$P$8/1000</f>
        <v>0</v>
      </c>
      <c r="I700" s="437"/>
      <c r="J700" s="390">
        <f>I700*$P$9/1000</f>
        <v>0</v>
      </c>
      <c r="K700" s="139" t="s">
        <v>1380</v>
      </c>
      <c r="L700" s="245" t="s">
        <v>86</v>
      </c>
      <c r="M700" s="139">
        <v>1</v>
      </c>
      <c r="N700" s="59">
        <v>0.36599999999999999</v>
      </c>
      <c r="O700" s="137">
        <f t="shared" si="9"/>
        <v>0.36599999999999999</v>
      </c>
      <c r="P700" s="390">
        <f>E700*F700</f>
        <v>448.38902233439995</v>
      </c>
      <c r="Q700" s="390">
        <f>SUM(O700:O703)</f>
        <v>0.36599999999999999</v>
      </c>
      <c r="R700" s="390">
        <f>Q700*1.02*1.05*$R$14</f>
        <v>0.41440759919999998</v>
      </c>
      <c r="S700" s="390">
        <f>F700*$S$17</f>
        <v>0.47426820077338416</v>
      </c>
      <c r="T700" s="390">
        <f>E700*S700</f>
        <v>513.15819323680171</v>
      </c>
    </row>
    <row r="701" spans="1:20" ht="12.75" customHeight="1" x14ac:dyDescent="0.25">
      <c r="A701" s="456"/>
      <c r="B701" s="467"/>
      <c r="C701" s="399"/>
      <c r="D701" s="428"/>
      <c r="E701" s="446"/>
      <c r="F701" s="407"/>
      <c r="G701" s="437"/>
      <c r="H701" s="413"/>
      <c r="I701" s="437"/>
      <c r="J701" s="391"/>
      <c r="K701" s="139"/>
      <c r="L701" s="139"/>
      <c r="M701" s="139"/>
      <c r="N701" s="59">
        <v>0</v>
      </c>
      <c r="O701" s="137">
        <f t="shared" si="9"/>
        <v>0</v>
      </c>
      <c r="P701" s="391"/>
      <c r="Q701" s="391"/>
      <c r="R701" s="391"/>
      <c r="S701" s="391"/>
      <c r="T701" s="391"/>
    </row>
    <row r="702" spans="1:20" ht="12.75" customHeight="1" x14ac:dyDescent="0.25">
      <c r="A702" s="456"/>
      <c r="B702" s="467"/>
      <c r="C702" s="399"/>
      <c r="D702" s="428"/>
      <c r="E702" s="446"/>
      <c r="F702" s="407"/>
      <c r="G702" s="437"/>
      <c r="H702" s="413"/>
      <c r="I702" s="437"/>
      <c r="J702" s="391"/>
      <c r="K702" s="139"/>
      <c r="L702" s="139"/>
      <c r="M702" s="142"/>
      <c r="N702" s="59">
        <v>0</v>
      </c>
      <c r="O702" s="137">
        <f t="shared" si="9"/>
        <v>0</v>
      </c>
      <c r="P702" s="391"/>
      <c r="Q702" s="391"/>
      <c r="R702" s="391"/>
      <c r="S702" s="391"/>
      <c r="T702" s="391"/>
    </row>
    <row r="703" spans="1:20" ht="12.75" customHeight="1" x14ac:dyDescent="0.25">
      <c r="A703" s="456"/>
      <c r="B703" s="467"/>
      <c r="C703" s="399"/>
      <c r="D703" s="428"/>
      <c r="E703" s="446"/>
      <c r="F703" s="408"/>
      <c r="G703" s="437"/>
      <c r="H703" s="414"/>
      <c r="I703" s="437"/>
      <c r="J703" s="392"/>
      <c r="K703" s="139"/>
      <c r="L703" s="139"/>
      <c r="M703" s="139"/>
      <c r="N703" s="59">
        <v>0</v>
      </c>
      <c r="O703" s="137">
        <f t="shared" si="9"/>
        <v>0</v>
      </c>
      <c r="P703" s="392"/>
      <c r="Q703" s="392"/>
      <c r="R703" s="392"/>
      <c r="S703" s="392"/>
      <c r="T703" s="392"/>
    </row>
    <row r="704" spans="1:20" ht="12.75" customHeight="1" x14ac:dyDescent="0.25">
      <c r="A704" s="456">
        <v>17</v>
      </c>
      <c r="B704" s="495" t="s">
        <v>93</v>
      </c>
      <c r="C704" s="495" t="s">
        <v>570</v>
      </c>
      <c r="D704" s="420" t="s">
        <v>72</v>
      </c>
      <c r="E704" s="582">
        <v>5410</v>
      </c>
      <c r="F704" s="464">
        <f>H704+J704+R704</f>
        <v>1.1322611999999999E-2</v>
      </c>
      <c r="G704" s="470"/>
      <c r="H704" s="390">
        <f>G704*$P$8/1000</f>
        <v>0</v>
      </c>
      <c r="I704" s="651"/>
      <c r="J704" s="390">
        <f>I704*$P$9/1000</f>
        <v>0</v>
      </c>
      <c r="K704" s="63" t="s">
        <v>571</v>
      </c>
      <c r="L704" s="237" t="s">
        <v>72</v>
      </c>
      <c r="M704" s="63">
        <v>1</v>
      </c>
      <c r="N704" s="237">
        <v>0.01</v>
      </c>
      <c r="O704" s="137">
        <f t="shared" si="9"/>
        <v>0.01</v>
      </c>
      <c r="P704" s="390">
        <f>E704*F704</f>
        <v>61.255330919999999</v>
      </c>
      <c r="Q704" s="390">
        <f>SUM(O704:O707)</f>
        <v>0.01</v>
      </c>
      <c r="R704" s="390">
        <f>Q704*1.02*1.05*$R$14</f>
        <v>1.1322611999999999E-2</v>
      </c>
      <c r="S704" s="390">
        <f>F704*$S$17</f>
        <v>1.2958147562114322E-2</v>
      </c>
      <c r="T704" s="390">
        <f>E704*S704</f>
        <v>70.103578311038476</v>
      </c>
    </row>
    <row r="705" spans="1:20" ht="12.75" customHeight="1" x14ac:dyDescent="0.25">
      <c r="A705" s="456"/>
      <c r="B705" s="496"/>
      <c r="C705" s="496"/>
      <c r="D705" s="421"/>
      <c r="E705" s="583"/>
      <c r="F705" s="465"/>
      <c r="G705" s="471"/>
      <c r="H705" s="391"/>
      <c r="I705" s="652"/>
      <c r="J705" s="391"/>
      <c r="K705" s="63"/>
      <c r="L705" s="63"/>
      <c r="M705" s="237"/>
      <c r="N705" s="237"/>
      <c r="O705" s="137">
        <f t="shared" ref="O705:O719" si="10">M705*N705</f>
        <v>0</v>
      </c>
      <c r="P705" s="391"/>
      <c r="Q705" s="391"/>
      <c r="R705" s="391"/>
      <c r="S705" s="391"/>
      <c r="T705" s="391"/>
    </row>
    <row r="706" spans="1:20" ht="12.75" customHeight="1" x14ac:dyDescent="0.25">
      <c r="A706" s="456"/>
      <c r="B706" s="496"/>
      <c r="C706" s="496"/>
      <c r="D706" s="421"/>
      <c r="E706" s="583"/>
      <c r="F706" s="465"/>
      <c r="G706" s="471"/>
      <c r="H706" s="391"/>
      <c r="I706" s="652"/>
      <c r="J706" s="391"/>
      <c r="K706" s="63"/>
      <c r="L706" s="63"/>
      <c r="M706" s="237"/>
      <c r="N706" s="237"/>
      <c r="O706" s="137">
        <f t="shared" si="10"/>
        <v>0</v>
      </c>
      <c r="P706" s="391"/>
      <c r="Q706" s="391"/>
      <c r="R706" s="391"/>
      <c r="S706" s="391"/>
      <c r="T706" s="391"/>
    </row>
    <row r="707" spans="1:20" ht="12.75" customHeight="1" x14ac:dyDescent="0.25">
      <c r="A707" s="456"/>
      <c r="B707" s="497"/>
      <c r="C707" s="497"/>
      <c r="D707" s="422"/>
      <c r="E707" s="584"/>
      <c r="F707" s="466"/>
      <c r="G707" s="472"/>
      <c r="H707" s="392"/>
      <c r="I707" s="653"/>
      <c r="J707" s="392"/>
      <c r="K707" s="63"/>
      <c r="L707" s="63"/>
      <c r="M707" s="63"/>
      <c r="N707" s="237"/>
      <c r="O707" s="137">
        <f t="shared" si="10"/>
        <v>0</v>
      </c>
      <c r="P707" s="392"/>
      <c r="Q707" s="392"/>
      <c r="R707" s="392"/>
      <c r="S707" s="392"/>
      <c r="T707" s="392"/>
    </row>
    <row r="708" spans="1:20" ht="12.75" customHeight="1" x14ac:dyDescent="0.25">
      <c r="A708" s="456">
        <v>18</v>
      </c>
      <c r="B708" s="467" t="s">
        <v>580</v>
      </c>
      <c r="C708" s="467" t="s">
        <v>579</v>
      </c>
      <c r="D708" s="461" t="s">
        <v>79</v>
      </c>
      <c r="E708" s="662">
        <v>9.1999999999999993</v>
      </c>
      <c r="F708" s="464">
        <f>H708+J708+R708</f>
        <v>55.000262716839131</v>
      </c>
      <c r="G708" s="470">
        <v>3.53</v>
      </c>
      <c r="H708" s="390">
        <f>G708*$P$8/1000</f>
        <v>6.7024109999999997</v>
      </c>
      <c r="I708" s="470">
        <v>0.69</v>
      </c>
      <c r="J708" s="390">
        <f>I708*$P$9/1000</f>
        <v>1.6251362999999999</v>
      </c>
      <c r="K708" s="95" t="s">
        <v>393</v>
      </c>
      <c r="L708" s="95" t="s">
        <v>79</v>
      </c>
      <c r="M708" s="95">
        <v>1.02</v>
      </c>
      <c r="N708" s="240">
        <v>27.946999999999999</v>
      </c>
      <c r="O708" s="137">
        <f t="shared" si="10"/>
        <v>28.505939999999999</v>
      </c>
      <c r="P708" s="390">
        <f>E708*F708</f>
        <v>506.00241699492</v>
      </c>
      <c r="Q708" s="390">
        <f>SUM(O708:O711)</f>
        <v>41.220802600000006</v>
      </c>
      <c r="R708" s="390">
        <f>Q708*1.02*1.05*$R$14</f>
        <v>46.672715416839132</v>
      </c>
      <c r="S708" s="390">
        <f>F708*$S$17</f>
        <v>62.944974202053046</v>
      </c>
      <c r="T708" s="390">
        <f>E708*S708</f>
        <v>579.09376265888795</v>
      </c>
    </row>
    <row r="709" spans="1:20" ht="12.75" customHeight="1" x14ac:dyDescent="0.25">
      <c r="A709" s="456"/>
      <c r="B709" s="467"/>
      <c r="C709" s="467"/>
      <c r="D709" s="461"/>
      <c r="E709" s="662"/>
      <c r="F709" s="465"/>
      <c r="G709" s="471"/>
      <c r="H709" s="391"/>
      <c r="I709" s="471"/>
      <c r="J709" s="391"/>
      <c r="K709" s="95" t="s">
        <v>310</v>
      </c>
      <c r="L709" s="95" t="s">
        <v>63</v>
      </c>
      <c r="M709" s="95">
        <v>1.76</v>
      </c>
      <c r="N709" s="100">
        <v>3.5</v>
      </c>
      <c r="O709" s="137">
        <f t="shared" si="10"/>
        <v>6.16</v>
      </c>
      <c r="P709" s="391"/>
      <c r="Q709" s="391"/>
      <c r="R709" s="391"/>
      <c r="S709" s="391"/>
      <c r="T709" s="391"/>
    </row>
    <row r="710" spans="1:20" ht="12.75" customHeight="1" x14ac:dyDescent="0.25">
      <c r="A710" s="456"/>
      <c r="B710" s="467"/>
      <c r="C710" s="467"/>
      <c r="D710" s="461"/>
      <c r="E710" s="662"/>
      <c r="F710" s="465"/>
      <c r="G710" s="471"/>
      <c r="H710" s="391"/>
      <c r="I710" s="471"/>
      <c r="J710" s="391"/>
      <c r="K710" s="95" t="s">
        <v>311</v>
      </c>
      <c r="L710" s="95" t="s">
        <v>77</v>
      </c>
      <c r="M710" s="97">
        <v>3.6600000000000001E-2</v>
      </c>
      <c r="N710" s="250">
        <v>123.611</v>
      </c>
      <c r="O710" s="137">
        <f t="shared" si="10"/>
        <v>4.5241626000000004</v>
      </c>
      <c r="P710" s="391"/>
      <c r="Q710" s="391"/>
      <c r="R710" s="391"/>
      <c r="S710" s="391"/>
      <c r="T710" s="391"/>
    </row>
    <row r="711" spans="1:20" ht="12.75" customHeight="1" x14ac:dyDescent="0.25">
      <c r="A711" s="456"/>
      <c r="B711" s="467"/>
      <c r="C711" s="467"/>
      <c r="D711" s="461"/>
      <c r="E711" s="662"/>
      <c r="F711" s="466"/>
      <c r="G711" s="472"/>
      <c r="H711" s="392"/>
      <c r="I711" s="472"/>
      <c r="J711" s="392"/>
      <c r="K711" s="95" t="s">
        <v>549</v>
      </c>
      <c r="L711" s="95" t="s">
        <v>75</v>
      </c>
      <c r="M711" s="95">
        <v>2.1</v>
      </c>
      <c r="N711" s="167">
        <v>0.96699999999999997</v>
      </c>
      <c r="O711" s="137">
        <f t="shared" si="10"/>
        <v>2.0306999999999999</v>
      </c>
      <c r="P711" s="392"/>
      <c r="Q711" s="392"/>
      <c r="R711" s="392"/>
      <c r="S711" s="392"/>
      <c r="T711" s="392"/>
    </row>
    <row r="712" spans="1:20" ht="12.75" customHeight="1" x14ac:dyDescent="0.25">
      <c r="A712" s="456">
        <v>19</v>
      </c>
      <c r="B712" s="467" t="s">
        <v>755</v>
      </c>
      <c r="C712" s="467" t="s">
        <v>626</v>
      </c>
      <c r="D712" s="461" t="s">
        <v>86</v>
      </c>
      <c r="E712" s="662">
        <v>178</v>
      </c>
      <c r="F712" s="464">
        <f>H712+J712+R712</f>
        <v>20.756888045267999</v>
      </c>
      <c r="G712" s="468">
        <v>7.14</v>
      </c>
      <c r="H712" s="390">
        <f>G712*$P$8/1000</f>
        <v>13.556717999999998</v>
      </c>
      <c r="I712" s="468">
        <v>0.115</v>
      </c>
      <c r="J712" s="390">
        <f>I712*$P$9/1000</f>
        <v>0.27085604999999996</v>
      </c>
      <c r="K712" s="63" t="s">
        <v>613</v>
      </c>
      <c r="L712" s="63" t="s">
        <v>63</v>
      </c>
      <c r="M712" s="63">
        <v>0.97</v>
      </c>
      <c r="N712" s="244">
        <v>4.9169999999999998</v>
      </c>
      <c r="O712" s="137">
        <f t="shared" si="10"/>
        <v>4.7694899999999993</v>
      </c>
      <c r="P712" s="390">
        <f>E712*F712</f>
        <v>3694.7260720577037</v>
      </c>
      <c r="Q712" s="390">
        <f>SUM(O712:O715)</f>
        <v>6.1198899999999998</v>
      </c>
      <c r="R712" s="390">
        <f>Q712*1.02*1.05*$R$14</f>
        <v>6.9293139952680001</v>
      </c>
      <c r="S712" s="390">
        <f>F712*$S$17</f>
        <v>23.755191666098728</v>
      </c>
      <c r="T712" s="390">
        <f>E712*S712</f>
        <v>4228.424116565574</v>
      </c>
    </row>
    <row r="713" spans="1:20" ht="12.75" customHeight="1" x14ac:dyDescent="0.25">
      <c r="A713" s="456"/>
      <c r="B713" s="467"/>
      <c r="C713" s="467"/>
      <c r="D713" s="461"/>
      <c r="E713" s="662"/>
      <c r="F713" s="465"/>
      <c r="G713" s="468"/>
      <c r="H713" s="391"/>
      <c r="I713" s="468"/>
      <c r="J713" s="391"/>
      <c r="K713" s="63" t="s">
        <v>168</v>
      </c>
      <c r="L713" s="63" t="s">
        <v>63</v>
      </c>
      <c r="M713" s="63">
        <v>1</v>
      </c>
      <c r="N713" s="237">
        <v>0.4</v>
      </c>
      <c r="O713" s="137">
        <f t="shared" si="10"/>
        <v>0.4</v>
      </c>
      <c r="P713" s="391"/>
      <c r="Q713" s="391"/>
      <c r="R713" s="391"/>
      <c r="S713" s="391"/>
      <c r="T713" s="391"/>
    </row>
    <row r="714" spans="1:20" ht="12.75" customHeight="1" x14ac:dyDescent="0.25">
      <c r="A714" s="456"/>
      <c r="B714" s="467"/>
      <c r="C714" s="467"/>
      <c r="D714" s="461"/>
      <c r="E714" s="662"/>
      <c r="F714" s="465"/>
      <c r="G714" s="468"/>
      <c r="H714" s="391"/>
      <c r="I714" s="468"/>
      <c r="J714" s="391"/>
      <c r="K714" s="63" t="s">
        <v>94</v>
      </c>
      <c r="L714" s="63" t="s">
        <v>77</v>
      </c>
      <c r="M714" s="56">
        <v>3.5999999999999997E-2</v>
      </c>
      <c r="N714" s="102">
        <v>26.4</v>
      </c>
      <c r="O714" s="137">
        <f t="shared" si="10"/>
        <v>0.95039999999999991</v>
      </c>
      <c r="P714" s="391"/>
      <c r="Q714" s="391"/>
      <c r="R714" s="391"/>
      <c r="S714" s="391"/>
      <c r="T714" s="391"/>
    </row>
    <row r="715" spans="1:20" ht="12.75" customHeight="1" x14ac:dyDescent="0.25">
      <c r="A715" s="456"/>
      <c r="B715" s="467"/>
      <c r="C715" s="467"/>
      <c r="D715" s="461"/>
      <c r="E715" s="662"/>
      <c r="F715" s="466"/>
      <c r="G715" s="468"/>
      <c r="H715" s="392"/>
      <c r="I715" s="468"/>
      <c r="J715" s="392"/>
      <c r="K715" s="63"/>
      <c r="L715" s="160"/>
      <c r="M715" s="63"/>
      <c r="N715" s="63"/>
      <c r="O715" s="137">
        <f t="shared" si="10"/>
        <v>0</v>
      </c>
      <c r="P715" s="392"/>
      <c r="Q715" s="392"/>
      <c r="R715" s="392"/>
      <c r="S715" s="392"/>
      <c r="T715" s="392"/>
    </row>
    <row r="716" spans="1:20" ht="12.75" customHeight="1" x14ac:dyDescent="0.25">
      <c r="A716" s="456">
        <v>20</v>
      </c>
      <c r="B716" s="587" t="s">
        <v>593</v>
      </c>
      <c r="C716" s="587" t="s">
        <v>594</v>
      </c>
      <c r="D716" s="587" t="s">
        <v>595</v>
      </c>
      <c r="E716" s="588">
        <v>22</v>
      </c>
      <c r="F716" s="464">
        <f>H716+J716+R716</f>
        <v>70.635485392738801</v>
      </c>
      <c r="G716" s="590">
        <v>25.4</v>
      </c>
      <c r="H716" s="390">
        <f>G716*$P$8/1000</f>
        <v>48.226979999999998</v>
      </c>
      <c r="I716" s="590">
        <v>0.23</v>
      </c>
      <c r="J716" s="390">
        <f>I716*$P$9/1000</f>
        <v>0.54171209999999992</v>
      </c>
      <c r="K716" s="95" t="s">
        <v>596</v>
      </c>
      <c r="L716" s="95" t="s">
        <v>73</v>
      </c>
      <c r="M716" s="95">
        <v>3.5000000000000003E-2</v>
      </c>
      <c r="N716" s="237">
        <v>400</v>
      </c>
      <c r="O716" s="137">
        <f t="shared" si="10"/>
        <v>14.000000000000002</v>
      </c>
      <c r="P716" s="390">
        <f>E716*F716</f>
        <v>1553.9806786402537</v>
      </c>
      <c r="Q716" s="390">
        <f>SUM(O716:O719)</f>
        <v>19.312499000000003</v>
      </c>
      <c r="R716" s="390">
        <f>Q716*1.02*1.05*$R$14</f>
        <v>21.866793292738802</v>
      </c>
      <c r="S716" s="390">
        <f>F716*$S$17</f>
        <v>80.838683056584486</v>
      </c>
      <c r="T716" s="390">
        <f>E716*S716</f>
        <v>1778.4510272448588</v>
      </c>
    </row>
    <row r="717" spans="1:20" ht="12.75" customHeight="1" x14ac:dyDescent="0.25">
      <c r="A717" s="456"/>
      <c r="B717" s="587"/>
      <c r="C717" s="587"/>
      <c r="D717" s="586"/>
      <c r="E717" s="588"/>
      <c r="F717" s="465"/>
      <c r="G717" s="590"/>
      <c r="H717" s="391"/>
      <c r="I717" s="590"/>
      <c r="J717" s="391"/>
      <c r="K717" s="95" t="s">
        <v>597</v>
      </c>
      <c r="L717" s="95" t="s">
        <v>79</v>
      </c>
      <c r="M717" s="95">
        <v>8.9999999999999993E-3</v>
      </c>
      <c r="N717" s="250">
        <v>123.611</v>
      </c>
      <c r="O717" s="137">
        <f t="shared" si="10"/>
        <v>1.1124989999999999</v>
      </c>
      <c r="P717" s="391"/>
      <c r="Q717" s="391"/>
      <c r="R717" s="391"/>
      <c r="S717" s="391"/>
      <c r="T717" s="391"/>
    </row>
    <row r="718" spans="1:20" ht="12.75" customHeight="1" x14ac:dyDescent="0.25">
      <c r="A718" s="456"/>
      <c r="B718" s="587"/>
      <c r="C718" s="587"/>
      <c r="D718" s="586"/>
      <c r="E718" s="588"/>
      <c r="F718" s="465"/>
      <c r="G718" s="590"/>
      <c r="H718" s="391"/>
      <c r="I718" s="590"/>
      <c r="J718" s="391"/>
      <c r="K718" s="95" t="s">
        <v>598</v>
      </c>
      <c r="L718" s="95" t="s">
        <v>63</v>
      </c>
      <c r="M718" s="100">
        <v>1.2</v>
      </c>
      <c r="N718" s="240">
        <v>3.5</v>
      </c>
      <c r="O718" s="137">
        <f t="shared" si="10"/>
        <v>4.2</v>
      </c>
      <c r="P718" s="391"/>
      <c r="Q718" s="391"/>
      <c r="R718" s="391"/>
      <c r="S718" s="391"/>
      <c r="T718" s="391"/>
    </row>
    <row r="719" spans="1:20" ht="12.75" customHeight="1" x14ac:dyDescent="0.25">
      <c r="A719" s="456"/>
      <c r="B719" s="587"/>
      <c r="C719" s="587"/>
      <c r="D719" s="586"/>
      <c r="E719" s="588"/>
      <c r="F719" s="466"/>
      <c r="G719" s="590"/>
      <c r="H719" s="392"/>
      <c r="I719" s="590"/>
      <c r="J719" s="392"/>
      <c r="K719" s="95"/>
      <c r="L719" s="95"/>
      <c r="M719" s="95"/>
      <c r="N719" s="240"/>
      <c r="O719" s="137">
        <f t="shared" si="10"/>
        <v>0</v>
      </c>
      <c r="P719" s="392"/>
      <c r="Q719" s="392"/>
      <c r="R719" s="392"/>
      <c r="S719" s="392"/>
      <c r="T719" s="392"/>
    </row>
    <row r="720" spans="1:20" ht="12.75" customHeight="1" x14ac:dyDescent="0.25">
      <c r="A720" s="670"/>
      <c r="B720" s="587"/>
      <c r="C720" s="685" t="s">
        <v>219</v>
      </c>
      <c r="D720" s="587"/>
      <c r="E720" s="588"/>
      <c r="F720" s="464">
        <f>H720+J720+R720</f>
        <v>0</v>
      </c>
      <c r="G720" s="590"/>
      <c r="H720" s="390">
        <f>G720*$P$8/1000</f>
        <v>0</v>
      </c>
      <c r="I720" s="590"/>
      <c r="J720" s="390">
        <f>I720*$P$9/1000</f>
        <v>0</v>
      </c>
      <c r="K720" s="95"/>
      <c r="L720" s="95"/>
      <c r="M720" s="95"/>
      <c r="N720" s="187"/>
      <c r="O720" s="137">
        <f t="shared" ref="O720:O741" si="11">M720*N720</f>
        <v>0</v>
      </c>
      <c r="P720" s="390">
        <f>E720*F720</f>
        <v>0</v>
      </c>
      <c r="Q720" s="390">
        <f>SUM(O720:O723)</f>
        <v>0</v>
      </c>
      <c r="R720" s="390">
        <f>Q720*1.02*1.05*$R$14</f>
        <v>0</v>
      </c>
      <c r="S720" s="390">
        <f>F720*$S$17</f>
        <v>0</v>
      </c>
      <c r="T720" s="390">
        <f>E720*S720</f>
        <v>0</v>
      </c>
    </row>
    <row r="721" spans="1:20" ht="12.75" customHeight="1" x14ac:dyDescent="0.25">
      <c r="A721" s="670"/>
      <c r="B721" s="587"/>
      <c r="C721" s="685"/>
      <c r="D721" s="586"/>
      <c r="E721" s="588"/>
      <c r="F721" s="465"/>
      <c r="G721" s="590"/>
      <c r="H721" s="391"/>
      <c r="I721" s="590"/>
      <c r="J721" s="391"/>
      <c r="K721" s="95"/>
      <c r="L721" s="95"/>
      <c r="M721" s="95"/>
      <c r="N721" s="189"/>
      <c r="O721" s="137">
        <f t="shared" si="11"/>
        <v>0</v>
      </c>
      <c r="P721" s="391"/>
      <c r="Q721" s="391"/>
      <c r="R721" s="391"/>
      <c r="S721" s="391"/>
      <c r="T721" s="391"/>
    </row>
    <row r="722" spans="1:20" ht="12.75" customHeight="1" x14ac:dyDescent="0.25">
      <c r="A722" s="670"/>
      <c r="B722" s="587"/>
      <c r="C722" s="685"/>
      <c r="D722" s="586"/>
      <c r="E722" s="588"/>
      <c r="F722" s="465"/>
      <c r="G722" s="590"/>
      <c r="H722" s="391"/>
      <c r="I722" s="590"/>
      <c r="J722" s="391"/>
      <c r="K722" s="95"/>
      <c r="L722" s="95"/>
      <c r="M722" s="100"/>
      <c r="N722" s="188"/>
      <c r="O722" s="137">
        <f t="shared" si="11"/>
        <v>0</v>
      </c>
      <c r="P722" s="391"/>
      <c r="Q722" s="391"/>
      <c r="R722" s="391"/>
      <c r="S722" s="391"/>
      <c r="T722" s="391"/>
    </row>
    <row r="723" spans="1:20" ht="12.75" customHeight="1" x14ac:dyDescent="0.25">
      <c r="A723" s="670"/>
      <c r="B723" s="587"/>
      <c r="C723" s="685"/>
      <c r="D723" s="586"/>
      <c r="E723" s="588"/>
      <c r="F723" s="466"/>
      <c r="G723" s="590"/>
      <c r="H723" s="392"/>
      <c r="I723" s="590"/>
      <c r="J723" s="392"/>
      <c r="K723" s="95"/>
      <c r="L723" s="95"/>
      <c r="M723" s="95"/>
      <c r="N723" s="188"/>
      <c r="O723" s="168">
        <f t="shared" si="11"/>
        <v>0</v>
      </c>
      <c r="P723" s="392"/>
      <c r="Q723" s="392"/>
      <c r="R723" s="392"/>
      <c r="S723" s="392"/>
      <c r="T723" s="392"/>
    </row>
    <row r="724" spans="1:20" ht="12.75" customHeight="1" x14ac:dyDescent="0.25">
      <c r="A724" s="686">
        <v>1</v>
      </c>
      <c r="B724" s="467" t="s">
        <v>222</v>
      </c>
      <c r="C724" s="399" t="s">
        <v>495</v>
      </c>
      <c r="D724" s="428" t="s">
        <v>72</v>
      </c>
      <c r="E724" s="432">
        <v>2</v>
      </c>
      <c r="F724" s="464">
        <f>H724+J724+R724</f>
        <v>653.52938459999996</v>
      </c>
      <c r="G724" s="569">
        <v>4.0999999999999996</v>
      </c>
      <c r="H724" s="390">
        <f>G724*$P$8/1000</f>
        <v>7.7846699999999993</v>
      </c>
      <c r="I724" s="437">
        <v>0.38</v>
      </c>
      <c r="J724" s="390">
        <f>I724*$P$9/1000</f>
        <v>0.89500259999999998</v>
      </c>
      <c r="K724" s="139" t="s">
        <v>224</v>
      </c>
      <c r="L724" s="139" t="s">
        <v>72</v>
      </c>
      <c r="M724" s="139">
        <v>1</v>
      </c>
      <c r="N724" s="232">
        <v>598</v>
      </c>
      <c r="O724" s="137">
        <f t="shared" si="11"/>
        <v>598</v>
      </c>
      <c r="P724" s="390">
        <f>E724*F724</f>
        <v>1307.0587691999999</v>
      </c>
      <c r="Q724" s="390">
        <f>SUM(O724:O727)</f>
        <v>598</v>
      </c>
      <c r="R724" s="390">
        <f>Q724*1.02*$R$14</f>
        <v>644.84971199999995</v>
      </c>
      <c r="S724" s="390">
        <f>F724*$T$17</f>
        <v>660.08101668061477</v>
      </c>
      <c r="T724" s="390">
        <f>E724*S724</f>
        <v>1320.1620333612295</v>
      </c>
    </row>
    <row r="725" spans="1:20" ht="12.75" customHeight="1" x14ac:dyDescent="0.25">
      <c r="A725" s="686"/>
      <c r="B725" s="467"/>
      <c r="C725" s="399"/>
      <c r="D725" s="428"/>
      <c r="E725" s="432"/>
      <c r="F725" s="465"/>
      <c r="G725" s="569"/>
      <c r="H725" s="391"/>
      <c r="I725" s="437"/>
      <c r="J725" s="391"/>
      <c r="K725" s="139"/>
      <c r="L725" s="139"/>
      <c r="M725" s="139"/>
      <c r="N725" s="232"/>
      <c r="O725" s="137">
        <f t="shared" si="11"/>
        <v>0</v>
      </c>
      <c r="P725" s="391"/>
      <c r="Q725" s="391"/>
      <c r="R725" s="391"/>
      <c r="S725" s="391"/>
      <c r="T725" s="391"/>
    </row>
    <row r="726" spans="1:20" ht="12.75" customHeight="1" x14ac:dyDescent="0.25">
      <c r="A726" s="686"/>
      <c r="B726" s="467"/>
      <c r="C726" s="399"/>
      <c r="D726" s="428"/>
      <c r="E726" s="432"/>
      <c r="F726" s="465"/>
      <c r="G726" s="569"/>
      <c r="H726" s="391"/>
      <c r="I726" s="437"/>
      <c r="J726" s="391"/>
      <c r="K726" s="139"/>
      <c r="L726" s="139"/>
      <c r="M726" s="142"/>
      <c r="N726" s="232"/>
      <c r="O726" s="137">
        <f t="shared" si="11"/>
        <v>0</v>
      </c>
      <c r="P726" s="391"/>
      <c r="Q726" s="391"/>
      <c r="R726" s="391"/>
      <c r="S726" s="391"/>
      <c r="T726" s="391"/>
    </row>
    <row r="727" spans="1:20" ht="12.75" customHeight="1" x14ac:dyDescent="0.25">
      <c r="A727" s="686"/>
      <c r="B727" s="467"/>
      <c r="C727" s="399"/>
      <c r="D727" s="428"/>
      <c r="E727" s="432"/>
      <c r="F727" s="466"/>
      <c r="G727" s="569"/>
      <c r="H727" s="392"/>
      <c r="I727" s="437"/>
      <c r="J727" s="392"/>
      <c r="K727" s="139"/>
      <c r="L727" s="139"/>
      <c r="M727" s="139"/>
      <c r="N727" s="232"/>
      <c r="O727" s="137">
        <f t="shared" si="11"/>
        <v>0</v>
      </c>
      <c r="P727" s="392"/>
      <c r="Q727" s="392"/>
      <c r="R727" s="392"/>
      <c r="S727" s="392"/>
      <c r="T727" s="392"/>
    </row>
    <row r="728" spans="1:20" ht="12.75" customHeight="1" x14ac:dyDescent="0.25">
      <c r="A728" s="686">
        <v>2</v>
      </c>
      <c r="B728" s="467" t="s">
        <v>93</v>
      </c>
      <c r="C728" s="399" t="s">
        <v>223</v>
      </c>
      <c r="D728" s="428" t="s">
        <v>72</v>
      </c>
      <c r="E728" s="432">
        <v>2</v>
      </c>
      <c r="F728" s="464">
        <f>H728+J728+R728</f>
        <v>10.459936799999999</v>
      </c>
      <c r="G728" s="574"/>
      <c r="H728" s="390">
        <f>G728*$P$8/1000</f>
        <v>0</v>
      </c>
      <c r="I728" s="437"/>
      <c r="J728" s="390">
        <f>I728*$P$9/1000</f>
        <v>0</v>
      </c>
      <c r="K728" s="139" t="s">
        <v>225</v>
      </c>
      <c r="L728" s="139" t="s">
        <v>72</v>
      </c>
      <c r="M728" s="139">
        <v>1</v>
      </c>
      <c r="N728" s="232">
        <v>9.6999999999999993</v>
      </c>
      <c r="O728" s="137">
        <f t="shared" si="11"/>
        <v>9.6999999999999993</v>
      </c>
      <c r="P728" s="390">
        <f>E728*F728</f>
        <v>20.919873599999999</v>
      </c>
      <c r="Q728" s="390">
        <f>SUM(O728:O731)</f>
        <v>9.6999999999999993</v>
      </c>
      <c r="R728" s="390">
        <f>Q728*1.02*$R$14</f>
        <v>10.459936799999999</v>
      </c>
      <c r="S728" s="390">
        <f>F728*$T$17</f>
        <v>10.564797666419997</v>
      </c>
      <c r="T728" s="390">
        <f>E728*S728</f>
        <v>21.129595332839994</v>
      </c>
    </row>
    <row r="729" spans="1:20" ht="12.75" customHeight="1" x14ac:dyDescent="0.25">
      <c r="A729" s="686"/>
      <c r="B729" s="467"/>
      <c r="C729" s="399"/>
      <c r="D729" s="428"/>
      <c r="E729" s="432"/>
      <c r="F729" s="465"/>
      <c r="G729" s="574"/>
      <c r="H729" s="391"/>
      <c r="I729" s="437"/>
      <c r="J729" s="391"/>
      <c r="K729" s="57"/>
      <c r="L729" s="57"/>
      <c r="M729" s="57"/>
      <c r="N729" s="249"/>
      <c r="O729" s="137">
        <f t="shared" si="11"/>
        <v>0</v>
      </c>
      <c r="P729" s="391"/>
      <c r="Q729" s="391"/>
      <c r="R729" s="391"/>
      <c r="S729" s="391"/>
      <c r="T729" s="391"/>
    </row>
    <row r="730" spans="1:20" ht="12.75" customHeight="1" x14ac:dyDescent="0.25">
      <c r="A730" s="686"/>
      <c r="B730" s="467"/>
      <c r="C730" s="399"/>
      <c r="D730" s="428"/>
      <c r="E730" s="432"/>
      <c r="F730" s="465"/>
      <c r="G730" s="574"/>
      <c r="H730" s="391"/>
      <c r="I730" s="437"/>
      <c r="J730" s="391"/>
      <c r="K730" s="57"/>
      <c r="L730" s="57"/>
      <c r="M730" s="58"/>
      <c r="N730" s="249"/>
      <c r="O730" s="137">
        <f t="shared" si="11"/>
        <v>0</v>
      </c>
      <c r="P730" s="391"/>
      <c r="Q730" s="391"/>
      <c r="R730" s="391"/>
      <c r="S730" s="391"/>
      <c r="T730" s="391"/>
    </row>
    <row r="731" spans="1:20" ht="12.75" customHeight="1" x14ac:dyDescent="0.25">
      <c r="A731" s="686"/>
      <c r="B731" s="467"/>
      <c r="C731" s="399"/>
      <c r="D731" s="428"/>
      <c r="E731" s="432"/>
      <c r="F731" s="466"/>
      <c r="G731" s="574"/>
      <c r="H731" s="392"/>
      <c r="I731" s="437"/>
      <c r="J731" s="392"/>
      <c r="K731" s="57"/>
      <c r="L731" s="57"/>
      <c r="M731" s="57"/>
      <c r="N731" s="249"/>
      <c r="O731" s="137">
        <f t="shared" si="11"/>
        <v>0</v>
      </c>
      <c r="P731" s="392"/>
      <c r="Q731" s="392"/>
      <c r="R731" s="392"/>
      <c r="S731" s="392"/>
      <c r="T731" s="392"/>
    </row>
    <row r="732" spans="1:20" ht="12.75" customHeight="1" x14ac:dyDescent="0.25">
      <c r="A732" s="686">
        <v>3</v>
      </c>
      <c r="B732" s="467" t="s">
        <v>199</v>
      </c>
      <c r="C732" s="399" t="s">
        <v>496</v>
      </c>
      <c r="D732" s="428" t="s">
        <v>72</v>
      </c>
      <c r="E732" s="432">
        <v>2</v>
      </c>
      <c r="F732" s="464">
        <f>H732+J732+R732</f>
        <v>224.08007756399999</v>
      </c>
      <c r="G732" s="574">
        <v>7.89</v>
      </c>
      <c r="H732" s="390">
        <f>G732*$P$8/1000</f>
        <v>14.980743</v>
      </c>
      <c r="I732" s="437">
        <v>0.39</v>
      </c>
      <c r="J732" s="390">
        <f>I732*$P$9/1000</f>
        <v>0.91855529999999996</v>
      </c>
      <c r="K732" s="139" t="s">
        <v>200</v>
      </c>
      <c r="L732" s="139" t="s">
        <v>72</v>
      </c>
      <c r="M732" s="139">
        <v>1</v>
      </c>
      <c r="N732" s="94">
        <v>193.05600000000001</v>
      </c>
      <c r="O732" s="137">
        <f t="shared" si="11"/>
        <v>193.05600000000001</v>
      </c>
      <c r="P732" s="390">
        <f>E732*F732</f>
        <v>448.16015512799999</v>
      </c>
      <c r="Q732" s="390">
        <f>SUM(O732:O735)</f>
        <v>193.05600000000001</v>
      </c>
      <c r="R732" s="390">
        <f>Q732*1.02*$R$14</f>
        <v>208.18077926399999</v>
      </c>
      <c r="S732" s="390">
        <f>F732*$T$17</f>
        <v>226.32648034157904</v>
      </c>
      <c r="T732" s="390">
        <f>E732*S732</f>
        <v>452.65296068315808</v>
      </c>
    </row>
    <row r="733" spans="1:20" ht="12.75" customHeight="1" x14ac:dyDescent="0.25">
      <c r="A733" s="686"/>
      <c r="B733" s="467"/>
      <c r="C733" s="399"/>
      <c r="D733" s="428"/>
      <c r="E733" s="432"/>
      <c r="F733" s="465"/>
      <c r="G733" s="574"/>
      <c r="H733" s="391"/>
      <c r="I733" s="437"/>
      <c r="J733" s="391"/>
      <c r="K733" s="57"/>
      <c r="L733" s="57"/>
      <c r="M733" s="57"/>
      <c r="N733" s="249"/>
      <c r="O733" s="137">
        <f t="shared" si="11"/>
        <v>0</v>
      </c>
      <c r="P733" s="391"/>
      <c r="Q733" s="391"/>
      <c r="R733" s="391"/>
      <c r="S733" s="391"/>
      <c r="T733" s="391"/>
    </row>
    <row r="734" spans="1:20" ht="12.75" customHeight="1" x14ac:dyDescent="0.25">
      <c r="A734" s="686"/>
      <c r="B734" s="467"/>
      <c r="C734" s="399"/>
      <c r="D734" s="428"/>
      <c r="E734" s="432"/>
      <c r="F734" s="465"/>
      <c r="G734" s="574"/>
      <c r="H734" s="391"/>
      <c r="I734" s="437"/>
      <c r="J734" s="391"/>
      <c r="K734" s="57"/>
      <c r="L734" s="57"/>
      <c r="M734" s="58"/>
      <c r="N734" s="249"/>
      <c r="O734" s="137">
        <f t="shared" si="11"/>
        <v>0</v>
      </c>
      <c r="P734" s="391"/>
      <c r="Q734" s="391"/>
      <c r="R734" s="391"/>
      <c r="S734" s="391"/>
      <c r="T734" s="391"/>
    </row>
    <row r="735" spans="1:20" ht="12.75" customHeight="1" x14ac:dyDescent="0.25">
      <c r="A735" s="686"/>
      <c r="B735" s="467"/>
      <c r="C735" s="399"/>
      <c r="D735" s="428"/>
      <c r="E735" s="432"/>
      <c r="F735" s="466"/>
      <c r="G735" s="574"/>
      <c r="H735" s="392"/>
      <c r="I735" s="437"/>
      <c r="J735" s="392"/>
      <c r="K735" s="57"/>
      <c r="L735" s="57"/>
      <c r="M735" s="57"/>
      <c r="N735" s="249"/>
      <c r="O735" s="137">
        <f t="shared" si="11"/>
        <v>0</v>
      </c>
      <c r="P735" s="392"/>
      <c r="Q735" s="392"/>
      <c r="R735" s="392"/>
      <c r="S735" s="392"/>
      <c r="T735" s="392"/>
    </row>
    <row r="736" spans="1:20" ht="12.75" customHeight="1" x14ac:dyDescent="0.25">
      <c r="A736" s="686">
        <v>4</v>
      </c>
      <c r="B736" s="467" t="s">
        <v>498</v>
      </c>
      <c r="C736" s="399" t="s">
        <v>497</v>
      </c>
      <c r="D736" s="428" t="s">
        <v>72</v>
      </c>
      <c r="E736" s="432">
        <v>2</v>
      </c>
      <c r="F736" s="464">
        <f>H736+J736+R736</f>
        <v>107.3088624</v>
      </c>
      <c r="G736" s="574">
        <v>2.29</v>
      </c>
      <c r="H736" s="390">
        <f>G736*$P$8/1000</f>
        <v>4.3480230000000004</v>
      </c>
      <c r="I736" s="437">
        <v>0.22</v>
      </c>
      <c r="J736" s="390">
        <f>I736*$P$9/1000</f>
        <v>0.51815940000000005</v>
      </c>
      <c r="K736" s="139" t="s">
        <v>499</v>
      </c>
      <c r="L736" s="139" t="s">
        <v>72</v>
      </c>
      <c r="M736" s="139">
        <v>1</v>
      </c>
      <c r="N736" s="106">
        <v>95</v>
      </c>
      <c r="O736" s="137">
        <f t="shared" si="11"/>
        <v>95</v>
      </c>
      <c r="P736" s="390">
        <f>E736*F736</f>
        <v>214.61772479999999</v>
      </c>
      <c r="Q736" s="390">
        <f>SUM(O736:O739)</f>
        <v>95</v>
      </c>
      <c r="R736" s="390">
        <f>Q736*1.02*$R$14</f>
        <v>102.44268</v>
      </c>
      <c r="S736" s="390">
        <f>F736*$T$17</f>
        <v>108.38463374555997</v>
      </c>
      <c r="T736" s="390">
        <f>E736*S736</f>
        <v>216.76926749111993</v>
      </c>
    </row>
    <row r="737" spans="1:20" ht="12.75" customHeight="1" x14ac:dyDescent="0.25">
      <c r="A737" s="686"/>
      <c r="B737" s="467"/>
      <c r="C737" s="399"/>
      <c r="D737" s="428"/>
      <c r="E737" s="432"/>
      <c r="F737" s="465"/>
      <c r="G737" s="574"/>
      <c r="H737" s="391"/>
      <c r="I737" s="437"/>
      <c r="J737" s="391"/>
      <c r="K737" s="57"/>
      <c r="L737" s="57"/>
      <c r="M737" s="57"/>
      <c r="N737" s="249"/>
      <c r="O737" s="137">
        <f t="shared" si="11"/>
        <v>0</v>
      </c>
      <c r="P737" s="391"/>
      <c r="Q737" s="391"/>
      <c r="R737" s="391"/>
      <c r="S737" s="391"/>
      <c r="T737" s="391"/>
    </row>
    <row r="738" spans="1:20" ht="12.75" customHeight="1" x14ac:dyDescent="0.25">
      <c r="A738" s="686"/>
      <c r="B738" s="467"/>
      <c r="C738" s="399"/>
      <c r="D738" s="428"/>
      <c r="E738" s="432"/>
      <c r="F738" s="465"/>
      <c r="G738" s="574"/>
      <c r="H738" s="391"/>
      <c r="I738" s="437"/>
      <c r="J738" s="391"/>
      <c r="K738" s="57"/>
      <c r="L738" s="57"/>
      <c r="M738" s="58"/>
      <c r="N738" s="249"/>
      <c r="O738" s="137">
        <f t="shared" si="11"/>
        <v>0</v>
      </c>
      <c r="P738" s="391"/>
      <c r="Q738" s="391"/>
      <c r="R738" s="391"/>
      <c r="S738" s="391"/>
      <c r="T738" s="391"/>
    </row>
    <row r="739" spans="1:20" ht="12.75" customHeight="1" x14ac:dyDescent="0.25">
      <c r="A739" s="686"/>
      <c r="B739" s="467"/>
      <c r="C739" s="399"/>
      <c r="D739" s="428"/>
      <c r="E739" s="432"/>
      <c r="F739" s="466"/>
      <c r="G739" s="574"/>
      <c r="H739" s="392"/>
      <c r="I739" s="437"/>
      <c r="J739" s="392"/>
      <c r="K739" s="57"/>
      <c r="L739" s="57"/>
      <c r="M739" s="57"/>
      <c r="N739" s="249"/>
      <c r="O739" s="137">
        <f t="shared" si="11"/>
        <v>0</v>
      </c>
      <c r="P739" s="392"/>
      <c r="Q739" s="392"/>
      <c r="R739" s="392"/>
      <c r="S739" s="392"/>
      <c r="T739" s="392"/>
    </row>
    <row r="740" spans="1:20" ht="12.75" customHeight="1" x14ac:dyDescent="0.25">
      <c r="A740" s="461">
        <v>5</v>
      </c>
      <c r="B740" s="467" t="s">
        <v>773</v>
      </c>
      <c r="C740" s="399" t="s">
        <v>500</v>
      </c>
      <c r="D740" s="428" t="s">
        <v>72</v>
      </c>
      <c r="E740" s="432">
        <v>4</v>
      </c>
      <c r="F740" s="464">
        <f>H740+J740+R740</f>
        <v>5.4281662068000003</v>
      </c>
      <c r="G740" s="574">
        <v>1.1000000000000001</v>
      </c>
      <c r="H740" s="390">
        <f>G740*$P$8/1000</f>
        <v>2.0885700000000003</v>
      </c>
      <c r="I740" s="437">
        <v>0.63</v>
      </c>
      <c r="J740" s="390">
        <f>I740*$P$9/1000</f>
        <v>1.4838201</v>
      </c>
      <c r="K740" s="139" t="s">
        <v>112</v>
      </c>
      <c r="L740" s="139" t="s">
        <v>72</v>
      </c>
      <c r="M740" s="139">
        <v>1</v>
      </c>
      <c r="N740" s="232">
        <v>1.639</v>
      </c>
      <c r="O740" s="137">
        <f t="shared" si="11"/>
        <v>1.639</v>
      </c>
      <c r="P740" s="390">
        <f>E740*F740</f>
        <v>21.712664827200001</v>
      </c>
      <c r="Q740" s="390">
        <f>SUM(O740:O743)</f>
        <v>1.639</v>
      </c>
      <c r="R740" s="390">
        <f>Q740*1.02*1.05*$R$14</f>
        <v>1.8557761068</v>
      </c>
      <c r="S740" s="390">
        <f>F740*$S$17</f>
        <v>6.2122572688525199</v>
      </c>
      <c r="T740" s="390">
        <f>E740*S740</f>
        <v>24.84902907541008</v>
      </c>
    </row>
    <row r="741" spans="1:20" ht="12.75" customHeight="1" x14ac:dyDescent="0.25">
      <c r="A741" s="461"/>
      <c r="B741" s="467"/>
      <c r="C741" s="399"/>
      <c r="D741" s="428"/>
      <c r="E741" s="432"/>
      <c r="F741" s="465"/>
      <c r="G741" s="574"/>
      <c r="H741" s="391"/>
      <c r="I741" s="437"/>
      <c r="J741" s="391"/>
      <c r="K741" s="139"/>
      <c r="L741" s="139"/>
      <c r="M741" s="139"/>
      <c r="N741" s="232"/>
      <c r="O741" s="137">
        <f t="shared" si="11"/>
        <v>0</v>
      </c>
      <c r="P741" s="391"/>
      <c r="Q741" s="391"/>
      <c r="R741" s="391"/>
      <c r="S741" s="391"/>
      <c r="T741" s="391"/>
    </row>
    <row r="742" spans="1:20" ht="12.75" customHeight="1" x14ac:dyDescent="0.25">
      <c r="A742" s="461"/>
      <c r="B742" s="467"/>
      <c r="C742" s="399"/>
      <c r="D742" s="428"/>
      <c r="E742" s="432"/>
      <c r="F742" s="465"/>
      <c r="G742" s="574"/>
      <c r="H742" s="391"/>
      <c r="I742" s="437"/>
      <c r="J742" s="391"/>
      <c r="K742" s="57"/>
      <c r="L742" s="57"/>
      <c r="M742" s="58"/>
      <c r="N742" s="249"/>
      <c r="O742" s="137">
        <f t="shared" ref="O742:O805" si="12">M742*N742</f>
        <v>0</v>
      </c>
      <c r="P742" s="391"/>
      <c r="Q742" s="391"/>
      <c r="R742" s="391"/>
      <c r="S742" s="391"/>
      <c r="T742" s="391"/>
    </row>
    <row r="743" spans="1:20" ht="12.75" customHeight="1" x14ac:dyDescent="0.25">
      <c r="A743" s="461"/>
      <c r="B743" s="467"/>
      <c r="C743" s="399"/>
      <c r="D743" s="428"/>
      <c r="E743" s="432"/>
      <c r="F743" s="466"/>
      <c r="G743" s="574"/>
      <c r="H743" s="392"/>
      <c r="I743" s="437"/>
      <c r="J743" s="392"/>
      <c r="K743" s="57"/>
      <c r="L743" s="57"/>
      <c r="M743" s="57"/>
      <c r="N743" s="249"/>
      <c r="O743" s="137">
        <f t="shared" si="12"/>
        <v>0</v>
      </c>
      <c r="P743" s="392"/>
      <c r="Q743" s="392"/>
      <c r="R743" s="392"/>
      <c r="S743" s="392"/>
      <c r="T743" s="392"/>
    </row>
    <row r="744" spans="1:20" ht="12.75" customHeight="1" x14ac:dyDescent="0.25">
      <c r="A744" s="461">
        <v>6</v>
      </c>
      <c r="B744" s="467" t="s">
        <v>503</v>
      </c>
      <c r="C744" s="399" t="s">
        <v>501</v>
      </c>
      <c r="D744" s="428" t="s">
        <v>72</v>
      </c>
      <c r="E744" s="432">
        <v>2</v>
      </c>
      <c r="F744" s="464">
        <f>H744+J744+R744</f>
        <v>2.6297718396</v>
      </c>
      <c r="G744" s="567">
        <v>0.66</v>
      </c>
      <c r="H744" s="390">
        <f>G744*$P$8/1000</f>
        <v>1.253142</v>
      </c>
      <c r="I744" s="567">
        <v>0.16</v>
      </c>
      <c r="J744" s="390">
        <f>I744*$P$9/1000</f>
        <v>0.37684320000000004</v>
      </c>
      <c r="K744" s="139" t="s">
        <v>217</v>
      </c>
      <c r="L744" s="139" t="s">
        <v>72</v>
      </c>
      <c r="M744" s="139">
        <v>1</v>
      </c>
      <c r="N744" s="249">
        <v>0.88300000000000001</v>
      </c>
      <c r="O744" s="137">
        <f t="shared" si="12"/>
        <v>0.88300000000000001</v>
      </c>
      <c r="P744" s="390">
        <f>E744*F744</f>
        <v>5.2595436792000001</v>
      </c>
      <c r="Q744" s="390">
        <f>SUM(O744:O747)</f>
        <v>0.88300000000000001</v>
      </c>
      <c r="R744" s="390">
        <f>Q744*1.02*1.05*$R$14</f>
        <v>0.99978663959999992</v>
      </c>
      <c r="S744" s="390">
        <f>F744*$S$17</f>
        <v>3.0096387257842658</v>
      </c>
      <c r="T744" s="390">
        <f>E744*S744</f>
        <v>6.0192774515685317</v>
      </c>
    </row>
    <row r="745" spans="1:20" ht="12.75" customHeight="1" x14ac:dyDescent="0.25">
      <c r="A745" s="461"/>
      <c r="B745" s="467"/>
      <c r="C745" s="399"/>
      <c r="D745" s="428"/>
      <c r="E745" s="432"/>
      <c r="F745" s="465"/>
      <c r="G745" s="567"/>
      <c r="H745" s="391"/>
      <c r="I745" s="567"/>
      <c r="J745" s="391"/>
      <c r="K745" s="139"/>
      <c r="L745" s="139"/>
      <c r="M745" s="139"/>
      <c r="N745" s="232"/>
      <c r="O745" s="137">
        <f t="shared" si="12"/>
        <v>0</v>
      </c>
      <c r="P745" s="391"/>
      <c r="Q745" s="391"/>
      <c r="R745" s="391"/>
      <c r="S745" s="391"/>
      <c r="T745" s="391"/>
    </row>
    <row r="746" spans="1:20" ht="12.75" customHeight="1" x14ac:dyDescent="0.25">
      <c r="A746" s="461"/>
      <c r="B746" s="467"/>
      <c r="C746" s="399"/>
      <c r="D746" s="428"/>
      <c r="E746" s="432"/>
      <c r="F746" s="465"/>
      <c r="G746" s="567"/>
      <c r="H746" s="391"/>
      <c r="I746" s="567"/>
      <c r="J746" s="391"/>
      <c r="K746" s="57"/>
      <c r="L746" s="57"/>
      <c r="M746" s="58"/>
      <c r="N746" s="249"/>
      <c r="O746" s="137">
        <f t="shared" si="12"/>
        <v>0</v>
      </c>
      <c r="P746" s="391"/>
      <c r="Q746" s="391"/>
      <c r="R746" s="391"/>
      <c r="S746" s="391"/>
      <c r="T746" s="391"/>
    </row>
    <row r="747" spans="1:20" ht="12.75" customHeight="1" x14ac:dyDescent="0.25">
      <c r="A747" s="461"/>
      <c r="B747" s="467"/>
      <c r="C747" s="399"/>
      <c r="D747" s="428"/>
      <c r="E747" s="432"/>
      <c r="F747" s="466"/>
      <c r="G747" s="567"/>
      <c r="H747" s="392"/>
      <c r="I747" s="567"/>
      <c r="J747" s="392"/>
      <c r="K747" s="57"/>
      <c r="L747" s="57"/>
      <c r="M747" s="57"/>
      <c r="N747" s="249"/>
      <c r="O747" s="137">
        <f t="shared" si="12"/>
        <v>0</v>
      </c>
      <c r="P747" s="392"/>
      <c r="Q747" s="392"/>
      <c r="R747" s="392"/>
      <c r="S747" s="392"/>
      <c r="T747" s="392"/>
    </row>
    <row r="748" spans="1:20" ht="12.75" customHeight="1" x14ac:dyDescent="0.25">
      <c r="A748" s="461">
        <v>7</v>
      </c>
      <c r="B748" s="467" t="s">
        <v>503</v>
      </c>
      <c r="C748" s="399" t="s">
        <v>502</v>
      </c>
      <c r="D748" s="428" t="s">
        <v>72</v>
      </c>
      <c r="E748" s="432">
        <v>2</v>
      </c>
      <c r="F748" s="464">
        <f>H748+J748+R748</f>
        <v>2.5233392868000002</v>
      </c>
      <c r="G748" s="567">
        <v>0.66</v>
      </c>
      <c r="H748" s="390">
        <f>G748*$P$8/1000</f>
        <v>1.253142</v>
      </c>
      <c r="I748" s="567">
        <v>0.16</v>
      </c>
      <c r="J748" s="390">
        <f>I748*$P$9/1000</f>
        <v>0.37684320000000004</v>
      </c>
      <c r="K748" s="139" t="s">
        <v>217</v>
      </c>
      <c r="L748" s="139" t="s">
        <v>72</v>
      </c>
      <c r="M748" s="139">
        <v>1</v>
      </c>
      <c r="N748" s="249">
        <v>0.78900000000000003</v>
      </c>
      <c r="O748" s="137">
        <f t="shared" si="12"/>
        <v>0.78900000000000003</v>
      </c>
      <c r="P748" s="390">
        <f>E748*F748</f>
        <v>5.0466785736000004</v>
      </c>
      <c r="Q748" s="390">
        <f>SUM(O748:O751)</f>
        <v>0.78900000000000003</v>
      </c>
      <c r="R748" s="390">
        <f>Q748*1.02*1.05*$R$14</f>
        <v>0.89335408680000006</v>
      </c>
      <c r="S748" s="390">
        <f>F748*$S$17</f>
        <v>2.8878321387003911</v>
      </c>
      <c r="T748" s="390">
        <f>E748*S748</f>
        <v>5.7756642774007823</v>
      </c>
    </row>
    <row r="749" spans="1:20" ht="12.75" customHeight="1" x14ac:dyDescent="0.25">
      <c r="A749" s="461"/>
      <c r="B749" s="467"/>
      <c r="C749" s="399"/>
      <c r="D749" s="428"/>
      <c r="E749" s="432"/>
      <c r="F749" s="465"/>
      <c r="G749" s="567"/>
      <c r="H749" s="391"/>
      <c r="I749" s="567"/>
      <c r="J749" s="391"/>
      <c r="K749" s="139"/>
      <c r="L749" s="139"/>
      <c r="M749" s="139"/>
      <c r="N749" s="232"/>
      <c r="O749" s="137">
        <f t="shared" si="12"/>
        <v>0</v>
      </c>
      <c r="P749" s="391"/>
      <c r="Q749" s="391"/>
      <c r="R749" s="391"/>
      <c r="S749" s="391"/>
      <c r="T749" s="391"/>
    </row>
    <row r="750" spans="1:20" ht="12.75" customHeight="1" x14ac:dyDescent="0.25">
      <c r="A750" s="461"/>
      <c r="B750" s="467"/>
      <c r="C750" s="399"/>
      <c r="D750" s="428"/>
      <c r="E750" s="432"/>
      <c r="F750" s="465"/>
      <c r="G750" s="567"/>
      <c r="H750" s="391"/>
      <c r="I750" s="567"/>
      <c r="J750" s="391"/>
      <c r="K750" s="57"/>
      <c r="L750" s="57"/>
      <c r="M750" s="58"/>
      <c r="N750" s="249"/>
      <c r="O750" s="137">
        <f t="shared" si="12"/>
        <v>0</v>
      </c>
      <c r="P750" s="391"/>
      <c r="Q750" s="391"/>
      <c r="R750" s="391"/>
      <c r="S750" s="391"/>
      <c r="T750" s="391"/>
    </row>
    <row r="751" spans="1:20" ht="12.75" customHeight="1" x14ac:dyDescent="0.25">
      <c r="A751" s="461"/>
      <c r="B751" s="467"/>
      <c r="C751" s="399"/>
      <c r="D751" s="428"/>
      <c r="E751" s="432"/>
      <c r="F751" s="466"/>
      <c r="G751" s="567"/>
      <c r="H751" s="392"/>
      <c r="I751" s="567"/>
      <c r="J751" s="392"/>
      <c r="K751" s="57"/>
      <c r="L751" s="57"/>
      <c r="M751" s="57"/>
      <c r="N751" s="249"/>
      <c r="O751" s="137">
        <f t="shared" si="12"/>
        <v>0</v>
      </c>
      <c r="P751" s="392"/>
      <c r="Q751" s="392"/>
      <c r="R751" s="392"/>
      <c r="S751" s="392"/>
      <c r="T751" s="392"/>
    </row>
    <row r="752" spans="1:20" ht="12.75" customHeight="1" x14ac:dyDescent="0.25">
      <c r="A752" s="461">
        <v>8</v>
      </c>
      <c r="B752" s="467" t="s">
        <v>201</v>
      </c>
      <c r="C752" s="399" t="s">
        <v>202</v>
      </c>
      <c r="D752" s="428" t="s">
        <v>203</v>
      </c>
      <c r="E752" s="687">
        <v>42</v>
      </c>
      <c r="F752" s="464">
        <f>H752+J752+R752</f>
        <v>0.61599119999999996</v>
      </c>
      <c r="G752" s="574">
        <v>0.25</v>
      </c>
      <c r="H752" s="390">
        <f>G752*$P$8/1000</f>
        <v>0.47467500000000001</v>
      </c>
      <c r="I752" s="437">
        <v>0.06</v>
      </c>
      <c r="J752" s="390">
        <f>I752*$P$9/1000</f>
        <v>0.14131619999999998</v>
      </c>
      <c r="K752" s="139"/>
      <c r="L752" s="139"/>
      <c r="M752" s="139"/>
      <c r="N752" s="232"/>
      <c r="O752" s="137">
        <f t="shared" si="12"/>
        <v>0</v>
      </c>
      <c r="P752" s="390">
        <f>E752*F752</f>
        <v>25.871630399999997</v>
      </c>
      <c r="Q752" s="390">
        <f>SUM(O752:O755)</f>
        <v>0</v>
      </c>
      <c r="R752" s="390">
        <f>Q752*1.02*1.05*$R$14</f>
        <v>0</v>
      </c>
      <c r="S752" s="390">
        <f>F752*$S$17</f>
        <v>0.70497027245690969</v>
      </c>
      <c r="T752" s="390">
        <f>E752*S752</f>
        <v>29.608751443190208</v>
      </c>
    </row>
    <row r="753" spans="1:20" ht="12.75" customHeight="1" x14ac:dyDescent="0.25">
      <c r="A753" s="461"/>
      <c r="B753" s="467"/>
      <c r="C753" s="399"/>
      <c r="D753" s="428"/>
      <c r="E753" s="687"/>
      <c r="F753" s="465"/>
      <c r="G753" s="574"/>
      <c r="H753" s="391"/>
      <c r="I753" s="437"/>
      <c r="J753" s="391"/>
      <c r="K753" s="139"/>
      <c r="L753" s="139"/>
      <c r="M753" s="139"/>
      <c r="N753" s="232"/>
      <c r="O753" s="137">
        <f t="shared" si="12"/>
        <v>0</v>
      </c>
      <c r="P753" s="391"/>
      <c r="Q753" s="391"/>
      <c r="R753" s="391"/>
      <c r="S753" s="391"/>
      <c r="T753" s="391"/>
    </row>
    <row r="754" spans="1:20" ht="12.75" customHeight="1" x14ac:dyDescent="0.25">
      <c r="A754" s="461"/>
      <c r="B754" s="467"/>
      <c r="C754" s="399"/>
      <c r="D754" s="428"/>
      <c r="E754" s="687"/>
      <c r="F754" s="465"/>
      <c r="G754" s="574"/>
      <c r="H754" s="391"/>
      <c r="I754" s="437"/>
      <c r="J754" s="391"/>
      <c r="K754" s="139"/>
      <c r="L754" s="139"/>
      <c r="M754" s="142"/>
      <c r="N754" s="232"/>
      <c r="O754" s="137">
        <f t="shared" si="12"/>
        <v>0</v>
      </c>
      <c r="P754" s="391"/>
      <c r="Q754" s="391"/>
      <c r="R754" s="391"/>
      <c r="S754" s="391"/>
      <c r="T754" s="391"/>
    </row>
    <row r="755" spans="1:20" ht="12.75" customHeight="1" x14ac:dyDescent="0.25">
      <c r="A755" s="461"/>
      <c r="B755" s="467"/>
      <c r="C755" s="399"/>
      <c r="D755" s="428"/>
      <c r="E755" s="687"/>
      <c r="F755" s="466"/>
      <c r="G755" s="574"/>
      <c r="H755" s="392"/>
      <c r="I755" s="437"/>
      <c r="J755" s="392"/>
      <c r="K755" s="139"/>
      <c r="L755" s="139"/>
      <c r="M755" s="139"/>
      <c r="N755" s="232"/>
      <c r="O755" s="137">
        <f t="shared" si="12"/>
        <v>0</v>
      </c>
      <c r="P755" s="392"/>
      <c r="Q755" s="392"/>
      <c r="R755" s="392"/>
      <c r="S755" s="392"/>
      <c r="T755" s="392"/>
    </row>
    <row r="756" spans="1:20" ht="12.75" customHeight="1" x14ac:dyDescent="0.25">
      <c r="A756" s="461">
        <v>9</v>
      </c>
      <c r="B756" s="467" t="s">
        <v>93</v>
      </c>
      <c r="C756" s="399" t="s">
        <v>204</v>
      </c>
      <c r="D756" s="399" t="s">
        <v>205</v>
      </c>
      <c r="E756" s="432">
        <v>120</v>
      </c>
      <c r="F756" s="464">
        <f>H756+J756+R756</f>
        <v>4.6207579571999995</v>
      </c>
      <c r="G756" s="574"/>
      <c r="H756" s="390">
        <f>G756*$P$8/1000</f>
        <v>0</v>
      </c>
      <c r="I756" s="437"/>
      <c r="J756" s="390">
        <f>I756*$P$9/1000</f>
        <v>0</v>
      </c>
      <c r="K756" s="139" t="s">
        <v>206</v>
      </c>
      <c r="L756" s="139" t="s">
        <v>207</v>
      </c>
      <c r="M756" s="139">
        <v>1</v>
      </c>
      <c r="N756" s="232">
        <v>4.0810000000000004</v>
      </c>
      <c r="O756" s="137">
        <f t="shared" si="12"/>
        <v>4.0810000000000004</v>
      </c>
      <c r="P756" s="390">
        <f>E756*F756</f>
        <v>554.49095486399995</v>
      </c>
      <c r="Q756" s="390">
        <f>SUM(O756:O759)</f>
        <v>4.0810000000000004</v>
      </c>
      <c r="R756" s="390">
        <f>Q756*1.02*1.05*$R$14</f>
        <v>4.6207579571999995</v>
      </c>
      <c r="S756" s="390">
        <f>F756*$S$17</f>
        <v>5.2882200200988541</v>
      </c>
      <c r="T756" s="390">
        <f>E756*S756</f>
        <v>634.58640241186254</v>
      </c>
    </row>
    <row r="757" spans="1:20" ht="12.75" customHeight="1" x14ac:dyDescent="0.25">
      <c r="A757" s="461"/>
      <c r="B757" s="467"/>
      <c r="C757" s="399"/>
      <c r="D757" s="428"/>
      <c r="E757" s="432"/>
      <c r="F757" s="465"/>
      <c r="G757" s="574"/>
      <c r="H757" s="391"/>
      <c r="I757" s="437"/>
      <c r="J757" s="391"/>
      <c r="K757" s="139"/>
      <c r="L757" s="139"/>
      <c r="M757" s="139"/>
      <c r="N757" s="232"/>
      <c r="O757" s="137">
        <f t="shared" si="12"/>
        <v>0</v>
      </c>
      <c r="P757" s="391"/>
      <c r="Q757" s="391"/>
      <c r="R757" s="391"/>
      <c r="S757" s="391"/>
      <c r="T757" s="391"/>
    </row>
    <row r="758" spans="1:20" ht="12.75" customHeight="1" x14ac:dyDescent="0.25">
      <c r="A758" s="461"/>
      <c r="B758" s="467"/>
      <c r="C758" s="399"/>
      <c r="D758" s="428"/>
      <c r="E758" s="432"/>
      <c r="F758" s="465"/>
      <c r="G758" s="574"/>
      <c r="H758" s="391"/>
      <c r="I758" s="437"/>
      <c r="J758" s="391"/>
      <c r="K758" s="139"/>
      <c r="L758" s="139"/>
      <c r="M758" s="142"/>
      <c r="N758" s="232"/>
      <c r="O758" s="137">
        <f t="shared" si="12"/>
        <v>0</v>
      </c>
      <c r="P758" s="391"/>
      <c r="Q758" s="391"/>
      <c r="R758" s="391"/>
      <c r="S758" s="391"/>
      <c r="T758" s="391"/>
    </row>
    <row r="759" spans="1:20" ht="12.75" customHeight="1" x14ac:dyDescent="0.25">
      <c r="A759" s="461"/>
      <c r="B759" s="467"/>
      <c r="C759" s="399"/>
      <c r="D759" s="428"/>
      <c r="E759" s="432"/>
      <c r="F759" s="466"/>
      <c r="G759" s="574"/>
      <c r="H759" s="392"/>
      <c r="I759" s="437"/>
      <c r="J759" s="392"/>
      <c r="K759" s="139"/>
      <c r="L759" s="139"/>
      <c r="M759" s="139"/>
      <c r="N759" s="232"/>
      <c r="O759" s="137">
        <f t="shared" si="12"/>
        <v>0</v>
      </c>
      <c r="P759" s="392"/>
      <c r="Q759" s="392"/>
      <c r="R759" s="392"/>
      <c r="S759" s="392"/>
      <c r="T759" s="392"/>
    </row>
    <row r="760" spans="1:20" ht="12.75" customHeight="1" x14ac:dyDescent="0.25">
      <c r="A760" s="461">
        <v>10</v>
      </c>
      <c r="B760" s="558" t="s">
        <v>93</v>
      </c>
      <c r="C760" s="399" t="s">
        <v>504</v>
      </c>
      <c r="D760" s="428" t="s">
        <v>72</v>
      </c>
      <c r="E760" s="566">
        <v>12</v>
      </c>
      <c r="F760" s="464">
        <f>H760+J760+R760</f>
        <v>0.64538888399999994</v>
      </c>
      <c r="G760" s="437"/>
      <c r="H760" s="390">
        <f>G760*$P$8/1000</f>
        <v>0</v>
      </c>
      <c r="I760" s="437"/>
      <c r="J760" s="390">
        <f>I760*$P$9/1000</f>
        <v>0</v>
      </c>
      <c r="K760" s="139" t="s">
        <v>210</v>
      </c>
      <c r="L760" s="139" t="s">
        <v>72</v>
      </c>
      <c r="M760" s="139">
        <v>1</v>
      </c>
      <c r="N760" s="232">
        <v>0.56999999999999995</v>
      </c>
      <c r="O760" s="137">
        <f t="shared" si="12"/>
        <v>0.56999999999999995</v>
      </c>
      <c r="P760" s="390">
        <f>E760*F760</f>
        <v>7.7446666079999993</v>
      </c>
      <c r="Q760" s="390">
        <f>SUM(O760:O763)</f>
        <v>0.56999999999999995</v>
      </c>
      <c r="R760" s="390">
        <f>Q760*1.02*1.05*$R$14</f>
        <v>0.64538888399999994</v>
      </c>
      <c r="S760" s="390">
        <f>F760*$S$17</f>
        <v>0.73861441104051628</v>
      </c>
      <c r="T760" s="390">
        <f>E760*S760</f>
        <v>8.863372932486195</v>
      </c>
    </row>
    <row r="761" spans="1:20" ht="12.75" customHeight="1" x14ac:dyDescent="0.25">
      <c r="A761" s="461"/>
      <c r="B761" s="558"/>
      <c r="C761" s="399"/>
      <c r="D761" s="428"/>
      <c r="E761" s="566"/>
      <c r="F761" s="465"/>
      <c r="G761" s="437"/>
      <c r="H761" s="391"/>
      <c r="I761" s="437"/>
      <c r="J761" s="391"/>
      <c r="K761" s="139"/>
      <c r="L761" s="139"/>
      <c r="M761" s="139"/>
      <c r="N761" s="232"/>
      <c r="O761" s="137">
        <f t="shared" si="12"/>
        <v>0</v>
      </c>
      <c r="P761" s="391"/>
      <c r="Q761" s="391"/>
      <c r="R761" s="391"/>
      <c r="S761" s="391"/>
      <c r="T761" s="391"/>
    </row>
    <row r="762" spans="1:20" ht="12.75" customHeight="1" x14ac:dyDescent="0.25">
      <c r="A762" s="461"/>
      <c r="B762" s="558"/>
      <c r="C762" s="399"/>
      <c r="D762" s="428"/>
      <c r="E762" s="566"/>
      <c r="F762" s="465"/>
      <c r="G762" s="437"/>
      <c r="H762" s="391"/>
      <c r="I762" s="437"/>
      <c r="J762" s="391"/>
      <c r="K762" s="139"/>
      <c r="L762" s="139"/>
      <c r="M762" s="139"/>
      <c r="N762" s="232"/>
      <c r="O762" s="137">
        <f t="shared" si="12"/>
        <v>0</v>
      </c>
      <c r="P762" s="391"/>
      <c r="Q762" s="391"/>
      <c r="R762" s="391"/>
      <c r="S762" s="391"/>
      <c r="T762" s="391"/>
    </row>
    <row r="763" spans="1:20" ht="12.75" customHeight="1" x14ac:dyDescent="0.25">
      <c r="A763" s="461"/>
      <c r="B763" s="558"/>
      <c r="C763" s="399"/>
      <c r="D763" s="428"/>
      <c r="E763" s="566"/>
      <c r="F763" s="466"/>
      <c r="G763" s="437"/>
      <c r="H763" s="392"/>
      <c r="I763" s="437"/>
      <c r="J763" s="392"/>
      <c r="K763" s="139"/>
      <c r="L763" s="139"/>
      <c r="M763" s="139"/>
      <c r="N763" s="232"/>
      <c r="O763" s="137">
        <f t="shared" si="12"/>
        <v>0</v>
      </c>
      <c r="P763" s="392"/>
      <c r="Q763" s="392"/>
      <c r="R763" s="392"/>
      <c r="S763" s="392"/>
      <c r="T763" s="392"/>
    </row>
    <row r="764" spans="1:20" ht="12.75" customHeight="1" x14ac:dyDescent="0.25">
      <c r="A764" s="461">
        <v>11</v>
      </c>
      <c r="B764" s="508" t="s">
        <v>93</v>
      </c>
      <c r="C764" s="396" t="s">
        <v>505</v>
      </c>
      <c r="D764" s="393" t="s">
        <v>72</v>
      </c>
      <c r="E764" s="477">
        <v>24</v>
      </c>
      <c r="F764" s="464">
        <f>H764+J764+R764</f>
        <v>0.28306530000000002</v>
      </c>
      <c r="G764" s="415"/>
      <c r="H764" s="390">
        <f>G764*$P$8/1000</f>
        <v>0</v>
      </c>
      <c r="I764" s="447"/>
      <c r="J764" s="390">
        <f>I764*$P$9/1000</f>
        <v>0</v>
      </c>
      <c r="K764" s="139" t="s">
        <v>211</v>
      </c>
      <c r="L764" s="242" t="s">
        <v>72</v>
      </c>
      <c r="M764" s="139">
        <v>1</v>
      </c>
      <c r="N764" s="232">
        <v>0.25</v>
      </c>
      <c r="O764" s="137">
        <f t="shared" si="12"/>
        <v>0.25</v>
      </c>
      <c r="P764" s="390">
        <f>E764*F764</f>
        <v>6.7935672</v>
      </c>
      <c r="Q764" s="390">
        <f>SUM(O764:O767)</f>
        <v>0.25</v>
      </c>
      <c r="R764" s="390">
        <f>Q764*1.02*1.05*$R$14</f>
        <v>0.28306530000000002</v>
      </c>
      <c r="S764" s="390">
        <f>F764*$S$17</f>
        <v>0.3239536890528581</v>
      </c>
      <c r="T764" s="390">
        <f>E764*S764</f>
        <v>7.7748885372685947</v>
      </c>
    </row>
    <row r="765" spans="1:20" ht="12.75" customHeight="1" x14ac:dyDescent="0.25">
      <c r="A765" s="461"/>
      <c r="B765" s="509"/>
      <c r="C765" s="397"/>
      <c r="D765" s="394"/>
      <c r="E765" s="478"/>
      <c r="F765" s="465"/>
      <c r="G765" s="416"/>
      <c r="H765" s="391"/>
      <c r="I765" s="448"/>
      <c r="J765" s="391"/>
      <c r="K765" s="139"/>
      <c r="L765" s="139"/>
      <c r="M765" s="139"/>
      <c r="N765" s="232"/>
      <c r="O765" s="137">
        <f t="shared" si="12"/>
        <v>0</v>
      </c>
      <c r="P765" s="391"/>
      <c r="Q765" s="391"/>
      <c r="R765" s="391"/>
      <c r="S765" s="391"/>
      <c r="T765" s="391"/>
    </row>
    <row r="766" spans="1:20" ht="12.75" customHeight="1" x14ac:dyDescent="0.25">
      <c r="A766" s="461"/>
      <c r="B766" s="509"/>
      <c r="C766" s="397"/>
      <c r="D766" s="394"/>
      <c r="E766" s="478"/>
      <c r="F766" s="465"/>
      <c r="G766" s="416"/>
      <c r="H766" s="391"/>
      <c r="I766" s="448"/>
      <c r="J766" s="391"/>
      <c r="K766" s="139"/>
      <c r="L766" s="139"/>
      <c r="M766" s="142"/>
      <c r="N766" s="232"/>
      <c r="O766" s="137">
        <f t="shared" si="12"/>
        <v>0</v>
      </c>
      <c r="P766" s="391"/>
      <c r="Q766" s="391"/>
      <c r="R766" s="391"/>
      <c r="S766" s="391"/>
      <c r="T766" s="391"/>
    </row>
    <row r="767" spans="1:20" ht="12.75" customHeight="1" x14ac:dyDescent="0.25">
      <c r="A767" s="461"/>
      <c r="B767" s="510"/>
      <c r="C767" s="398"/>
      <c r="D767" s="395"/>
      <c r="E767" s="479"/>
      <c r="F767" s="466"/>
      <c r="G767" s="417"/>
      <c r="H767" s="392"/>
      <c r="I767" s="449"/>
      <c r="J767" s="392"/>
      <c r="K767" s="139"/>
      <c r="L767" s="139"/>
      <c r="M767" s="139"/>
      <c r="N767" s="232"/>
      <c r="O767" s="137">
        <f t="shared" si="12"/>
        <v>0</v>
      </c>
      <c r="P767" s="392"/>
      <c r="Q767" s="392"/>
      <c r="R767" s="392"/>
      <c r="S767" s="392"/>
      <c r="T767" s="392"/>
    </row>
    <row r="768" spans="1:20" ht="12.75" customHeight="1" x14ac:dyDescent="0.25">
      <c r="A768" s="461">
        <v>12</v>
      </c>
      <c r="B768" s="467" t="s">
        <v>774</v>
      </c>
      <c r="C768" s="399" t="s">
        <v>506</v>
      </c>
      <c r="D768" s="428" t="s">
        <v>72</v>
      </c>
      <c r="E768" s="566">
        <v>12</v>
      </c>
      <c r="F768" s="464">
        <f>H768+J768+R768</f>
        <v>4.0354035204000001</v>
      </c>
      <c r="G768" s="574">
        <v>0.97</v>
      </c>
      <c r="H768" s="390">
        <f>G768*$P$8/1000</f>
        <v>1.841739</v>
      </c>
      <c r="I768" s="437">
        <v>0.13</v>
      </c>
      <c r="J768" s="390">
        <f>I768*$P$9/1000</f>
        <v>0.30618510000000004</v>
      </c>
      <c r="K768" s="139" t="s">
        <v>213</v>
      </c>
      <c r="L768" s="139" t="s">
        <v>72</v>
      </c>
      <c r="M768" s="139">
        <v>1</v>
      </c>
      <c r="N768" s="232">
        <v>1.667</v>
      </c>
      <c r="O768" s="137">
        <f t="shared" si="12"/>
        <v>1.667</v>
      </c>
      <c r="P768" s="390">
        <f>E768*F768</f>
        <v>48.424842244800004</v>
      </c>
      <c r="Q768" s="390">
        <f>SUM(O768:O771)</f>
        <v>1.667</v>
      </c>
      <c r="R768" s="390">
        <f>Q768*1.02*1.05*$R$14</f>
        <v>1.8874794203999998</v>
      </c>
      <c r="S768" s="390">
        <f>F768*$S$17</f>
        <v>4.6183119486933597</v>
      </c>
      <c r="T768" s="390">
        <f>E768*S768</f>
        <v>55.419743384320313</v>
      </c>
    </row>
    <row r="769" spans="1:20" ht="12.75" customHeight="1" x14ac:dyDescent="0.25">
      <c r="A769" s="461"/>
      <c r="B769" s="467"/>
      <c r="C769" s="399"/>
      <c r="D769" s="428"/>
      <c r="E769" s="566"/>
      <c r="F769" s="465"/>
      <c r="G769" s="574"/>
      <c r="H769" s="391"/>
      <c r="I769" s="437"/>
      <c r="J769" s="391"/>
      <c r="K769" s="57"/>
      <c r="L769" s="57"/>
      <c r="M769" s="57"/>
      <c r="N769" s="249"/>
      <c r="O769" s="137">
        <f t="shared" si="12"/>
        <v>0</v>
      </c>
      <c r="P769" s="391"/>
      <c r="Q769" s="391"/>
      <c r="R769" s="391"/>
      <c r="S769" s="391"/>
      <c r="T769" s="391"/>
    </row>
    <row r="770" spans="1:20" ht="12.75" customHeight="1" x14ac:dyDescent="0.25">
      <c r="A770" s="461"/>
      <c r="B770" s="467"/>
      <c r="C770" s="399"/>
      <c r="D770" s="428"/>
      <c r="E770" s="566"/>
      <c r="F770" s="465"/>
      <c r="G770" s="574"/>
      <c r="H770" s="391"/>
      <c r="I770" s="437"/>
      <c r="J770" s="391"/>
      <c r="K770" s="57"/>
      <c r="L770" s="57"/>
      <c r="M770" s="58"/>
      <c r="N770" s="249"/>
      <c r="O770" s="137">
        <f t="shared" si="12"/>
        <v>0</v>
      </c>
      <c r="P770" s="391"/>
      <c r="Q770" s="391"/>
      <c r="R770" s="391"/>
      <c r="S770" s="391"/>
      <c r="T770" s="391"/>
    </row>
    <row r="771" spans="1:20" ht="12.75" customHeight="1" x14ac:dyDescent="0.25">
      <c r="A771" s="461"/>
      <c r="B771" s="467"/>
      <c r="C771" s="399"/>
      <c r="D771" s="428"/>
      <c r="E771" s="566"/>
      <c r="F771" s="466"/>
      <c r="G771" s="574"/>
      <c r="H771" s="392"/>
      <c r="I771" s="437"/>
      <c r="J771" s="392"/>
      <c r="K771" s="57"/>
      <c r="L771" s="57"/>
      <c r="M771" s="57"/>
      <c r="N771" s="249"/>
      <c r="O771" s="137">
        <f t="shared" si="12"/>
        <v>0</v>
      </c>
      <c r="P771" s="392"/>
      <c r="Q771" s="392"/>
      <c r="R771" s="392"/>
      <c r="S771" s="392"/>
      <c r="T771" s="392"/>
    </row>
    <row r="772" spans="1:20" ht="12.75" customHeight="1" x14ac:dyDescent="0.25">
      <c r="A772" s="461">
        <v>13</v>
      </c>
      <c r="B772" s="467" t="s">
        <v>774</v>
      </c>
      <c r="C772" s="399" t="s">
        <v>508</v>
      </c>
      <c r="D772" s="428" t="s">
        <v>72</v>
      </c>
      <c r="E772" s="566">
        <v>12</v>
      </c>
      <c r="F772" s="464">
        <f>H772+J772+R772</f>
        <v>4.0354035204000001</v>
      </c>
      <c r="G772" s="574">
        <v>0.97</v>
      </c>
      <c r="H772" s="390">
        <f>G772*$P$8/1000</f>
        <v>1.841739</v>
      </c>
      <c r="I772" s="437">
        <v>0.13</v>
      </c>
      <c r="J772" s="390">
        <f>I772*$P$9/1000</f>
        <v>0.30618510000000004</v>
      </c>
      <c r="K772" s="139" t="s">
        <v>213</v>
      </c>
      <c r="L772" s="139" t="s">
        <v>72</v>
      </c>
      <c r="M772" s="139">
        <v>1</v>
      </c>
      <c r="N772" s="232">
        <v>1.667</v>
      </c>
      <c r="O772" s="137">
        <f t="shared" si="12"/>
        <v>1.667</v>
      </c>
      <c r="P772" s="390">
        <f>E772*F772</f>
        <v>48.424842244800004</v>
      </c>
      <c r="Q772" s="390">
        <f>SUM(O772:O775)</f>
        <v>1.667</v>
      </c>
      <c r="R772" s="390">
        <f>Q772*1.02*1.05*$R$14</f>
        <v>1.8874794203999998</v>
      </c>
      <c r="S772" s="390">
        <f>F772*$S$17</f>
        <v>4.6183119486933597</v>
      </c>
      <c r="T772" s="390">
        <f>E772*S772</f>
        <v>55.419743384320313</v>
      </c>
    </row>
    <row r="773" spans="1:20" ht="12.75" customHeight="1" x14ac:dyDescent="0.25">
      <c r="A773" s="461"/>
      <c r="B773" s="467"/>
      <c r="C773" s="399"/>
      <c r="D773" s="428"/>
      <c r="E773" s="566"/>
      <c r="F773" s="465"/>
      <c r="G773" s="574"/>
      <c r="H773" s="391"/>
      <c r="I773" s="437"/>
      <c r="J773" s="391"/>
      <c r="K773" s="57"/>
      <c r="L773" s="57"/>
      <c r="M773" s="57"/>
      <c r="N773" s="249"/>
      <c r="O773" s="137">
        <f t="shared" si="12"/>
        <v>0</v>
      </c>
      <c r="P773" s="391"/>
      <c r="Q773" s="391"/>
      <c r="R773" s="391"/>
      <c r="S773" s="391"/>
      <c r="T773" s="391"/>
    </row>
    <row r="774" spans="1:20" ht="12.75" customHeight="1" x14ac:dyDescent="0.25">
      <c r="A774" s="461"/>
      <c r="B774" s="467"/>
      <c r="C774" s="399"/>
      <c r="D774" s="428"/>
      <c r="E774" s="566"/>
      <c r="F774" s="465"/>
      <c r="G774" s="574"/>
      <c r="H774" s="391"/>
      <c r="I774" s="437"/>
      <c r="J774" s="391"/>
      <c r="K774" s="57"/>
      <c r="L774" s="57"/>
      <c r="M774" s="58"/>
      <c r="N774" s="249"/>
      <c r="O774" s="137">
        <f t="shared" si="12"/>
        <v>0</v>
      </c>
      <c r="P774" s="391"/>
      <c r="Q774" s="391"/>
      <c r="R774" s="391"/>
      <c r="S774" s="391"/>
      <c r="T774" s="391"/>
    </row>
    <row r="775" spans="1:20" ht="12.75" customHeight="1" x14ac:dyDescent="0.25">
      <c r="A775" s="461"/>
      <c r="B775" s="467"/>
      <c r="C775" s="399"/>
      <c r="D775" s="428"/>
      <c r="E775" s="566"/>
      <c r="F775" s="466"/>
      <c r="G775" s="574"/>
      <c r="H775" s="392"/>
      <c r="I775" s="437"/>
      <c r="J775" s="392"/>
      <c r="K775" s="57"/>
      <c r="L775" s="57"/>
      <c r="M775" s="57"/>
      <c r="N775" s="249"/>
      <c r="O775" s="137">
        <f t="shared" si="12"/>
        <v>0</v>
      </c>
      <c r="P775" s="392"/>
      <c r="Q775" s="392"/>
      <c r="R775" s="392"/>
      <c r="S775" s="392"/>
      <c r="T775" s="392"/>
    </row>
    <row r="776" spans="1:20" ht="12.75" customHeight="1" x14ac:dyDescent="0.25">
      <c r="A776" s="461">
        <v>14</v>
      </c>
      <c r="B776" s="467" t="s">
        <v>507</v>
      </c>
      <c r="C776" s="399" t="s">
        <v>214</v>
      </c>
      <c r="D776" s="428" t="s">
        <v>72</v>
      </c>
      <c r="E776" s="566">
        <v>12</v>
      </c>
      <c r="F776" s="464">
        <f>H776+J776+R776</f>
        <v>2.0076721067999999</v>
      </c>
      <c r="G776" s="574">
        <v>0.08</v>
      </c>
      <c r="H776" s="390">
        <f>G776*$P$8/1000</f>
        <v>0.151896</v>
      </c>
      <c r="I776" s="437"/>
      <c r="J776" s="390">
        <f>I776*$P$9/1000</f>
        <v>0</v>
      </c>
      <c r="K776" s="139" t="s">
        <v>112</v>
      </c>
      <c r="L776" s="139" t="s">
        <v>72</v>
      </c>
      <c r="M776" s="139">
        <v>1</v>
      </c>
      <c r="N776" s="232">
        <v>1.639</v>
      </c>
      <c r="O776" s="137">
        <f t="shared" si="12"/>
        <v>1.639</v>
      </c>
      <c r="P776" s="390">
        <f>E776*F776</f>
        <v>24.0920652816</v>
      </c>
      <c r="Q776" s="390">
        <f>SUM(O776:O779)</f>
        <v>1.639</v>
      </c>
      <c r="R776" s="390">
        <f>Q776*1.02*1.05*$R$14</f>
        <v>1.8557761068</v>
      </c>
      <c r="S776" s="390">
        <f>F776*$S$17</f>
        <v>2.2976775514567969</v>
      </c>
      <c r="T776" s="390">
        <f>E776*S776</f>
        <v>27.572130617481562</v>
      </c>
    </row>
    <row r="777" spans="1:20" ht="12.75" customHeight="1" x14ac:dyDescent="0.25">
      <c r="A777" s="461"/>
      <c r="B777" s="467"/>
      <c r="C777" s="399"/>
      <c r="D777" s="428"/>
      <c r="E777" s="566"/>
      <c r="F777" s="465"/>
      <c r="G777" s="574"/>
      <c r="H777" s="391"/>
      <c r="I777" s="437"/>
      <c r="J777" s="391"/>
      <c r="K777" s="57"/>
      <c r="L777" s="57"/>
      <c r="M777" s="57"/>
      <c r="N777" s="249"/>
      <c r="O777" s="137">
        <f t="shared" si="12"/>
        <v>0</v>
      </c>
      <c r="P777" s="391"/>
      <c r="Q777" s="391"/>
      <c r="R777" s="391"/>
      <c r="S777" s="391"/>
      <c r="T777" s="391"/>
    </row>
    <row r="778" spans="1:20" ht="12.75" customHeight="1" x14ac:dyDescent="0.25">
      <c r="A778" s="461"/>
      <c r="B778" s="467"/>
      <c r="C778" s="399"/>
      <c r="D778" s="428"/>
      <c r="E778" s="566"/>
      <c r="F778" s="465"/>
      <c r="G778" s="574"/>
      <c r="H778" s="391"/>
      <c r="I778" s="437"/>
      <c r="J778" s="391"/>
      <c r="K778" s="57"/>
      <c r="L778" s="57"/>
      <c r="M778" s="58"/>
      <c r="N778" s="249"/>
      <c r="O778" s="137">
        <f t="shared" si="12"/>
        <v>0</v>
      </c>
      <c r="P778" s="391"/>
      <c r="Q778" s="391"/>
      <c r="R778" s="391"/>
      <c r="S778" s="391"/>
      <c r="T778" s="391"/>
    </row>
    <row r="779" spans="1:20" ht="12.75" customHeight="1" x14ac:dyDescent="0.25">
      <c r="A779" s="461"/>
      <c r="B779" s="467"/>
      <c r="C779" s="399"/>
      <c r="D779" s="428"/>
      <c r="E779" s="566"/>
      <c r="F779" s="466"/>
      <c r="G779" s="574"/>
      <c r="H779" s="392"/>
      <c r="I779" s="437"/>
      <c r="J779" s="392"/>
      <c r="K779" s="57"/>
      <c r="L779" s="57"/>
      <c r="M779" s="57"/>
      <c r="N779" s="249"/>
      <c r="O779" s="137">
        <f t="shared" si="12"/>
        <v>0</v>
      </c>
      <c r="P779" s="392"/>
      <c r="Q779" s="392"/>
      <c r="R779" s="392"/>
      <c r="S779" s="392"/>
      <c r="T779" s="392"/>
    </row>
    <row r="780" spans="1:20" ht="12.75" customHeight="1" x14ac:dyDescent="0.25">
      <c r="A780" s="461">
        <v>15</v>
      </c>
      <c r="B780" s="467" t="s">
        <v>774</v>
      </c>
      <c r="C780" s="399" t="s">
        <v>215</v>
      </c>
      <c r="D780" s="428" t="s">
        <v>72</v>
      </c>
      <c r="E780" s="566">
        <v>12</v>
      </c>
      <c r="F780" s="464">
        <f>H780+J780+R780</f>
        <v>3.9719968932</v>
      </c>
      <c r="G780" s="574">
        <v>0.97</v>
      </c>
      <c r="H780" s="390">
        <f>G780*$P$8/1000</f>
        <v>1.841739</v>
      </c>
      <c r="I780" s="437">
        <v>0.13</v>
      </c>
      <c r="J780" s="390">
        <f>I780*$P$9/1000</f>
        <v>0.30618510000000004</v>
      </c>
      <c r="K780" s="139" t="s">
        <v>216</v>
      </c>
      <c r="L780" s="139" t="s">
        <v>72</v>
      </c>
      <c r="M780" s="139">
        <v>1</v>
      </c>
      <c r="N780" s="232">
        <v>1.611</v>
      </c>
      <c r="O780" s="137">
        <f t="shared" si="12"/>
        <v>1.611</v>
      </c>
      <c r="P780" s="390">
        <f>E780*F780</f>
        <v>47.663962718400001</v>
      </c>
      <c r="Q780" s="390">
        <f>SUM(O780:O783)</f>
        <v>1.611</v>
      </c>
      <c r="R780" s="390">
        <f>Q780*1.02*1.05*$R$14</f>
        <v>1.8240727932</v>
      </c>
      <c r="S780" s="390">
        <f>F780*$S$17</f>
        <v>4.5457463223455195</v>
      </c>
      <c r="T780" s="390">
        <f>E780*S780</f>
        <v>54.548955868146237</v>
      </c>
    </row>
    <row r="781" spans="1:20" ht="12.75" customHeight="1" x14ac:dyDescent="0.25">
      <c r="A781" s="461"/>
      <c r="B781" s="467"/>
      <c r="C781" s="399"/>
      <c r="D781" s="428"/>
      <c r="E781" s="566"/>
      <c r="F781" s="465"/>
      <c r="G781" s="574"/>
      <c r="H781" s="391"/>
      <c r="I781" s="437"/>
      <c r="J781" s="391"/>
      <c r="K781" s="139"/>
      <c r="L781" s="139"/>
      <c r="M781" s="139"/>
      <c r="N781" s="232"/>
      <c r="O781" s="137">
        <f t="shared" si="12"/>
        <v>0</v>
      </c>
      <c r="P781" s="391"/>
      <c r="Q781" s="391"/>
      <c r="R781" s="391"/>
      <c r="S781" s="391"/>
      <c r="T781" s="391"/>
    </row>
    <row r="782" spans="1:20" ht="12.75" customHeight="1" x14ac:dyDescent="0.25">
      <c r="A782" s="461"/>
      <c r="B782" s="467"/>
      <c r="C782" s="399"/>
      <c r="D782" s="428"/>
      <c r="E782" s="566"/>
      <c r="F782" s="465"/>
      <c r="G782" s="574"/>
      <c r="H782" s="391"/>
      <c r="I782" s="437"/>
      <c r="J782" s="391"/>
      <c r="K782" s="139"/>
      <c r="L782" s="139"/>
      <c r="M782" s="142"/>
      <c r="N782" s="232"/>
      <c r="O782" s="137">
        <f t="shared" si="12"/>
        <v>0</v>
      </c>
      <c r="P782" s="391"/>
      <c r="Q782" s="391"/>
      <c r="R782" s="391"/>
      <c r="S782" s="391"/>
      <c r="T782" s="391"/>
    </row>
    <row r="783" spans="1:20" ht="12.75" customHeight="1" x14ac:dyDescent="0.25">
      <c r="A783" s="461"/>
      <c r="B783" s="467"/>
      <c r="C783" s="399"/>
      <c r="D783" s="428"/>
      <c r="E783" s="566"/>
      <c r="F783" s="466"/>
      <c r="G783" s="574"/>
      <c r="H783" s="392"/>
      <c r="I783" s="437"/>
      <c r="J783" s="392"/>
      <c r="K783" s="139"/>
      <c r="L783" s="139"/>
      <c r="M783" s="139"/>
      <c r="N783" s="232"/>
      <c r="O783" s="137">
        <f t="shared" si="12"/>
        <v>0</v>
      </c>
      <c r="P783" s="392"/>
      <c r="Q783" s="392"/>
      <c r="R783" s="392"/>
      <c r="S783" s="392"/>
      <c r="T783" s="392"/>
    </row>
    <row r="784" spans="1:20" ht="12.75" customHeight="1" x14ac:dyDescent="0.25">
      <c r="A784" s="461">
        <v>16</v>
      </c>
      <c r="B784" s="495" t="s">
        <v>318</v>
      </c>
      <c r="C784" s="688" t="s">
        <v>509</v>
      </c>
      <c r="D784" s="428" t="s">
        <v>78</v>
      </c>
      <c r="E784" s="436">
        <v>102.6</v>
      </c>
      <c r="F784" s="464">
        <f>H784+J784+R784</f>
        <v>5.5458036074999999</v>
      </c>
      <c r="G784" s="437">
        <v>0.83</v>
      </c>
      <c r="H784" s="390">
        <f>G784*$P$8/1000</f>
        <v>1.5759210000000001</v>
      </c>
      <c r="I784" s="423">
        <v>0.03</v>
      </c>
      <c r="J784" s="390">
        <f>I784*$P$9/1000</f>
        <v>7.0658099999999988E-2</v>
      </c>
      <c r="K784" s="139" t="s">
        <v>96</v>
      </c>
      <c r="L784" s="139" t="s">
        <v>78</v>
      </c>
      <c r="M784" s="139">
        <v>0.95</v>
      </c>
      <c r="N784" s="242">
        <v>3.625</v>
      </c>
      <c r="O784" s="137">
        <f t="shared" si="12"/>
        <v>3.4437499999999996</v>
      </c>
      <c r="P784" s="390">
        <f>E784*F784</f>
        <v>568.99945012949991</v>
      </c>
      <c r="Q784" s="390">
        <f>SUM(O784:O787)</f>
        <v>3.4437499999999996</v>
      </c>
      <c r="R784" s="390">
        <f>Q784*1.02*1.05*$R$14</f>
        <v>3.8992245075</v>
      </c>
      <c r="S784" s="390">
        <f>F784*$S$17</f>
        <v>6.3468872285379856</v>
      </c>
      <c r="T784" s="390">
        <f>E784*S784</f>
        <v>651.1906296479973</v>
      </c>
    </row>
    <row r="785" spans="1:20" ht="12.75" customHeight="1" x14ac:dyDescent="0.25">
      <c r="A785" s="461"/>
      <c r="B785" s="496"/>
      <c r="C785" s="688"/>
      <c r="D785" s="428"/>
      <c r="E785" s="436"/>
      <c r="F785" s="465"/>
      <c r="G785" s="437"/>
      <c r="H785" s="391"/>
      <c r="I785" s="423"/>
      <c r="J785" s="391"/>
      <c r="K785" s="138"/>
      <c r="L785" s="138"/>
      <c r="M785" s="138"/>
      <c r="N785" s="242"/>
      <c r="O785" s="137">
        <f t="shared" si="12"/>
        <v>0</v>
      </c>
      <c r="P785" s="391"/>
      <c r="Q785" s="391"/>
      <c r="R785" s="391"/>
      <c r="S785" s="391"/>
      <c r="T785" s="391"/>
    </row>
    <row r="786" spans="1:20" ht="12.75" customHeight="1" x14ac:dyDescent="0.25">
      <c r="A786" s="461"/>
      <c r="B786" s="496"/>
      <c r="C786" s="688"/>
      <c r="D786" s="428"/>
      <c r="E786" s="436"/>
      <c r="F786" s="465"/>
      <c r="G786" s="437"/>
      <c r="H786" s="391"/>
      <c r="I786" s="423"/>
      <c r="J786" s="391"/>
      <c r="K786" s="138"/>
      <c r="L786" s="138"/>
      <c r="M786" s="143"/>
      <c r="N786" s="242"/>
      <c r="O786" s="137">
        <f t="shared" si="12"/>
        <v>0</v>
      </c>
      <c r="P786" s="391"/>
      <c r="Q786" s="391"/>
      <c r="R786" s="391"/>
      <c r="S786" s="391"/>
      <c r="T786" s="391"/>
    </row>
    <row r="787" spans="1:20" ht="12.75" customHeight="1" x14ac:dyDescent="0.25">
      <c r="A787" s="461"/>
      <c r="B787" s="497"/>
      <c r="C787" s="688"/>
      <c r="D787" s="428"/>
      <c r="E787" s="436"/>
      <c r="F787" s="466"/>
      <c r="G787" s="437"/>
      <c r="H787" s="392"/>
      <c r="I787" s="423"/>
      <c r="J787" s="392"/>
      <c r="K787" s="138"/>
      <c r="L787" s="138"/>
      <c r="M787" s="138"/>
      <c r="N787" s="242"/>
      <c r="O787" s="137">
        <f t="shared" si="12"/>
        <v>0</v>
      </c>
      <c r="P787" s="392"/>
      <c r="Q787" s="392"/>
      <c r="R787" s="392"/>
      <c r="S787" s="392"/>
      <c r="T787" s="392"/>
    </row>
    <row r="788" spans="1:20" ht="12.75" customHeight="1" x14ac:dyDescent="0.25">
      <c r="A788" s="461">
        <v>17</v>
      </c>
      <c r="B788" s="495" t="s">
        <v>319</v>
      </c>
      <c r="C788" s="688" t="s">
        <v>511</v>
      </c>
      <c r="D788" s="428" t="s">
        <v>78</v>
      </c>
      <c r="E788" s="446">
        <v>154.69999999999999</v>
      </c>
      <c r="F788" s="464">
        <f>H788+J788+R788</f>
        <v>4.2905222281200004</v>
      </c>
      <c r="G788" s="437">
        <v>0.83</v>
      </c>
      <c r="H788" s="390">
        <f>G788*$P$8/1000</f>
        <v>1.5759210000000001</v>
      </c>
      <c r="I788" s="423">
        <v>0.03</v>
      </c>
      <c r="J788" s="390">
        <f>I788*$P$9/1000</f>
        <v>7.0658099999999988E-2</v>
      </c>
      <c r="K788" s="139" t="s">
        <v>96</v>
      </c>
      <c r="L788" s="139" t="s">
        <v>78</v>
      </c>
      <c r="M788" s="139">
        <v>0.95</v>
      </c>
      <c r="N788" s="242">
        <v>2.4580000000000002</v>
      </c>
      <c r="O788" s="137">
        <f t="shared" si="12"/>
        <v>2.3351000000000002</v>
      </c>
      <c r="P788" s="390">
        <f>E788*F788</f>
        <v>663.74378869016402</v>
      </c>
      <c r="Q788" s="390">
        <f>SUM(O788:O791)</f>
        <v>2.3351000000000002</v>
      </c>
      <c r="R788" s="390">
        <f>Q788*1.02*1.05*$R$14</f>
        <v>2.6439431281200005</v>
      </c>
      <c r="S788" s="390">
        <f>F788*$S$17</f>
        <v>4.9102821990641816</v>
      </c>
      <c r="T788" s="390">
        <f>E788*S788</f>
        <v>759.62065619522889</v>
      </c>
    </row>
    <row r="789" spans="1:20" ht="12.75" customHeight="1" x14ac:dyDescent="0.25">
      <c r="A789" s="461"/>
      <c r="B789" s="496"/>
      <c r="C789" s="688"/>
      <c r="D789" s="428"/>
      <c r="E789" s="446"/>
      <c r="F789" s="465"/>
      <c r="G789" s="437"/>
      <c r="H789" s="391"/>
      <c r="I789" s="423"/>
      <c r="J789" s="391"/>
      <c r="K789" s="138"/>
      <c r="L789" s="138"/>
      <c r="M789" s="138"/>
      <c r="N789" s="242"/>
      <c r="O789" s="137">
        <f t="shared" si="12"/>
        <v>0</v>
      </c>
      <c r="P789" s="391"/>
      <c r="Q789" s="391"/>
      <c r="R789" s="391"/>
      <c r="S789" s="391"/>
      <c r="T789" s="391"/>
    </row>
    <row r="790" spans="1:20" ht="12.75" customHeight="1" x14ac:dyDescent="0.25">
      <c r="A790" s="461"/>
      <c r="B790" s="496"/>
      <c r="C790" s="688"/>
      <c r="D790" s="428"/>
      <c r="E790" s="446"/>
      <c r="F790" s="465"/>
      <c r="G790" s="437"/>
      <c r="H790" s="391"/>
      <c r="I790" s="423"/>
      <c r="J790" s="391"/>
      <c r="K790" s="138"/>
      <c r="L790" s="138"/>
      <c r="M790" s="143"/>
      <c r="N790" s="242"/>
      <c r="O790" s="137">
        <f t="shared" si="12"/>
        <v>0</v>
      </c>
      <c r="P790" s="391"/>
      <c r="Q790" s="391"/>
      <c r="R790" s="391"/>
      <c r="S790" s="391"/>
      <c r="T790" s="391"/>
    </row>
    <row r="791" spans="1:20" ht="12.75" customHeight="1" x14ac:dyDescent="0.25">
      <c r="A791" s="461"/>
      <c r="B791" s="497"/>
      <c r="C791" s="688"/>
      <c r="D791" s="428"/>
      <c r="E791" s="446"/>
      <c r="F791" s="466"/>
      <c r="G791" s="437"/>
      <c r="H791" s="392"/>
      <c r="I791" s="423"/>
      <c r="J791" s="392"/>
      <c r="K791" s="138"/>
      <c r="L791" s="138"/>
      <c r="M791" s="138"/>
      <c r="N791" s="242"/>
      <c r="O791" s="137">
        <f t="shared" si="12"/>
        <v>0</v>
      </c>
      <c r="P791" s="392"/>
      <c r="Q791" s="392"/>
      <c r="R791" s="392"/>
      <c r="S791" s="392"/>
      <c r="T791" s="392"/>
    </row>
    <row r="792" spans="1:20" ht="12.75" customHeight="1" x14ac:dyDescent="0.25">
      <c r="A792" s="461">
        <v>18</v>
      </c>
      <c r="B792" s="495" t="s">
        <v>320</v>
      </c>
      <c r="C792" s="688" t="s">
        <v>510</v>
      </c>
      <c r="D792" s="428" t="s">
        <v>78</v>
      </c>
      <c r="E792" s="446">
        <v>168.4</v>
      </c>
      <c r="F792" s="464">
        <f>H792+J792+R792</f>
        <v>3.0853171529759997</v>
      </c>
      <c r="G792" s="437">
        <v>0.96</v>
      </c>
      <c r="H792" s="390">
        <f>G792*$P$8/1000</f>
        <v>1.8227519999999999</v>
      </c>
      <c r="I792" s="423">
        <v>0.02</v>
      </c>
      <c r="J792" s="390">
        <f>I792*$P$9/1000</f>
        <v>4.7105400000000006E-2</v>
      </c>
      <c r="K792" s="139" t="s">
        <v>96</v>
      </c>
      <c r="L792" s="139" t="s">
        <v>78</v>
      </c>
      <c r="M792" s="139">
        <v>0.94</v>
      </c>
      <c r="N792" s="242">
        <v>1.1419999999999999</v>
      </c>
      <c r="O792" s="137">
        <f t="shared" si="12"/>
        <v>1.0734799999999998</v>
      </c>
      <c r="P792" s="390">
        <f>E792*F792</f>
        <v>519.56740856115835</v>
      </c>
      <c r="Q792" s="390">
        <f>SUM(O792:O795)</f>
        <v>1.0734799999999998</v>
      </c>
      <c r="R792" s="390">
        <f>Q792*1.02*1.05*$R$14</f>
        <v>1.2154597529759998</v>
      </c>
      <c r="S792" s="390">
        <f>F792*$S$17</f>
        <v>3.530986926354577</v>
      </c>
      <c r="T792" s="390">
        <f>E792*S792</f>
        <v>594.61819839811074</v>
      </c>
    </row>
    <row r="793" spans="1:20" ht="12.75" customHeight="1" x14ac:dyDescent="0.25">
      <c r="A793" s="461"/>
      <c r="B793" s="496"/>
      <c r="C793" s="688"/>
      <c r="D793" s="428"/>
      <c r="E793" s="446"/>
      <c r="F793" s="465"/>
      <c r="G793" s="437"/>
      <c r="H793" s="391"/>
      <c r="I793" s="423"/>
      <c r="J793" s="391"/>
      <c r="K793" s="138"/>
      <c r="L793" s="138"/>
      <c r="M793" s="138"/>
      <c r="N793" s="242"/>
      <c r="O793" s="137">
        <f t="shared" si="12"/>
        <v>0</v>
      </c>
      <c r="P793" s="391"/>
      <c r="Q793" s="391"/>
      <c r="R793" s="391"/>
      <c r="S793" s="391"/>
      <c r="T793" s="391"/>
    </row>
    <row r="794" spans="1:20" ht="12.75" customHeight="1" x14ac:dyDescent="0.25">
      <c r="A794" s="461"/>
      <c r="B794" s="496"/>
      <c r="C794" s="688"/>
      <c r="D794" s="428"/>
      <c r="E794" s="446"/>
      <c r="F794" s="465"/>
      <c r="G794" s="437"/>
      <c r="H794" s="391"/>
      <c r="I794" s="423"/>
      <c r="J794" s="391"/>
      <c r="K794" s="138"/>
      <c r="L794" s="138"/>
      <c r="M794" s="143"/>
      <c r="N794" s="242"/>
      <c r="O794" s="137">
        <f t="shared" si="12"/>
        <v>0</v>
      </c>
      <c r="P794" s="391"/>
      <c r="Q794" s="391"/>
      <c r="R794" s="391"/>
      <c r="S794" s="391"/>
      <c r="T794" s="391"/>
    </row>
    <row r="795" spans="1:20" ht="12.75" customHeight="1" x14ac:dyDescent="0.25">
      <c r="A795" s="461"/>
      <c r="B795" s="497"/>
      <c r="C795" s="688"/>
      <c r="D795" s="428"/>
      <c r="E795" s="446"/>
      <c r="F795" s="466"/>
      <c r="G795" s="437"/>
      <c r="H795" s="392"/>
      <c r="I795" s="423"/>
      <c r="J795" s="392"/>
      <c r="K795" s="138"/>
      <c r="L795" s="138"/>
      <c r="M795" s="138"/>
      <c r="N795" s="242"/>
      <c r="O795" s="137">
        <f t="shared" si="12"/>
        <v>0</v>
      </c>
      <c r="P795" s="392"/>
      <c r="Q795" s="392"/>
      <c r="R795" s="392"/>
      <c r="S795" s="392"/>
      <c r="T795" s="392"/>
    </row>
    <row r="796" spans="1:20" ht="12.75" customHeight="1" x14ac:dyDescent="0.25">
      <c r="A796" s="461">
        <v>19</v>
      </c>
      <c r="B796" s="495" t="s">
        <v>321</v>
      </c>
      <c r="C796" s="688" t="s">
        <v>513</v>
      </c>
      <c r="D796" s="428" t="s">
        <v>78</v>
      </c>
      <c r="E796" s="446">
        <v>734.6</v>
      </c>
      <c r="F796" s="464">
        <f>H796+J796+R796</f>
        <v>2.5312662869999998</v>
      </c>
      <c r="G796" s="437">
        <v>0.88</v>
      </c>
      <c r="H796" s="390">
        <f>G796*$P$8/1000</f>
        <v>1.6708559999999999</v>
      </c>
      <c r="I796" s="423">
        <v>0.03</v>
      </c>
      <c r="J796" s="390">
        <f>I796*$P$9/1000</f>
        <v>7.0658099999999988E-2</v>
      </c>
      <c r="K796" s="139" t="s">
        <v>96</v>
      </c>
      <c r="L796" s="139" t="s">
        <v>78</v>
      </c>
      <c r="M796" s="139">
        <v>0.93</v>
      </c>
      <c r="N796" s="242">
        <v>0.75</v>
      </c>
      <c r="O796" s="137">
        <f t="shared" si="12"/>
        <v>0.69750000000000001</v>
      </c>
      <c r="P796" s="390">
        <f>E796*F796</f>
        <v>1859.4682144301999</v>
      </c>
      <c r="Q796" s="390">
        <f>SUM(O796:O799)</f>
        <v>0.69750000000000001</v>
      </c>
      <c r="R796" s="390">
        <f>Q796*1.02*1.05*$R$14</f>
        <v>0.78975218699999994</v>
      </c>
      <c r="S796" s="390">
        <f>F796*$S$17</f>
        <v>2.8969041830587519</v>
      </c>
      <c r="T796" s="390">
        <f>E796*S796</f>
        <v>2128.0658128749592</v>
      </c>
    </row>
    <row r="797" spans="1:20" ht="12.75" customHeight="1" x14ac:dyDescent="0.25">
      <c r="A797" s="461"/>
      <c r="B797" s="496"/>
      <c r="C797" s="688"/>
      <c r="D797" s="428"/>
      <c r="E797" s="446"/>
      <c r="F797" s="465"/>
      <c r="G797" s="437"/>
      <c r="H797" s="391"/>
      <c r="I797" s="423"/>
      <c r="J797" s="391"/>
      <c r="K797" s="138"/>
      <c r="L797" s="138"/>
      <c r="M797" s="138"/>
      <c r="N797" s="242"/>
      <c r="O797" s="137">
        <f t="shared" si="12"/>
        <v>0</v>
      </c>
      <c r="P797" s="391"/>
      <c r="Q797" s="391"/>
      <c r="R797" s="391"/>
      <c r="S797" s="391"/>
      <c r="T797" s="391"/>
    </row>
    <row r="798" spans="1:20" ht="12.75" customHeight="1" x14ac:dyDescent="0.25">
      <c r="A798" s="461"/>
      <c r="B798" s="496"/>
      <c r="C798" s="688"/>
      <c r="D798" s="428"/>
      <c r="E798" s="446"/>
      <c r="F798" s="465"/>
      <c r="G798" s="437"/>
      <c r="H798" s="391"/>
      <c r="I798" s="423"/>
      <c r="J798" s="391"/>
      <c r="K798" s="138"/>
      <c r="L798" s="138"/>
      <c r="M798" s="143"/>
      <c r="N798" s="242"/>
      <c r="O798" s="137">
        <f t="shared" si="12"/>
        <v>0</v>
      </c>
      <c r="P798" s="391"/>
      <c r="Q798" s="391"/>
      <c r="R798" s="391"/>
      <c r="S798" s="391"/>
      <c r="T798" s="391"/>
    </row>
    <row r="799" spans="1:20" ht="12.75" customHeight="1" x14ac:dyDescent="0.25">
      <c r="A799" s="461"/>
      <c r="B799" s="497"/>
      <c r="C799" s="688"/>
      <c r="D799" s="428"/>
      <c r="E799" s="446"/>
      <c r="F799" s="466"/>
      <c r="G799" s="437"/>
      <c r="H799" s="392"/>
      <c r="I799" s="423"/>
      <c r="J799" s="392"/>
      <c r="K799" s="138"/>
      <c r="L799" s="138"/>
      <c r="M799" s="138"/>
      <c r="N799" s="242"/>
      <c r="O799" s="137">
        <f t="shared" si="12"/>
        <v>0</v>
      </c>
      <c r="P799" s="392"/>
      <c r="Q799" s="392"/>
      <c r="R799" s="392"/>
      <c r="S799" s="392"/>
      <c r="T799" s="392"/>
    </row>
    <row r="800" spans="1:20" ht="12.75" customHeight="1" x14ac:dyDescent="0.25">
      <c r="A800" s="461">
        <v>20</v>
      </c>
      <c r="B800" s="495" t="s">
        <v>208</v>
      </c>
      <c r="C800" s="688" t="s">
        <v>512</v>
      </c>
      <c r="D800" s="428" t="s">
        <v>78</v>
      </c>
      <c r="E800" s="446">
        <v>1305.7</v>
      </c>
      <c r="F800" s="464">
        <f>H800+J800+R800</f>
        <v>1.9814549064240001</v>
      </c>
      <c r="G800" s="437">
        <v>0.72</v>
      </c>
      <c r="H800" s="390">
        <f>G800*$P$8/1000</f>
        <v>1.3670640000000001</v>
      </c>
      <c r="I800" s="423">
        <v>0.02</v>
      </c>
      <c r="J800" s="390">
        <f>I800*$P$9/1000</f>
        <v>4.7105400000000006E-2</v>
      </c>
      <c r="K800" s="139" t="s">
        <v>96</v>
      </c>
      <c r="L800" s="139" t="s">
        <v>78</v>
      </c>
      <c r="M800" s="139">
        <v>0.94</v>
      </c>
      <c r="N800" s="242">
        <v>0.53300000000000003</v>
      </c>
      <c r="O800" s="137">
        <f t="shared" si="12"/>
        <v>0.50102000000000002</v>
      </c>
      <c r="P800" s="390">
        <f>E800*F800</f>
        <v>2587.1856713178172</v>
      </c>
      <c r="Q800" s="390">
        <f>SUM(O800:O803)</f>
        <v>0.50102000000000002</v>
      </c>
      <c r="R800" s="390">
        <f>Q800*1.02*1.05*$R$14</f>
        <v>0.567285506424</v>
      </c>
      <c r="S800" s="390">
        <f>F800*$S$17</f>
        <v>2.2676733129350031</v>
      </c>
      <c r="T800" s="390">
        <f>E800*S800</f>
        <v>2960.9010446992338</v>
      </c>
    </row>
    <row r="801" spans="1:20" s="135" customFormat="1" ht="12.75" customHeight="1" x14ac:dyDescent="0.25">
      <c r="A801" s="461"/>
      <c r="B801" s="496"/>
      <c r="C801" s="688"/>
      <c r="D801" s="428"/>
      <c r="E801" s="446"/>
      <c r="F801" s="465"/>
      <c r="G801" s="437"/>
      <c r="H801" s="391"/>
      <c r="I801" s="423"/>
      <c r="J801" s="391"/>
      <c r="K801" s="138"/>
      <c r="L801" s="138"/>
      <c r="M801" s="138"/>
      <c r="N801" s="242"/>
      <c r="O801" s="137">
        <f t="shared" si="12"/>
        <v>0</v>
      </c>
      <c r="P801" s="391"/>
      <c r="Q801" s="391"/>
      <c r="R801" s="391"/>
      <c r="S801" s="391"/>
      <c r="T801" s="391"/>
    </row>
    <row r="802" spans="1:20" ht="12.75" customHeight="1" x14ac:dyDescent="0.25">
      <c r="A802" s="461"/>
      <c r="B802" s="496"/>
      <c r="C802" s="688"/>
      <c r="D802" s="428"/>
      <c r="E802" s="446"/>
      <c r="F802" s="465"/>
      <c r="G802" s="437"/>
      <c r="H802" s="391"/>
      <c r="I802" s="423"/>
      <c r="J802" s="391"/>
      <c r="K802" s="138"/>
      <c r="L802" s="138"/>
      <c r="M802" s="143"/>
      <c r="N802" s="242"/>
      <c r="O802" s="137">
        <f t="shared" si="12"/>
        <v>0</v>
      </c>
      <c r="P802" s="391"/>
      <c r="Q802" s="391"/>
      <c r="R802" s="391"/>
      <c r="S802" s="391"/>
      <c r="T802" s="391"/>
    </row>
    <row r="803" spans="1:20" ht="12.75" customHeight="1" x14ac:dyDescent="0.25">
      <c r="A803" s="461"/>
      <c r="B803" s="497"/>
      <c r="C803" s="688"/>
      <c r="D803" s="428"/>
      <c r="E803" s="446"/>
      <c r="F803" s="466"/>
      <c r="G803" s="437"/>
      <c r="H803" s="392"/>
      <c r="I803" s="423"/>
      <c r="J803" s="392"/>
      <c r="K803" s="138"/>
      <c r="L803" s="138"/>
      <c r="M803" s="138"/>
      <c r="N803" s="242"/>
      <c r="O803" s="137">
        <f t="shared" si="12"/>
        <v>0</v>
      </c>
      <c r="P803" s="392"/>
      <c r="Q803" s="392"/>
      <c r="R803" s="392"/>
      <c r="S803" s="392"/>
      <c r="T803" s="392"/>
    </row>
    <row r="804" spans="1:20" ht="12.75" customHeight="1" x14ac:dyDescent="0.25">
      <c r="A804" s="461">
        <v>21</v>
      </c>
      <c r="B804" s="467" t="s">
        <v>93</v>
      </c>
      <c r="C804" s="688" t="s">
        <v>514</v>
      </c>
      <c r="D804" s="428" t="s">
        <v>72</v>
      </c>
      <c r="E804" s="432">
        <v>2050</v>
      </c>
      <c r="F804" s="464">
        <f>H804+J804+R804</f>
        <v>9.0580895999999994E-2</v>
      </c>
      <c r="G804" s="437"/>
      <c r="H804" s="390">
        <f>G804*$P$8/1000</f>
        <v>0</v>
      </c>
      <c r="I804" s="423"/>
      <c r="J804" s="390">
        <f>I804*$P$9/1000</f>
        <v>0</v>
      </c>
      <c r="K804" s="138" t="s">
        <v>218</v>
      </c>
      <c r="L804" s="139" t="s">
        <v>72</v>
      </c>
      <c r="M804" s="139">
        <v>1</v>
      </c>
      <c r="N804" s="242">
        <v>0.08</v>
      </c>
      <c r="O804" s="137">
        <f t="shared" si="12"/>
        <v>0.08</v>
      </c>
      <c r="P804" s="390">
        <f>E804*F804</f>
        <v>185.6908368</v>
      </c>
      <c r="Q804" s="390">
        <f>SUM(O804:O807)</f>
        <v>0.08</v>
      </c>
      <c r="R804" s="390">
        <f>Q804*1.02*1.05*$R$14</f>
        <v>9.0580895999999994E-2</v>
      </c>
      <c r="S804" s="390">
        <f>F804*$S$17</f>
        <v>0.10366518049691457</v>
      </c>
      <c r="T804" s="390">
        <f>E804*S804</f>
        <v>212.51362001867489</v>
      </c>
    </row>
    <row r="805" spans="1:20" ht="12.75" customHeight="1" x14ac:dyDescent="0.25">
      <c r="A805" s="461"/>
      <c r="B805" s="467"/>
      <c r="C805" s="688"/>
      <c r="D805" s="428"/>
      <c r="E805" s="432"/>
      <c r="F805" s="465"/>
      <c r="G805" s="437"/>
      <c r="H805" s="391"/>
      <c r="I805" s="423"/>
      <c r="J805" s="391"/>
      <c r="K805" s="138"/>
      <c r="L805" s="138"/>
      <c r="M805" s="138"/>
      <c r="N805" s="242"/>
      <c r="O805" s="137">
        <f t="shared" si="12"/>
        <v>0</v>
      </c>
      <c r="P805" s="391"/>
      <c r="Q805" s="391"/>
      <c r="R805" s="391"/>
      <c r="S805" s="391"/>
      <c r="T805" s="391"/>
    </row>
    <row r="806" spans="1:20" ht="12.75" customHeight="1" x14ac:dyDescent="0.25">
      <c r="A806" s="461"/>
      <c r="B806" s="467"/>
      <c r="C806" s="688"/>
      <c r="D806" s="428"/>
      <c r="E806" s="432"/>
      <c r="F806" s="465"/>
      <c r="G806" s="437"/>
      <c r="H806" s="391"/>
      <c r="I806" s="423"/>
      <c r="J806" s="391"/>
      <c r="K806" s="138"/>
      <c r="L806" s="138"/>
      <c r="M806" s="143"/>
      <c r="N806" s="242"/>
      <c r="O806" s="137">
        <f t="shared" ref="O806:O819" si="13">M806*N806</f>
        <v>0</v>
      </c>
      <c r="P806" s="391"/>
      <c r="Q806" s="391"/>
      <c r="R806" s="391"/>
      <c r="S806" s="391"/>
      <c r="T806" s="391"/>
    </row>
    <row r="807" spans="1:20" ht="12.75" customHeight="1" x14ac:dyDescent="0.25">
      <c r="A807" s="461"/>
      <c r="B807" s="467"/>
      <c r="C807" s="688"/>
      <c r="D807" s="428"/>
      <c r="E807" s="432"/>
      <c r="F807" s="466"/>
      <c r="G807" s="437"/>
      <c r="H807" s="392"/>
      <c r="I807" s="423"/>
      <c r="J807" s="392"/>
      <c r="K807" s="138"/>
      <c r="L807" s="138"/>
      <c r="M807" s="138"/>
      <c r="N807" s="242"/>
      <c r="O807" s="137">
        <f t="shared" si="13"/>
        <v>0</v>
      </c>
      <c r="P807" s="392"/>
      <c r="Q807" s="392"/>
      <c r="R807" s="392"/>
      <c r="S807" s="392"/>
      <c r="T807" s="392"/>
    </row>
    <row r="808" spans="1:20" ht="12.75" customHeight="1" x14ac:dyDescent="0.25">
      <c r="A808" s="461">
        <v>22</v>
      </c>
      <c r="B808" s="467" t="s">
        <v>93</v>
      </c>
      <c r="C808" s="399" t="s">
        <v>515</v>
      </c>
      <c r="D808" s="428" t="s">
        <v>72</v>
      </c>
      <c r="E808" s="432">
        <v>4200</v>
      </c>
      <c r="F808" s="464">
        <f>H808+J808+R808</f>
        <v>5.6613060000000007E-2</v>
      </c>
      <c r="G808" s="437"/>
      <c r="H808" s="390">
        <f>G808*$P$8/1000</f>
        <v>0</v>
      </c>
      <c r="I808" s="423"/>
      <c r="J808" s="390">
        <f>I808*$P$9/1000</f>
        <v>0</v>
      </c>
      <c r="K808" s="139" t="s">
        <v>209</v>
      </c>
      <c r="L808" s="139" t="s">
        <v>72</v>
      </c>
      <c r="M808" s="139">
        <v>1</v>
      </c>
      <c r="N808" s="232">
        <v>0.05</v>
      </c>
      <c r="O808" s="137">
        <f t="shared" si="13"/>
        <v>0.05</v>
      </c>
      <c r="P808" s="390">
        <f>E808*F808</f>
        <v>237.77485200000004</v>
      </c>
      <c r="Q808" s="390">
        <f>SUM(O808:O811)</f>
        <v>0.05</v>
      </c>
      <c r="R808" s="390">
        <f>Q808*1.02*1.05*$R$14</f>
        <v>5.6613060000000007E-2</v>
      </c>
      <c r="S808" s="390">
        <f>F808*$S$17</f>
        <v>6.4790737810571625E-2</v>
      </c>
      <c r="T808" s="390">
        <f>E808*S808</f>
        <v>272.12109880440084</v>
      </c>
    </row>
    <row r="809" spans="1:20" ht="12.75" customHeight="1" x14ac:dyDescent="0.25">
      <c r="A809" s="461"/>
      <c r="B809" s="467"/>
      <c r="C809" s="399"/>
      <c r="D809" s="428"/>
      <c r="E809" s="432"/>
      <c r="F809" s="465"/>
      <c r="G809" s="437"/>
      <c r="H809" s="391"/>
      <c r="I809" s="423"/>
      <c r="J809" s="391"/>
      <c r="K809" s="139"/>
      <c r="L809" s="139"/>
      <c r="M809" s="139"/>
      <c r="N809" s="232"/>
      <c r="O809" s="137">
        <f t="shared" si="13"/>
        <v>0</v>
      </c>
      <c r="P809" s="391"/>
      <c r="Q809" s="391"/>
      <c r="R809" s="391"/>
      <c r="S809" s="391"/>
      <c r="T809" s="391"/>
    </row>
    <row r="810" spans="1:20" ht="12.75" customHeight="1" x14ac:dyDescent="0.25">
      <c r="A810" s="461"/>
      <c r="B810" s="467"/>
      <c r="C810" s="399"/>
      <c r="D810" s="428"/>
      <c r="E810" s="432"/>
      <c r="F810" s="465"/>
      <c r="G810" s="437"/>
      <c r="H810" s="391"/>
      <c r="I810" s="423"/>
      <c r="J810" s="391"/>
      <c r="K810" s="139"/>
      <c r="L810" s="139"/>
      <c r="M810" s="140"/>
      <c r="N810" s="232"/>
      <c r="O810" s="137">
        <f t="shared" si="13"/>
        <v>0</v>
      </c>
      <c r="P810" s="391"/>
      <c r="Q810" s="391"/>
      <c r="R810" s="391"/>
      <c r="S810" s="391"/>
      <c r="T810" s="391"/>
    </row>
    <row r="811" spans="1:20" ht="12.75" customHeight="1" x14ac:dyDescent="0.25">
      <c r="A811" s="461"/>
      <c r="B811" s="467"/>
      <c r="C811" s="399"/>
      <c r="D811" s="428"/>
      <c r="E811" s="432"/>
      <c r="F811" s="466"/>
      <c r="G811" s="437"/>
      <c r="H811" s="392"/>
      <c r="I811" s="423"/>
      <c r="J811" s="392"/>
      <c r="K811" s="139"/>
      <c r="L811" s="139"/>
      <c r="M811" s="139"/>
      <c r="N811" s="232"/>
      <c r="O811" s="137">
        <f t="shared" si="13"/>
        <v>0</v>
      </c>
      <c r="P811" s="392"/>
      <c r="Q811" s="392"/>
      <c r="R811" s="392"/>
      <c r="S811" s="392"/>
      <c r="T811" s="392"/>
    </row>
    <row r="812" spans="1:20" ht="12.75" customHeight="1" x14ac:dyDescent="0.25">
      <c r="A812" s="461">
        <v>23</v>
      </c>
      <c r="B812" s="467" t="s">
        <v>93</v>
      </c>
      <c r="C812" s="399" t="s">
        <v>516</v>
      </c>
      <c r="D812" s="428" t="s">
        <v>78</v>
      </c>
      <c r="E812" s="446">
        <v>30</v>
      </c>
      <c r="F812" s="464">
        <f>H812+J812+R812</f>
        <v>0.11322612000000001</v>
      </c>
      <c r="G812" s="437"/>
      <c r="H812" s="390">
        <f>G812*$P$8/1000</f>
        <v>0</v>
      </c>
      <c r="I812" s="437"/>
      <c r="J812" s="390">
        <f>I812*$P$9/1000</f>
        <v>0</v>
      </c>
      <c r="K812" s="139" t="s">
        <v>322</v>
      </c>
      <c r="L812" s="139" t="s">
        <v>78</v>
      </c>
      <c r="M812" s="139">
        <v>1</v>
      </c>
      <c r="N812" s="232">
        <v>0.1</v>
      </c>
      <c r="O812" s="137">
        <f t="shared" si="13"/>
        <v>0.1</v>
      </c>
      <c r="P812" s="390">
        <f>E812*F812</f>
        <v>3.3967836000000005</v>
      </c>
      <c r="Q812" s="390">
        <f>SUM(O812:O815)</f>
        <v>0.1</v>
      </c>
      <c r="R812" s="390">
        <f>Q812*1.02*1.05*$R$14</f>
        <v>0.11322612000000001</v>
      </c>
      <c r="S812" s="390">
        <f>F812*$S$17</f>
        <v>0.12958147562114325</v>
      </c>
      <c r="T812" s="390">
        <f>E812*S812</f>
        <v>3.8874442686342974</v>
      </c>
    </row>
    <row r="813" spans="1:20" ht="12.75" customHeight="1" x14ac:dyDescent="0.25">
      <c r="A813" s="461"/>
      <c r="B813" s="467"/>
      <c r="C813" s="399"/>
      <c r="D813" s="428"/>
      <c r="E813" s="446"/>
      <c r="F813" s="465"/>
      <c r="G813" s="437"/>
      <c r="H813" s="391"/>
      <c r="I813" s="437"/>
      <c r="J813" s="391"/>
      <c r="K813" s="139"/>
      <c r="L813" s="139"/>
      <c r="M813" s="139"/>
      <c r="N813" s="232"/>
      <c r="O813" s="137">
        <f t="shared" si="13"/>
        <v>0</v>
      </c>
      <c r="P813" s="391"/>
      <c r="Q813" s="391"/>
      <c r="R813" s="391"/>
      <c r="S813" s="391"/>
      <c r="T813" s="391"/>
    </row>
    <row r="814" spans="1:20" ht="12.75" customHeight="1" x14ac:dyDescent="0.25">
      <c r="A814" s="461"/>
      <c r="B814" s="467"/>
      <c r="C814" s="399"/>
      <c r="D814" s="428"/>
      <c r="E814" s="446"/>
      <c r="F814" s="465"/>
      <c r="G814" s="437"/>
      <c r="H814" s="391"/>
      <c r="I814" s="437"/>
      <c r="J814" s="391"/>
      <c r="K814" s="139"/>
      <c r="L814" s="139"/>
      <c r="M814" s="142"/>
      <c r="N814" s="232"/>
      <c r="O814" s="137">
        <f t="shared" si="13"/>
        <v>0</v>
      </c>
      <c r="P814" s="391"/>
      <c r="Q814" s="391"/>
      <c r="R814" s="391"/>
      <c r="S814" s="391"/>
      <c r="T814" s="391"/>
    </row>
    <row r="815" spans="1:20" ht="12.75" customHeight="1" x14ac:dyDescent="0.25">
      <c r="A815" s="461"/>
      <c r="B815" s="467"/>
      <c r="C815" s="399"/>
      <c r="D815" s="428"/>
      <c r="E815" s="446"/>
      <c r="F815" s="466"/>
      <c r="G815" s="437"/>
      <c r="H815" s="392"/>
      <c r="I815" s="437"/>
      <c r="J815" s="392"/>
      <c r="K815" s="139"/>
      <c r="L815" s="139"/>
      <c r="M815" s="139"/>
      <c r="N815" s="232"/>
      <c r="O815" s="137">
        <f t="shared" si="13"/>
        <v>0</v>
      </c>
      <c r="P815" s="392"/>
      <c r="Q815" s="392"/>
      <c r="R815" s="392"/>
      <c r="S815" s="392"/>
      <c r="T815" s="392"/>
    </row>
    <row r="816" spans="1:20" ht="12.75" customHeight="1" x14ac:dyDescent="0.25">
      <c r="A816" s="461">
        <v>24</v>
      </c>
      <c r="B816" s="495" t="s">
        <v>93</v>
      </c>
      <c r="C816" s="396" t="s">
        <v>517</v>
      </c>
      <c r="D816" s="495" t="s">
        <v>86</v>
      </c>
      <c r="E816" s="487">
        <v>130</v>
      </c>
      <c r="F816" s="464">
        <f>H816+J816+R816</f>
        <v>1.3700360520000001</v>
      </c>
      <c r="G816" s="415"/>
      <c r="H816" s="390">
        <f>G816*$P$8/1000</f>
        <v>0</v>
      </c>
      <c r="I816" s="415"/>
      <c r="J816" s="390">
        <f>I816*$P$9/1000</f>
        <v>0</v>
      </c>
      <c r="K816" s="139" t="s">
        <v>518</v>
      </c>
      <c r="L816" s="139" t="s">
        <v>63</v>
      </c>
      <c r="M816" s="139">
        <v>1</v>
      </c>
      <c r="N816" s="232">
        <v>1.21</v>
      </c>
      <c r="O816" s="137">
        <f t="shared" si="13"/>
        <v>1.21</v>
      </c>
      <c r="P816" s="390">
        <f>E816*F816</f>
        <v>178.10468676000002</v>
      </c>
      <c r="Q816" s="390">
        <f>SUM(O816:O819)</f>
        <v>1.21</v>
      </c>
      <c r="R816" s="390">
        <f>Q816*1.02*1.05*$R$14</f>
        <v>1.3700360520000001</v>
      </c>
      <c r="S816" s="390">
        <f>F816*$S$17</f>
        <v>1.5679358550158331</v>
      </c>
      <c r="T816" s="390">
        <f>E816*S816</f>
        <v>203.8316611520583</v>
      </c>
    </row>
    <row r="817" spans="1:20" ht="12.75" customHeight="1" x14ac:dyDescent="0.25">
      <c r="A817" s="461"/>
      <c r="B817" s="496"/>
      <c r="C817" s="397"/>
      <c r="D817" s="496"/>
      <c r="E817" s="488"/>
      <c r="F817" s="465"/>
      <c r="G817" s="416"/>
      <c r="H817" s="391"/>
      <c r="I817" s="416"/>
      <c r="J817" s="391"/>
      <c r="K817" s="139"/>
      <c r="L817" s="139"/>
      <c r="M817" s="139"/>
      <c r="N817" s="232"/>
      <c r="O817" s="137">
        <f t="shared" si="13"/>
        <v>0</v>
      </c>
      <c r="P817" s="391"/>
      <c r="Q817" s="391"/>
      <c r="R817" s="391"/>
      <c r="S817" s="391"/>
      <c r="T817" s="391"/>
    </row>
    <row r="818" spans="1:20" ht="12.75" customHeight="1" x14ac:dyDescent="0.25">
      <c r="A818" s="461"/>
      <c r="B818" s="496"/>
      <c r="C818" s="397"/>
      <c r="D818" s="496"/>
      <c r="E818" s="488"/>
      <c r="F818" s="465"/>
      <c r="G818" s="416"/>
      <c r="H818" s="391"/>
      <c r="I818" s="416"/>
      <c r="J818" s="391"/>
      <c r="K818" s="139"/>
      <c r="L818" s="139"/>
      <c r="M818" s="142"/>
      <c r="N818" s="232"/>
      <c r="O818" s="137">
        <f t="shared" si="13"/>
        <v>0</v>
      </c>
      <c r="P818" s="391"/>
      <c r="Q818" s="391"/>
      <c r="R818" s="391"/>
      <c r="S818" s="391"/>
      <c r="T818" s="391"/>
    </row>
    <row r="819" spans="1:20" ht="12.75" customHeight="1" x14ac:dyDescent="0.25">
      <c r="A819" s="461"/>
      <c r="B819" s="497"/>
      <c r="C819" s="398"/>
      <c r="D819" s="497"/>
      <c r="E819" s="489"/>
      <c r="F819" s="466"/>
      <c r="G819" s="417"/>
      <c r="H819" s="392"/>
      <c r="I819" s="417"/>
      <c r="J819" s="392"/>
      <c r="K819" s="139"/>
      <c r="L819" s="139"/>
      <c r="M819" s="139"/>
      <c r="N819" s="232"/>
      <c r="O819" s="137">
        <f t="shared" si="13"/>
        <v>0</v>
      </c>
      <c r="P819" s="392"/>
      <c r="Q819" s="392"/>
      <c r="R819" s="392"/>
      <c r="S819" s="392"/>
      <c r="T819" s="392"/>
    </row>
    <row r="820" spans="1:20" ht="12.75" customHeight="1" x14ac:dyDescent="0.25">
      <c r="A820" s="461"/>
      <c r="B820" s="396"/>
      <c r="C820" s="539" t="s">
        <v>486</v>
      </c>
      <c r="D820" s="495"/>
      <c r="E820" s="487"/>
      <c r="F820" s="464">
        <f>H820+J820+R820</f>
        <v>0</v>
      </c>
      <c r="G820" s="415"/>
      <c r="H820" s="390">
        <f>G820*$P$8/1000</f>
        <v>0</v>
      </c>
      <c r="I820" s="415"/>
      <c r="J820" s="390">
        <f>I820*$P$9/1000</f>
        <v>0</v>
      </c>
      <c r="K820" s="139"/>
      <c r="L820" s="139"/>
      <c r="M820" s="139"/>
      <c r="N820" s="182"/>
      <c r="O820" s="137">
        <f t="shared" ref="O820:O883" si="14">M820*N820</f>
        <v>0</v>
      </c>
      <c r="P820" s="390">
        <f>E820*F820</f>
        <v>0</v>
      </c>
      <c r="Q820" s="390">
        <f>SUM(O820:O823)</f>
        <v>0</v>
      </c>
      <c r="R820" s="390">
        <f>Q820*1.02*1.05*$R$14</f>
        <v>0</v>
      </c>
      <c r="S820" s="390">
        <f>F820*$S$17</f>
        <v>0</v>
      </c>
      <c r="T820" s="390">
        <f>E820*S820</f>
        <v>0</v>
      </c>
    </row>
    <row r="821" spans="1:20" ht="12.75" customHeight="1" x14ac:dyDescent="0.25">
      <c r="A821" s="461"/>
      <c r="B821" s="397"/>
      <c r="C821" s="540"/>
      <c r="D821" s="496"/>
      <c r="E821" s="488"/>
      <c r="F821" s="465"/>
      <c r="G821" s="416"/>
      <c r="H821" s="391"/>
      <c r="I821" s="416"/>
      <c r="J821" s="391"/>
      <c r="K821" s="139"/>
      <c r="L821" s="139"/>
      <c r="M821" s="139"/>
      <c r="N821" s="182"/>
      <c r="O821" s="137">
        <f t="shared" si="14"/>
        <v>0</v>
      </c>
      <c r="P821" s="391"/>
      <c r="Q821" s="391"/>
      <c r="R821" s="391"/>
      <c r="S821" s="391"/>
      <c r="T821" s="391"/>
    </row>
    <row r="822" spans="1:20" ht="12.75" customHeight="1" x14ac:dyDescent="0.25">
      <c r="A822" s="461"/>
      <c r="B822" s="397"/>
      <c r="C822" s="540"/>
      <c r="D822" s="496"/>
      <c r="E822" s="488"/>
      <c r="F822" s="465"/>
      <c r="G822" s="416"/>
      <c r="H822" s="391"/>
      <c r="I822" s="416"/>
      <c r="J822" s="391"/>
      <c r="K822" s="139"/>
      <c r="L822" s="139"/>
      <c r="M822" s="142"/>
      <c r="N822" s="182"/>
      <c r="O822" s="137">
        <f t="shared" si="14"/>
        <v>0</v>
      </c>
      <c r="P822" s="391"/>
      <c r="Q822" s="391"/>
      <c r="R822" s="391"/>
      <c r="S822" s="391"/>
      <c r="T822" s="391"/>
    </row>
    <row r="823" spans="1:20" ht="12.75" customHeight="1" x14ac:dyDescent="0.25">
      <c r="A823" s="461"/>
      <c r="B823" s="398"/>
      <c r="C823" s="541"/>
      <c r="D823" s="497"/>
      <c r="E823" s="489"/>
      <c r="F823" s="466"/>
      <c r="G823" s="417"/>
      <c r="H823" s="392"/>
      <c r="I823" s="417"/>
      <c r="J823" s="392"/>
      <c r="K823" s="139"/>
      <c r="L823" s="139"/>
      <c r="M823" s="139"/>
      <c r="N823" s="182"/>
      <c r="O823" s="137">
        <f t="shared" si="14"/>
        <v>0</v>
      </c>
      <c r="P823" s="392"/>
      <c r="Q823" s="392"/>
      <c r="R823" s="392"/>
      <c r="S823" s="392"/>
      <c r="T823" s="392"/>
    </row>
    <row r="824" spans="1:20" ht="12.75" customHeight="1" x14ac:dyDescent="0.25">
      <c r="A824" s="461"/>
      <c r="B824" s="495"/>
      <c r="C824" s="529" t="s">
        <v>71</v>
      </c>
      <c r="D824" s="420"/>
      <c r="E824" s="582"/>
      <c r="F824" s="531">
        <f>H824+J824+R824</f>
        <v>0</v>
      </c>
      <c r="G824" s="470"/>
      <c r="H824" s="462">
        <f>G824*$P$8/1000</f>
        <v>0</v>
      </c>
      <c r="I824" s="518"/>
      <c r="J824" s="462">
        <f>I824*$P$9/1000</f>
        <v>0</v>
      </c>
      <c r="K824" s="70"/>
      <c r="L824" s="70"/>
      <c r="M824" s="70"/>
      <c r="N824" s="250"/>
      <c r="O824" s="137">
        <f t="shared" si="14"/>
        <v>0</v>
      </c>
      <c r="P824" s="462">
        <f>E824*F824</f>
        <v>0</v>
      </c>
      <c r="Q824" s="462">
        <f>SUM(O824:O827)</f>
        <v>0</v>
      </c>
      <c r="R824" s="462">
        <f>Q824*1.02*1.05*$R$14</f>
        <v>0</v>
      </c>
      <c r="S824" s="390">
        <f>F824*$S$17</f>
        <v>0</v>
      </c>
      <c r="T824" s="390">
        <f>E824*S824</f>
        <v>0</v>
      </c>
    </row>
    <row r="825" spans="1:20" ht="12.75" customHeight="1" x14ac:dyDescent="0.25">
      <c r="A825" s="461"/>
      <c r="B825" s="496"/>
      <c r="C825" s="529"/>
      <c r="D825" s="421"/>
      <c r="E825" s="583"/>
      <c r="F825" s="531"/>
      <c r="G825" s="471"/>
      <c r="H825" s="462"/>
      <c r="I825" s="519"/>
      <c r="J825" s="462"/>
      <c r="K825" s="70"/>
      <c r="L825" s="70"/>
      <c r="M825" s="70"/>
      <c r="N825" s="250"/>
      <c r="O825" s="137">
        <f t="shared" si="14"/>
        <v>0</v>
      </c>
      <c r="P825" s="462"/>
      <c r="Q825" s="462"/>
      <c r="R825" s="462"/>
      <c r="S825" s="391"/>
      <c r="T825" s="391"/>
    </row>
    <row r="826" spans="1:20" ht="12.75" customHeight="1" x14ac:dyDescent="0.25">
      <c r="A826" s="461"/>
      <c r="B826" s="496"/>
      <c r="C826" s="529"/>
      <c r="D826" s="421"/>
      <c r="E826" s="583"/>
      <c r="F826" s="531"/>
      <c r="G826" s="471"/>
      <c r="H826" s="462"/>
      <c r="I826" s="519"/>
      <c r="J826" s="462"/>
      <c r="K826" s="70"/>
      <c r="L826" s="70"/>
      <c r="M826" s="70"/>
      <c r="N826" s="250"/>
      <c r="O826" s="137">
        <f t="shared" si="14"/>
        <v>0</v>
      </c>
      <c r="P826" s="462"/>
      <c r="Q826" s="462"/>
      <c r="R826" s="462"/>
      <c r="S826" s="391"/>
      <c r="T826" s="391"/>
    </row>
    <row r="827" spans="1:20" ht="12.75" customHeight="1" x14ac:dyDescent="0.25">
      <c r="A827" s="461"/>
      <c r="B827" s="497"/>
      <c r="C827" s="529"/>
      <c r="D827" s="422"/>
      <c r="E827" s="584"/>
      <c r="F827" s="531"/>
      <c r="G827" s="472"/>
      <c r="H827" s="462"/>
      <c r="I827" s="520"/>
      <c r="J827" s="462"/>
      <c r="K827" s="70"/>
      <c r="L827" s="70"/>
      <c r="M827" s="70"/>
      <c r="N827" s="250"/>
      <c r="O827" s="137">
        <f t="shared" si="14"/>
        <v>0</v>
      </c>
      <c r="P827" s="462"/>
      <c r="Q827" s="462"/>
      <c r="R827" s="462"/>
      <c r="S827" s="392"/>
      <c r="T827" s="392"/>
    </row>
    <row r="828" spans="1:20" ht="12.75" customHeight="1" x14ac:dyDescent="0.25">
      <c r="A828" s="461">
        <v>1</v>
      </c>
      <c r="B828" s="467" t="s">
        <v>775</v>
      </c>
      <c r="C828" s="467" t="s">
        <v>372</v>
      </c>
      <c r="D828" s="467" t="s">
        <v>78</v>
      </c>
      <c r="E828" s="531">
        <v>430</v>
      </c>
      <c r="F828" s="531">
        <f>H828+J828+R828</f>
        <v>0.34253430000000001</v>
      </c>
      <c r="G828" s="468">
        <v>0.16800000000000001</v>
      </c>
      <c r="H828" s="462">
        <f>G828*$P$8/1000</f>
        <v>0.31898160000000003</v>
      </c>
      <c r="I828" s="468">
        <v>0.01</v>
      </c>
      <c r="J828" s="462">
        <f>I828*$P$9/1000</f>
        <v>2.3552700000000003E-2</v>
      </c>
      <c r="K828" s="63"/>
      <c r="L828" s="63"/>
      <c r="M828" s="63"/>
      <c r="N828" s="237"/>
      <c r="O828" s="137">
        <f t="shared" si="14"/>
        <v>0</v>
      </c>
      <c r="P828" s="462">
        <f>E828*F828</f>
        <v>147.289749</v>
      </c>
      <c r="Q828" s="462">
        <f>SUM(O828:O831)</f>
        <v>0</v>
      </c>
      <c r="R828" s="462">
        <f>Q828*1.02*1.05*$R$14</f>
        <v>0</v>
      </c>
      <c r="S828" s="390">
        <f>F828*$S$17</f>
        <v>0.39201290342595296</v>
      </c>
      <c r="T828" s="390">
        <f>E828*S828</f>
        <v>168.56554847315977</v>
      </c>
    </row>
    <row r="829" spans="1:20" ht="12.75" customHeight="1" x14ac:dyDescent="0.25">
      <c r="A829" s="461"/>
      <c r="B829" s="467"/>
      <c r="C829" s="467"/>
      <c r="D829" s="461"/>
      <c r="E829" s="531"/>
      <c r="F829" s="531"/>
      <c r="G829" s="468"/>
      <c r="H829" s="462"/>
      <c r="I829" s="468"/>
      <c r="J829" s="462"/>
      <c r="K829" s="63"/>
      <c r="L829" s="63"/>
      <c r="M829" s="63"/>
      <c r="N829" s="237"/>
      <c r="O829" s="137">
        <f t="shared" si="14"/>
        <v>0</v>
      </c>
      <c r="P829" s="462"/>
      <c r="Q829" s="462"/>
      <c r="R829" s="462"/>
      <c r="S829" s="391"/>
      <c r="T829" s="391"/>
    </row>
    <row r="830" spans="1:20" ht="12.75" customHeight="1" x14ac:dyDescent="0.25">
      <c r="A830" s="461"/>
      <c r="B830" s="467"/>
      <c r="C830" s="467"/>
      <c r="D830" s="461"/>
      <c r="E830" s="531"/>
      <c r="F830" s="531"/>
      <c r="G830" s="468"/>
      <c r="H830" s="462"/>
      <c r="I830" s="468"/>
      <c r="J830" s="462"/>
      <c r="K830" s="63"/>
      <c r="L830" s="63"/>
      <c r="M830" s="65"/>
      <c r="N830" s="237"/>
      <c r="O830" s="137">
        <f t="shared" si="14"/>
        <v>0</v>
      </c>
      <c r="P830" s="462"/>
      <c r="Q830" s="462"/>
      <c r="R830" s="462"/>
      <c r="S830" s="391"/>
      <c r="T830" s="391"/>
    </row>
    <row r="831" spans="1:20" ht="12.75" customHeight="1" x14ac:dyDescent="0.25">
      <c r="A831" s="461"/>
      <c r="B831" s="467"/>
      <c r="C831" s="467"/>
      <c r="D831" s="461"/>
      <c r="E831" s="531"/>
      <c r="F831" s="531"/>
      <c r="G831" s="468"/>
      <c r="H831" s="462"/>
      <c r="I831" s="468"/>
      <c r="J831" s="462"/>
      <c r="K831" s="63"/>
      <c r="L831" s="63"/>
      <c r="M831" s="63"/>
      <c r="N831" s="237"/>
      <c r="O831" s="137">
        <f t="shared" si="14"/>
        <v>0</v>
      </c>
      <c r="P831" s="462"/>
      <c r="Q831" s="462"/>
      <c r="R831" s="462"/>
      <c r="S831" s="392"/>
      <c r="T831" s="392"/>
    </row>
    <row r="832" spans="1:20" ht="12.75" customHeight="1" x14ac:dyDescent="0.25">
      <c r="A832" s="461">
        <v>2</v>
      </c>
      <c r="B832" s="508" t="s">
        <v>139</v>
      </c>
      <c r="C832" s="495" t="s">
        <v>140</v>
      </c>
      <c r="D832" s="420" t="s">
        <v>73</v>
      </c>
      <c r="E832" s="487">
        <v>11.2</v>
      </c>
      <c r="F832" s="464">
        <f>H832+J832+R832</f>
        <v>2.8792230000000001</v>
      </c>
      <c r="G832" s="530">
        <v>0.4</v>
      </c>
      <c r="H832" s="390">
        <f>G832*$P$8/1000</f>
        <v>0.75948000000000004</v>
      </c>
      <c r="I832" s="512">
        <v>0.9</v>
      </c>
      <c r="J832" s="390">
        <f>I832*$P$9/1000</f>
        <v>2.1197430000000002</v>
      </c>
      <c r="K832" s="70"/>
      <c r="L832" s="250"/>
      <c r="M832" s="250"/>
      <c r="N832" s="250"/>
      <c r="O832" s="137">
        <f t="shared" si="14"/>
        <v>0</v>
      </c>
      <c r="P832" s="390">
        <f>E832*F832</f>
        <v>32.247297599999996</v>
      </c>
      <c r="Q832" s="390">
        <f>SUM(O832:O835)</f>
        <v>0</v>
      </c>
      <c r="R832" s="390">
        <f>Q832*1.02*1.05*$R$14</f>
        <v>0</v>
      </c>
      <c r="S832" s="390">
        <f>F832*$S$17</f>
        <v>3.2951227595040335</v>
      </c>
      <c r="T832" s="390">
        <f>E832*S832</f>
        <v>36.905374906445175</v>
      </c>
    </row>
    <row r="833" spans="1:20" ht="12.75" customHeight="1" x14ac:dyDescent="0.25">
      <c r="A833" s="461"/>
      <c r="B833" s="509"/>
      <c r="C833" s="496"/>
      <c r="D833" s="421"/>
      <c r="E833" s="488"/>
      <c r="F833" s="465"/>
      <c r="G833" s="530"/>
      <c r="H833" s="391"/>
      <c r="I833" s="513"/>
      <c r="J833" s="391"/>
      <c r="K833" s="63"/>
      <c r="L833" s="63"/>
      <c r="M833" s="63"/>
      <c r="N833" s="237"/>
      <c r="O833" s="137">
        <f t="shared" si="14"/>
        <v>0</v>
      </c>
      <c r="P833" s="391"/>
      <c r="Q833" s="391"/>
      <c r="R833" s="391"/>
      <c r="S833" s="391"/>
      <c r="T833" s="391"/>
    </row>
    <row r="834" spans="1:20" ht="12.75" customHeight="1" x14ac:dyDescent="0.25">
      <c r="A834" s="461"/>
      <c r="B834" s="509"/>
      <c r="C834" s="496"/>
      <c r="D834" s="421"/>
      <c r="E834" s="488"/>
      <c r="F834" s="465"/>
      <c r="G834" s="530"/>
      <c r="H834" s="391"/>
      <c r="I834" s="513"/>
      <c r="J834" s="391"/>
      <c r="K834" s="63"/>
      <c r="L834" s="63"/>
      <c r="M834" s="65"/>
      <c r="N834" s="237"/>
      <c r="O834" s="137">
        <f t="shared" si="14"/>
        <v>0</v>
      </c>
      <c r="P834" s="391"/>
      <c r="Q834" s="391"/>
      <c r="R834" s="391"/>
      <c r="S834" s="391"/>
      <c r="T834" s="391"/>
    </row>
    <row r="835" spans="1:20" ht="12.75" customHeight="1" x14ac:dyDescent="0.25">
      <c r="A835" s="461"/>
      <c r="B835" s="510"/>
      <c r="C835" s="497"/>
      <c r="D835" s="422"/>
      <c r="E835" s="489"/>
      <c r="F835" s="466"/>
      <c r="G835" s="530"/>
      <c r="H835" s="392"/>
      <c r="I835" s="514"/>
      <c r="J835" s="392"/>
      <c r="K835" s="63"/>
      <c r="L835" s="63"/>
      <c r="M835" s="63"/>
      <c r="N835" s="237"/>
      <c r="O835" s="137">
        <f t="shared" si="14"/>
        <v>0</v>
      </c>
      <c r="P835" s="392"/>
      <c r="Q835" s="392"/>
      <c r="R835" s="392"/>
      <c r="S835" s="392"/>
      <c r="T835" s="392"/>
    </row>
    <row r="836" spans="1:20" ht="12.75" customHeight="1" x14ac:dyDescent="0.25">
      <c r="A836" s="420"/>
      <c r="B836" s="495"/>
      <c r="C836" s="555" t="s">
        <v>143</v>
      </c>
      <c r="D836" s="610"/>
      <c r="E836" s="613"/>
      <c r="F836" s="464">
        <f>H836+J836+R836</f>
        <v>0</v>
      </c>
      <c r="G836" s="515"/>
      <c r="H836" s="390">
        <f>G836*$P$8/1000</f>
        <v>0</v>
      </c>
      <c r="I836" s="515"/>
      <c r="J836" s="390">
        <f>I836*$P$9/1000</f>
        <v>0</v>
      </c>
      <c r="K836" s="70"/>
      <c r="L836" s="70"/>
      <c r="M836" s="70"/>
      <c r="N836" s="250"/>
      <c r="O836" s="137">
        <f t="shared" si="14"/>
        <v>0</v>
      </c>
      <c r="P836" s="390">
        <f>E836*F836</f>
        <v>0</v>
      </c>
      <c r="Q836" s="390">
        <f>SUM(O836:O839)</f>
        <v>0</v>
      </c>
      <c r="R836" s="390">
        <f>Q836*1.02*1.05*$R$14</f>
        <v>0</v>
      </c>
      <c r="S836" s="390">
        <f>F836*$S$17</f>
        <v>0</v>
      </c>
      <c r="T836" s="390">
        <f>E836*S836</f>
        <v>0</v>
      </c>
    </row>
    <row r="837" spans="1:20" ht="12.75" customHeight="1" x14ac:dyDescent="0.25">
      <c r="A837" s="421"/>
      <c r="B837" s="496"/>
      <c r="C837" s="556"/>
      <c r="D837" s="611"/>
      <c r="E837" s="614"/>
      <c r="F837" s="465"/>
      <c r="G837" s="516"/>
      <c r="H837" s="391"/>
      <c r="I837" s="516"/>
      <c r="J837" s="391"/>
      <c r="K837" s="70"/>
      <c r="L837" s="70"/>
      <c r="M837" s="70"/>
      <c r="N837" s="250"/>
      <c r="O837" s="137">
        <f t="shared" si="14"/>
        <v>0</v>
      </c>
      <c r="P837" s="391"/>
      <c r="Q837" s="391"/>
      <c r="R837" s="391"/>
      <c r="S837" s="391"/>
      <c r="T837" s="391"/>
    </row>
    <row r="838" spans="1:20" ht="12.75" customHeight="1" x14ac:dyDescent="0.25">
      <c r="A838" s="421"/>
      <c r="B838" s="496"/>
      <c r="C838" s="556"/>
      <c r="D838" s="611"/>
      <c r="E838" s="614"/>
      <c r="F838" s="465"/>
      <c r="G838" s="516"/>
      <c r="H838" s="391"/>
      <c r="I838" s="516"/>
      <c r="J838" s="391"/>
      <c r="K838" s="70"/>
      <c r="L838" s="70"/>
      <c r="M838" s="70"/>
      <c r="N838" s="250"/>
      <c r="O838" s="137">
        <f t="shared" si="14"/>
        <v>0</v>
      </c>
      <c r="P838" s="391"/>
      <c r="Q838" s="391"/>
      <c r="R838" s="391"/>
      <c r="S838" s="391"/>
      <c r="T838" s="391"/>
    </row>
    <row r="839" spans="1:20" ht="12.75" customHeight="1" x14ac:dyDescent="0.25">
      <c r="A839" s="422"/>
      <c r="B839" s="497"/>
      <c r="C839" s="557"/>
      <c r="D839" s="612"/>
      <c r="E839" s="615"/>
      <c r="F839" s="466"/>
      <c r="G839" s="517"/>
      <c r="H839" s="392"/>
      <c r="I839" s="517"/>
      <c r="J839" s="392"/>
      <c r="K839" s="70"/>
      <c r="L839" s="70"/>
      <c r="M839" s="70"/>
      <c r="N839" s="250"/>
      <c r="O839" s="137">
        <f t="shared" si="14"/>
        <v>0</v>
      </c>
      <c r="P839" s="392"/>
      <c r="Q839" s="392"/>
      <c r="R839" s="392"/>
      <c r="S839" s="392"/>
      <c r="T839" s="392"/>
    </row>
    <row r="840" spans="1:20" ht="12.75" customHeight="1" x14ac:dyDescent="0.25">
      <c r="A840" s="586">
        <v>1</v>
      </c>
      <c r="B840" s="587" t="s">
        <v>716</v>
      </c>
      <c r="C840" s="587" t="s">
        <v>328</v>
      </c>
      <c r="D840" s="586" t="s">
        <v>78</v>
      </c>
      <c r="E840" s="588">
        <v>325</v>
      </c>
      <c r="F840" s="589">
        <f>H840+J840+R840</f>
        <v>2.3882512196400003</v>
      </c>
      <c r="G840" s="590">
        <v>1.1100000000000001</v>
      </c>
      <c r="H840" s="585">
        <f>G840*$P$8/1000</f>
        <v>2.1075570000000003</v>
      </c>
      <c r="I840" s="590">
        <v>0.04</v>
      </c>
      <c r="J840" s="585">
        <f>I840*$P$9/1000</f>
        <v>9.4210800000000011E-2</v>
      </c>
      <c r="K840" s="95" t="s">
        <v>96</v>
      </c>
      <c r="L840" s="95" t="s">
        <v>78</v>
      </c>
      <c r="M840" s="95">
        <v>0.9</v>
      </c>
      <c r="N840" s="240">
        <v>0.183</v>
      </c>
      <c r="O840" s="96">
        <f t="shared" si="14"/>
        <v>0.16470000000000001</v>
      </c>
      <c r="P840" s="585">
        <f>E840*F840</f>
        <v>776.18164638300016</v>
      </c>
      <c r="Q840" s="585">
        <f>SUM(O840:O843)</f>
        <v>0.16470000000000001</v>
      </c>
      <c r="R840" s="585">
        <f>Q840*1.02*1.05*$R$14</f>
        <v>0.18648341964000001</v>
      </c>
      <c r="S840" s="390">
        <f>F840*$S$17</f>
        <v>2.7332307880456055</v>
      </c>
      <c r="T840" s="390">
        <f>E840*S840</f>
        <v>888.30000611482183</v>
      </c>
    </row>
    <row r="841" spans="1:20" ht="12.75" customHeight="1" x14ac:dyDescent="0.25">
      <c r="A841" s="586"/>
      <c r="B841" s="587"/>
      <c r="C841" s="587"/>
      <c r="D841" s="586"/>
      <c r="E841" s="588"/>
      <c r="F841" s="589"/>
      <c r="G841" s="590"/>
      <c r="H841" s="585"/>
      <c r="I841" s="590"/>
      <c r="J841" s="585"/>
      <c r="K841" s="95"/>
      <c r="L841" s="95"/>
      <c r="M841" s="95"/>
      <c r="N841" s="240"/>
      <c r="O841" s="96">
        <f t="shared" si="14"/>
        <v>0</v>
      </c>
      <c r="P841" s="585"/>
      <c r="Q841" s="585"/>
      <c r="R841" s="585"/>
      <c r="S841" s="391"/>
      <c r="T841" s="391"/>
    </row>
    <row r="842" spans="1:20" ht="12.75" customHeight="1" x14ac:dyDescent="0.25">
      <c r="A842" s="586"/>
      <c r="B842" s="587"/>
      <c r="C842" s="587"/>
      <c r="D842" s="586"/>
      <c r="E842" s="588"/>
      <c r="F842" s="589"/>
      <c r="G842" s="590"/>
      <c r="H842" s="585"/>
      <c r="I842" s="590"/>
      <c r="J842" s="585"/>
      <c r="K842" s="95"/>
      <c r="L842" s="95"/>
      <c r="M842" s="95"/>
      <c r="N842" s="240"/>
      <c r="O842" s="96">
        <f t="shared" si="14"/>
        <v>0</v>
      </c>
      <c r="P842" s="585"/>
      <c r="Q842" s="585"/>
      <c r="R842" s="585"/>
      <c r="S842" s="391"/>
      <c r="T842" s="391"/>
    </row>
    <row r="843" spans="1:20" ht="12.75" customHeight="1" x14ac:dyDescent="0.25">
      <c r="A843" s="586"/>
      <c r="B843" s="587"/>
      <c r="C843" s="587"/>
      <c r="D843" s="586"/>
      <c r="E843" s="588"/>
      <c r="F843" s="589"/>
      <c r="G843" s="590"/>
      <c r="H843" s="585"/>
      <c r="I843" s="590"/>
      <c r="J843" s="585"/>
      <c r="K843" s="95"/>
      <c r="L843" s="95"/>
      <c r="M843" s="95"/>
      <c r="N843" s="240"/>
      <c r="O843" s="96">
        <f t="shared" si="14"/>
        <v>0</v>
      </c>
      <c r="P843" s="585"/>
      <c r="Q843" s="585"/>
      <c r="R843" s="585"/>
      <c r="S843" s="392"/>
      <c r="T843" s="392"/>
    </row>
    <row r="844" spans="1:20" ht="12.75" customHeight="1" x14ac:dyDescent="0.25">
      <c r="A844" s="586">
        <v>2</v>
      </c>
      <c r="B844" s="587" t="s">
        <v>321</v>
      </c>
      <c r="C844" s="587" t="s">
        <v>329</v>
      </c>
      <c r="D844" s="586" t="s">
        <v>78</v>
      </c>
      <c r="E844" s="588">
        <v>86</v>
      </c>
      <c r="F844" s="589">
        <f>H844+J844+R844</f>
        <v>1.9847577735959998</v>
      </c>
      <c r="G844" s="590">
        <v>0.88</v>
      </c>
      <c r="H844" s="585">
        <f>G844*$P$8/1000</f>
        <v>1.6708559999999999</v>
      </c>
      <c r="I844" s="590">
        <v>0.03</v>
      </c>
      <c r="J844" s="585">
        <f>I844*$P$9/1000</f>
        <v>7.0658099999999988E-2</v>
      </c>
      <c r="K844" s="95" t="s">
        <v>96</v>
      </c>
      <c r="L844" s="95" t="s">
        <v>78</v>
      </c>
      <c r="M844" s="95">
        <v>0.93</v>
      </c>
      <c r="N844" s="240">
        <v>0.23100000000000001</v>
      </c>
      <c r="O844" s="96">
        <f t="shared" si="14"/>
        <v>0.21483000000000002</v>
      </c>
      <c r="P844" s="585">
        <f>E844*F844</f>
        <v>170.68916852925599</v>
      </c>
      <c r="Q844" s="585">
        <f>SUM(O844:O847)</f>
        <v>0.21483000000000002</v>
      </c>
      <c r="R844" s="585">
        <f>Q844*1.02*1.05*$R$14</f>
        <v>0.24324367359600002</v>
      </c>
      <c r="S844" s="390">
        <f>F844*$S$17</f>
        <v>2.2714532746781799</v>
      </c>
      <c r="T844" s="390">
        <f>E844*S844</f>
        <v>195.34498162232347</v>
      </c>
    </row>
    <row r="845" spans="1:20" ht="12.75" customHeight="1" x14ac:dyDescent="0.25">
      <c r="A845" s="586"/>
      <c r="B845" s="587"/>
      <c r="C845" s="587"/>
      <c r="D845" s="586"/>
      <c r="E845" s="588"/>
      <c r="F845" s="589"/>
      <c r="G845" s="590"/>
      <c r="H845" s="585"/>
      <c r="I845" s="590"/>
      <c r="J845" s="585"/>
      <c r="K845" s="95"/>
      <c r="L845" s="95"/>
      <c r="M845" s="95"/>
      <c r="N845" s="240"/>
      <c r="O845" s="96">
        <f t="shared" si="14"/>
        <v>0</v>
      </c>
      <c r="P845" s="585"/>
      <c r="Q845" s="585"/>
      <c r="R845" s="585"/>
      <c r="S845" s="391"/>
      <c r="T845" s="391"/>
    </row>
    <row r="846" spans="1:20" ht="12.75" customHeight="1" x14ac:dyDescent="0.25">
      <c r="A846" s="586"/>
      <c r="B846" s="587"/>
      <c r="C846" s="587"/>
      <c r="D846" s="586"/>
      <c r="E846" s="588"/>
      <c r="F846" s="589"/>
      <c r="G846" s="590"/>
      <c r="H846" s="585"/>
      <c r="I846" s="590"/>
      <c r="J846" s="585"/>
      <c r="K846" s="95"/>
      <c r="L846" s="95"/>
      <c r="M846" s="95"/>
      <c r="N846" s="240"/>
      <c r="O846" s="96">
        <f t="shared" si="14"/>
        <v>0</v>
      </c>
      <c r="P846" s="585"/>
      <c r="Q846" s="585"/>
      <c r="R846" s="585"/>
      <c r="S846" s="391"/>
      <c r="T846" s="391"/>
    </row>
    <row r="847" spans="1:20" ht="12.75" customHeight="1" x14ac:dyDescent="0.25">
      <c r="A847" s="586"/>
      <c r="B847" s="587"/>
      <c r="C847" s="587"/>
      <c r="D847" s="586"/>
      <c r="E847" s="588"/>
      <c r="F847" s="589"/>
      <c r="G847" s="590"/>
      <c r="H847" s="585"/>
      <c r="I847" s="590"/>
      <c r="J847" s="585"/>
      <c r="K847" s="95"/>
      <c r="L847" s="95"/>
      <c r="M847" s="95"/>
      <c r="N847" s="240"/>
      <c r="O847" s="96">
        <f t="shared" si="14"/>
        <v>0</v>
      </c>
      <c r="P847" s="585"/>
      <c r="Q847" s="585"/>
      <c r="R847" s="585"/>
      <c r="S847" s="392"/>
      <c r="T847" s="392"/>
    </row>
    <row r="848" spans="1:20" ht="12.75" customHeight="1" x14ac:dyDescent="0.25">
      <c r="A848" s="586">
        <v>3</v>
      </c>
      <c r="B848" s="587" t="s">
        <v>208</v>
      </c>
      <c r="C848" s="587" t="s">
        <v>330</v>
      </c>
      <c r="D848" s="586" t="s">
        <v>78</v>
      </c>
      <c r="E848" s="588">
        <v>52</v>
      </c>
      <c r="F848" s="589">
        <f>H848+J848+R848</f>
        <v>1.816484449584</v>
      </c>
      <c r="G848" s="590">
        <v>0.72</v>
      </c>
      <c r="H848" s="585">
        <f>G848*$P$8/1000</f>
        <v>1.3670640000000001</v>
      </c>
      <c r="I848" s="590">
        <v>0.02</v>
      </c>
      <c r="J848" s="585">
        <f>I848*$P$9/1000</f>
        <v>4.7105400000000006E-2</v>
      </c>
      <c r="K848" s="95" t="s">
        <v>96</v>
      </c>
      <c r="L848" s="95" t="s">
        <v>78</v>
      </c>
      <c r="M848" s="95">
        <v>0.94</v>
      </c>
      <c r="N848" s="240">
        <v>0.378</v>
      </c>
      <c r="O848" s="96">
        <f t="shared" si="14"/>
        <v>0.35531999999999997</v>
      </c>
      <c r="P848" s="585">
        <f>E848*F848</f>
        <v>94.457191378367995</v>
      </c>
      <c r="Q848" s="585">
        <f>SUM(O848:O851)</f>
        <v>0.35531999999999997</v>
      </c>
      <c r="R848" s="585">
        <f>Q848*1.02*1.05*$R$14</f>
        <v>0.40231504958399994</v>
      </c>
      <c r="S848" s="390">
        <f>F848*$S$17</f>
        <v>2.0788731029549972</v>
      </c>
      <c r="T848" s="390">
        <f>E848*S848</f>
        <v>108.10140135365985</v>
      </c>
    </row>
    <row r="849" spans="1:20" ht="12.75" customHeight="1" x14ac:dyDescent="0.25">
      <c r="A849" s="586"/>
      <c r="B849" s="587"/>
      <c r="C849" s="587"/>
      <c r="D849" s="586"/>
      <c r="E849" s="588"/>
      <c r="F849" s="589"/>
      <c r="G849" s="590"/>
      <c r="H849" s="585"/>
      <c r="I849" s="590"/>
      <c r="J849" s="585"/>
      <c r="K849" s="95"/>
      <c r="L849" s="95"/>
      <c r="M849" s="95"/>
      <c r="N849" s="240"/>
      <c r="O849" s="96">
        <f t="shared" si="14"/>
        <v>0</v>
      </c>
      <c r="P849" s="585"/>
      <c r="Q849" s="585"/>
      <c r="R849" s="585"/>
      <c r="S849" s="391"/>
      <c r="T849" s="391"/>
    </row>
    <row r="850" spans="1:20" ht="12.75" customHeight="1" x14ac:dyDescent="0.25">
      <c r="A850" s="586"/>
      <c r="B850" s="587"/>
      <c r="C850" s="587"/>
      <c r="D850" s="586"/>
      <c r="E850" s="588"/>
      <c r="F850" s="589"/>
      <c r="G850" s="590"/>
      <c r="H850" s="585"/>
      <c r="I850" s="590"/>
      <c r="J850" s="585"/>
      <c r="K850" s="95"/>
      <c r="L850" s="95"/>
      <c r="M850" s="95"/>
      <c r="N850" s="240"/>
      <c r="O850" s="96">
        <f t="shared" si="14"/>
        <v>0</v>
      </c>
      <c r="P850" s="585"/>
      <c r="Q850" s="585"/>
      <c r="R850" s="585"/>
      <c r="S850" s="391"/>
      <c r="T850" s="391"/>
    </row>
    <row r="851" spans="1:20" ht="12.75" customHeight="1" x14ac:dyDescent="0.25">
      <c r="A851" s="586"/>
      <c r="B851" s="587"/>
      <c r="C851" s="587"/>
      <c r="D851" s="586"/>
      <c r="E851" s="588"/>
      <c r="F851" s="589"/>
      <c r="G851" s="590"/>
      <c r="H851" s="585"/>
      <c r="I851" s="590"/>
      <c r="J851" s="585"/>
      <c r="K851" s="95"/>
      <c r="L851" s="95"/>
      <c r="M851" s="95"/>
      <c r="N851" s="240"/>
      <c r="O851" s="96">
        <f t="shared" si="14"/>
        <v>0</v>
      </c>
      <c r="P851" s="585"/>
      <c r="Q851" s="585"/>
      <c r="R851" s="585"/>
      <c r="S851" s="392"/>
      <c r="T851" s="392"/>
    </row>
    <row r="852" spans="1:20" ht="12.75" customHeight="1" x14ac:dyDescent="0.25">
      <c r="A852" s="586">
        <v>4</v>
      </c>
      <c r="B852" s="467" t="s">
        <v>331</v>
      </c>
      <c r="C852" s="467" t="s">
        <v>332</v>
      </c>
      <c r="D852" s="461" t="s">
        <v>78</v>
      </c>
      <c r="E852" s="491">
        <v>140</v>
      </c>
      <c r="F852" s="589">
        <f>H852+J852+R852</f>
        <v>2.4419571096000001</v>
      </c>
      <c r="G852" s="468">
        <v>0.28999999999999998</v>
      </c>
      <c r="H852" s="585">
        <f>G852*$P$8/1000</f>
        <v>0.55062299999999997</v>
      </c>
      <c r="I852" s="468">
        <v>0.03</v>
      </c>
      <c r="J852" s="585">
        <f>I852*$P$9/1000</f>
        <v>7.0658099999999988E-2</v>
      </c>
      <c r="K852" s="63" t="s">
        <v>96</v>
      </c>
      <c r="L852" s="63" t="s">
        <v>78</v>
      </c>
      <c r="M852" s="63">
        <v>1</v>
      </c>
      <c r="N852" s="251">
        <v>1.6080000000000001</v>
      </c>
      <c r="O852" s="96">
        <f t="shared" si="14"/>
        <v>1.6080000000000001</v>
      </c>
      <c r="P852" s="585">
        <f>E852*F852</f>
        <v>341.87399534400004</v>
      </c>
      <c r="Q852" s="585">
        <f>SUM(O852:O855)</f>
        <v>1.6080000000000001</v>
      </c>
      <c r="R852" s="585">
        <f>Q852*1.02*1.05*$R$14</f>
        <v>1.8206760096000001</v>
      </c>
      <c r="S852" s="390">
        <f>F852*$S$17</f>
        <v>2.794694419145598</v>
      </c>
      <c r="T852" s="390">
        <f>E852*S852</f>
        <v>391.25721868038374</v>
      </c>
    </row>
    <row r="853" spans="1:20" ht="12.75" customHeight="1" x14ac:dyDescent="0.25">
      <c r="A853" s="586"/>
      <c r="B853" s="467"/>
      <c r="C853" s="467"/>
      <c r="D853" s="461"/>
      <c r="E853" s="491"/>
      <c r="F853" s="589"/>
      <c r="G853" s="468"/>
      <c r="H853" s="585"/>
      <c r="I853" s="468"/>
      <c r="J853" s="585"/>
      <c r="K853" s="63"/>
      <c r="L853" s="63"/>
      <c r="M853" s="63"/>
      <c r="N853" s="237"/>
      <c r="O853" s="96">
        <f t="shared" si="14"/>
        <v>0</v>
      </c>
      <c r="P853" s="585"/>
      <c r="Q853" s="585"/>
      <c r="R853" s="585"/>
      <c r="S853" s="391"/>
      <c r="T853" s="391"/>
    </row>
    <row r="854" spans="1:20" ht="12.75" customHeight="1" x14ac:dyDescent="0.25">
      <c r="A854" s="586"/>
      <c r="B854" s="467"/>
      <c r="C854" s="467"/>
      <c r="D854" s="461"/>
      <c r="E854" s="491"/>
      <c r="F854" s="589"/>
      <c r="G854" s="468"/>
      <c r="H854" s="585"/>
      <c r="I854" s="468"/>
      <c r="J854" s="585"/>
      <c r="K854" s="63"/>
      <c r="L854" s="63"/>
      <c r="M854" s="65"/>
      <c r="N854" s="237"/>
      <c r="O854" s="96">
        <f t="shared" si="14"/>
        <v>0</v>
      </c>
      <c r="P854" s="585"/>
      <c r="Q854" s="585"/>
      <c r="R854" s="585"/>
      <c r="S854" s="391"/>
      <c r="T854" s="391"/>
    </row>
    <row r="855" spans="1:20" ht="12.75" customHeight="1" x14ac:dyDescent="0.25">
      <c r="A855" s="586"/>
      <c r="B855" s="467"/>
      <c r="C855" s="467"/>
      <c r="D855" s="461"/>
      <c r="E855" s="491"/>
      <c r="F855" s="589"/>
      <c r="G855" s="468"/>
      <c r="H855" s="585"/>
      <c r="I855" s="468"/>
      <c r="J855" s="585"/>
      <c r="K855" s="63"/>
      <c r="L855" s="63"/>
      <c r="M855" s="63"/>
      <c r="N855" s="237"/>
      <c r="O855" s="96">
        <f t="shared" si="14"/>
        <v>0</v>
      </c>
      <c r="P855" s="585"/>
      <c r="Q855" s="585"/>
      <c r="R855" s="585"/>
      <c r="S855" s="392"/>
      <c r="T855" s="392"/>
    </row>
    <row r="856" spans="1:20" ht="12.75" customHeight="1" x14ac:dyDescent="0.25">
      <c r="A856" s="586">
        <v>5</v>
      </c>
      <c r="B856" s="587" t="s">
        <v>212</v>
      </c>
      <c r="C856" s="587" t="s">
        <v>584</v>
      </c>
      <c r="D856" s="586" t="s">
        <v>72</v>
      </c>
      <c r="E856" s="586">
        <v>68</v>
      </c>
      <c r="F856" s="589">
        <f>H856+J856+R856</f>
        <v>2.9397748068</v>
      </c>
      <c r="G856" s="590">
        <v>0.72</v>
      </c>
      <c r="H856" s="585">
        <f>G856*$P$8/1000</f>
        <v>1.3670640000000001</v>
      </c>
      <c r="I856" s="590"/>
      <c r="J856" s="585">
        <f>I856*$P$9/1000</f>
        <v>0</v>
      </c>
      <c r="K856" s="95" t="s">
        <v>112</v>
      </c>
      <c r="L856" s="95" t="s">
        <v>72</v>
      </c>
      <c r="M856" s="95">
        <v>1</v>
      </c>
      <c r="N856" s="240">
        <v>1.389</v>
      </c>
      <c r="O856" s="96">
        <f t="shared" si="14"/>
        <v>1.389</v>
      </c>
      <c r="P856" s="585">
        <f>E856*F856</f>
        <v>199.90468686240001</v>
      </c>
      <c r="Q856" s="585">
        <f>SUM(O856:O859)</f>
        <v>1.389</v>
      </c>
      <c r="R856" s="585">
        <f>Q856*1.02*1.05*$R$14</f>
        <v>1.5727108068</v>
      </c>
      <c r="S856" s="390">
        <f>F856*$S$17</f>
        <v>3.364421190614014</v>
      </c>
      <c r="T856" s="390">
        <f>E856*S856</f>
        <v>228.78064096175297</v>
      </c>
    </row>
    <row r="857" spans="1:20" ht="12.75" customHeight="1" x14ac:dyDescent="0.25">
      <c r="A857" s="586"/>
      <c r="B857" s="587"/>
      <c r="C857" s="587"/>
      <c r="D857" s="586"/>
      <c r="E857" s="586"/>
      <c r="F857" s="589"/>
      <c r="G857" s="590"/>
      <c r="H857" s="585"/>
      <c r="I857" s="590"/>
      <c r="J857" s="585"/>
      <c r="K857" s="95"/>
      <c r="L857" s="95"/>
      <c r="M857" s="95"/>
      <c r="N857" s="240"/>
      <c r="O857" s="96">
        <f t="shared" si="14"/>
        <v>0</v>
      </c>
      <c r="P857" s="585"/>
      <c r="Q857" s="585"/>
      <c r="R857" s="585"/>
      <c r="S857" s="391"/>
      <c r="T857" s="391"/>
    </row>
    <row r="858" spans="1:20" ht="12.75" customHeight="1" x14ac:dyDescent="0.25">
      <c r="A858" s="586"/>
      <c r="B858" s="587"/>
      <c r="C858" s="587"/>
      <c r="D858" s="586"/>
      <c r="E858" s="586"/>
      <c r="F858" s="589"/>
      <c r="G858" s="590"/>
      <c r="H858" s="585"/>
      <c r="I858" s="590"/>
      <c r="J858" s="585"/>
      <c r="K858" s="95"/>
      <c r="L858" s="95"/>
      <c r="M858" s="97"/>
      <c r="N858" s="240"/>
      <c r="O858" s="96">
        <f t="shared" si="14"/>
        <v>0</v>
      </c>
      <c r="P858" s="585"/>
      <c r="Q858" s="585"/>
      <c r="R858" s="585"/>
      <c r="S858" s="391"/>
      <c r="T858" s="391"/>
    </row>
    <row r="859" spans="1:20" ht="12.75" customHeight="1" x14ac:dyDescent="0.25">
      <c r="A859" s="586"/>
      <c r="B859" s="587"/>
      <c r="C859" s="587"/>
      <c r="D859" s="586"/>
      <c r="E859" s="586"/>
      <c r="F859" s="589"/>
      <c r="G859" s="590"/>
      <c r="H859" s="585"/>
      <c r="I859" s="590"/>
      <c r="J859" s="585"/>
      <c r="K859" s="95"/>
      <c r="L859" s="95"/>
      <c r="M859" s="95"/>
      <c r="N859" s="240"/>
      <c r="O859" s="96">
        <f t="shared" si="14"/>
        <v>0</v>
      </c>
      <c r="P859" s="585"/>
      <c r="Q859" s="585"/>
      <c r="R859" s="585"/>
      <c r="S859" s="392"/>
      <c r="T859" s="392"/>
    </row>
    <row r="860" spans="1:20" ht="12.75" customHeight="1" x14ac:dyDescent="0.25">
      <c r="A860" s="586">
        <v>6</v>
      </c>
      <c r="B860" s="587" t="s">
        <v>212</v>
      </c>
      <c r="C860" s="587" t="s">
        <v>583</v>
      </c>
      <c r="D860" s="586" t="s">
        <v>72</v>
      </c>
      <c r="E860" s="586">
        <v>26</v>
      </c>
      <c r="F860" s="589">
        <f>H860+J860+R860</f>
        <v>3.1911367932000001</v>
      </c>
      <c r="G860" s="590">
        <v>0.72</v>
      </c>
      <c r="H860" s="585">
        <f>G860*$P$8/1000</f>
        <v>1.3670640000000001</v>
      </c>
      <c r="I860" s="590"/>
      <c r="J860" s="585">
        <f>I860*$P$9/1000</f>
        <v>0</v>
      </c>
      <c r="K860" s="95" t="s">
        <v>112</v>
      </c>
      <c r="L860" s="95" t="s">
        <v>72</v>
      </c>
      <c r="M860" s="95">
        <v>1</v>
      </c>
      <c r="N860" s="240">
        <v>1.611</v>
      </c>
      <c r="O860" s="96">
        <f t="shared" si="14"/>
        <v>1.611</v>
      </c>
      <c r="P860" s="585">
        <f>E860*F860</f>
        <v>82.969556623200006</v>
      </c>
      <c r="Q860" s="585">
        <f>SUM(O860:O863)</f>
        <v>1.611</v>
      </c>
      <c r="R860" s="585">
        <f>Q860*1.02*1.05*$R$14</f>
        <v>1.8240727932</v>
      </c>
      <c r="S860" s="390">
        <f>F860*$S$17</f>
        <v>3.6520920664929521</v>
      </c>
      <c r="T860" s="390">
        <f>E860*S860</f>
        <v>94.954393728816754</v>
      </c>
    </row>
    <row r="861" spans="1:20" ht="12.75" customHeight="1" x14ac:dyDescent="0.25">
      <c r="A861" s="586"/>
      <c r="B861" s="587"/>
      <c r="C861" s="587"/>
      <c r="D861" s="586"/>
      <c r="E861" s="586"/>
      <c r="F861" s="589"/>
      <c r="G861" s="590"/>
      <c r="H861" s="585"/>
      <c r="I861" s="590"/>
      <c r="J861" s="585"/>
      <c r="K861" s="95"/>
      <c r="L861" s="95"/>
      <c r="M861" s="95"/>
      <c r="N861" s="240"/>
      <c r="O861" s="96">
        <f t="shared" si="14"/>
        <v>0</v>
      </c>
      <c r="P861" s="585"/>
      <c r="Q861" s="585"/>
      <c r="R861" s="585"/>
      <c r="S861" s="391"/>
      <c r="T861" s="391"/>
    </row>
    <row r="862" spans="1:20" ht="12.75" customHeight="1" x14ac:dyDescent="0.25">
      <c r="A862" s="586"/>
      <c r="B862" s="587"/>
      <c r="C862" s="587"/>
      <c r="D862" s="586"/>
      <c r="E862" s="586"/>
      <c r="F862" s="589"/>
      <c r="G862" s="590"/>
      <c r="H862" s="585"/>
      <c r="I862" s="590"/>
      <c r="J862" s="585"/>
      <c r="K862" s="95"/>
      <c r="L862" s="95"/>
      <c r="M862" s="97"/>
      <c r="N862" s="240"/>
      <c r="O862" s="96">
        <f t="shared" si="14"/>
        <v>0</v>
      </c>
      <c r="P862" s="585"/>
      <c r="Q862" s="585"/>
      <c r="R862" s="585"/>
      <c r="S862" s="391"/>
      <c r="T862" s="391"/>
    </row>
    <row r="863" spans="1:20" ht="12.75" customHeight="1" x14ac:dyDescent="0.25">
      <c r="A863" s="586"/>
      <c r="B863" s="587"/>
      <c r="C863" s="587"/>
      <c r="D863" s="586"/>
      <c r="E863" s="586"/>
      <c r="F863" s="589"/>
      <c r="G863" s="590"/>
      <c r="H863" s="585"/>
      <c r="I863" s="590"/>
      <c r="J863" s="585"/>
      <c r="K863" s="95"/>
      <c r="L863" s="95"/>
      <c r="M863" s="95"/>
      <c r="N863" s="240"/>
      <c r="O863" s="96">
        <f t="shared" si="14"/>
        <v>0</v>
      </c>
      <c r="P863" s="585"/>
      <c r="Q863" s="585"/>
      <c r="R863" s="585"/>
      <c r="S863" s="392"/>
      <c r="T863" s="392"/>
    </row>
    <row r="864" spans="1:20" ht="12.75" customHeight="1" x14ac:dyDescent="0.25">
      <c r="A864" s="586">
        <v>7</v>
      </c>
      <c r="B864" s="587" t="s">
        <v>212</v>
      </c>
      <c r="C864" s="587" t="s">
        <v>582</v>
      </c>
      <c r="D864" s="586" t="s">
        <v>72</v>
      </c>
      <c r="E864" s="586">
        <v>8</v>
      </c>
      <c r="F864" s="589">
        <f>H864+J864+R864</f>
        <v>3.6632897136000002</v>
      </c>
      <c r="G864" s="590">
        <v>0.72</v>
      </c>
      <c r="H864" s="585">
        <f>G864*$P$8/1000</f>
        <v>1.3670640000000001</v>
      </c>
      <c r="I864" s="590"/>
      <c r="J864" s="585">
        <f>I864*$P$9/1000</f>
        <v>0</v>
      </c>
      <c r="K864" s="95" t="s">
        <v>112</v>
      </c>
      <c r="L864" s="95" t="s">
        <v>72</v>
      </c>
      <c r="M864" s="95">
        <v>1</v>
      </c>
      <c r="N864" s="240">
        <v>2.028</v>
      </c>
      <c r="O864" s="96">
        <f t="shared" si="14"/>
        <v>2.028</v>
      </c>
      <c r="P864" s="585">
        <f>E864*F864</f>
        <v>29.306317708800002</v>
      </c>
      <c r="Q864" s="585">
        <f>SUM(O864:O867)</f>
        <v>2.028</v>
      </c>
      <c r="R864" s="585">
        <f>Q864*1.02*1.05*$R$14</f>
        <v>2.2962257136000002</v>
      </c>
      <c r="S864" s="390">
        <f>F864*$S$17</f>
        <v>4.1924468198331191</v>
      </c>
      <c r="T864" s="390">
        <f>E864*S864</f>
        <v>33.539574558664953</v>
      </c>
    </row>
    <row r="865" spans="1:20" ht="12.75" customHeight="1" x14ac:dyDescent="0.25">
      <c r="A865" s="586"/>
      <c r="B865" s="587"/>
      <c r="C865" s="587"/>
      <c r="D865" s="586"/>
      <c r="E865" s="586"/>
      <c r="F865" s="589"/>
      <c r="G865" s="590"/>
      <c r="H865" s="585"/>
      <c r="I865" s="590"/>
      <c r="J865" s="585"/>
      <c r="K865" s="95"/>
      <c r="L865" s="95"/>
      <c r="M865" s="95"/>
      <c r="N865" s="240"/>
      <c r="O865" s="96">
        <f t="shared" si="14"/>
        <v>0</v>
      </c>
      <c r="P865" s="585"/>
      <c r="Q865" s="585"/>
      <c r="R865" s="585"/>
      <c r="S865" s="391"/>
      <c r="T865" s="391"/>
    </row>
    <row r="866" spans="1:20" ht="12.75" customHeight="1" x14ac:dyDescent="0.25">
      <c r="A866" s="586"/>
      <c r="B866" s="587"/>
      <c r="C866" s="587"/>
      <c r="D866" s="586"/>
      <c r="E866" s="586"/>
      <c r="F866" s="589"/>
      <c r="G866" s="590"/>
      <c r="H866" s="585"/>
      <c r="I866" s="590"/>
      <c r="J866" s="585"/>
      <c r="K866" s="95"/>
      <c r="L866" s="95"/>
      <c r="M866" s="97"/>
      <c r="N866" s="240"/>
      <c r="O866" s="96">
        <f t="shared" si="14"/>
        <v>0</v>
      </c>
      <c r="P866" s="585"/>
      <c r="Q866" s="585"/>
      <c r="R866" s="585"/>
      <c r="S866" s="391"/>
      <c r="T866" s="391"/>
    </row>
    <row r="867" spans="1:20" ht="12.75" customHeight="1" x14ac:dyDescent="0.25">
      <c r="A867" s="586"/>
      <c r="B867" s="587"/>
      <c r="C867" s="587"/>
      <c r="D867" s="586"/>
      <c r="E867" s="586"/>
      <c r="F867" s="589"/>
      <c r="G867" s="590"/>
      <c r="H867" s="585"/>
      <c r="I867" s="590"/>
      <c r="J867" s="585"/>
      <c r="K867" s="95"/>
      <c r="L867" s="95"/>
      <c r="M867" s="95"/>
      <c r="N867" s="240"/>
      <c r="O867" s="96">
        <f t="shared" si="14"/>
        <v>0</v>
      </c>
      <c r="P867" s="585"/>
      <c r="Q867" s="585"/>
      <c r="R867" s="585"/>
      <c r="S867" s="392"/>
      <c r="T867" s="392"/>
    </row>
    <row r="868" spans="1:20" ht="12.75" customHeight="1" x14ac:dyDescent="0.25">
      <c r="A868" s="586">
        <v>8</v>
      </c>
      <c r="B868" s="587" t="s">
        <v>212</v>
      </c>
      <c r="C868" s="587" t="s">
        <v>581</v>
      </c>
      <c r="D868" s="586" t="s">
        <v>72</v>
      </c>
      <c r="E868" s="586">
        <v>4</v>
      </c>
      <c r="F868" s="589">
        <f>H868+J868+R868</f>
        <v>7.2774674639999999</v>
      </c>
      <c r="G868" s="590">
        <v>0.72</v>
      </c>
      <c r="H868" s="585">
        <f>G868*$P$8/1000</f>
        <v>1.3670640000000001</v>
      </c>
      <c r="I868" s="590"/>
      <c r="J868" s="585">
        <f>I868*$P$9/1000</f>
        <v>0</v>
      </c>
      <c r="K868" s="95" t="s">
        <v>112</v>
      </c>
      <c r="L868" s="95" t="s">
        <v>72</v>
      </c>
      <c r="M868" s="95">
        <v>1</v>
      </c>
      <c r="N868" s="240">
        <v>5.22</v>
      </c>
      <c r="O868" s="96">
        <f t="shared" si="14"/>
        <v>5.22</v>
      </c>
      <c r="P868" s="585">
        <f>E868*F868</f>
        <v>29.109869856</v>
      </c>
      <c r="Q868" s="585">
        <f>SUM(O868:O871)</f>
        <v>5.22</v>
      </c>
      <c r="R868" s="585">
        <f>Q868*1.02*1.05*$R$14</f>
        <v>5.9104034639999998</v>
      </c>
      <c r="S868" s="390">
        <f>F868*$S$17</f>
        <v>8.3286875216600116</v>
      </c>
      <c r="T868" s="390">
        <f>E868*S868</f>
        <v>33.314750086640046</v>
      </c>
    </row>
    <row r="869" spans="1:20" ht="12.75" customHeight="1" x14ac:dyDescent="0.25">
      <c r="A869" s="586"/>
      <c r="B869" s="587"/>
      <c r="C869" s="587"/>
      <c r="D869" s="586"/>
      <c r="E869" s="586"/>
      <c r="F869" s="589"/>
      <c r="G869" s="590"/>
      <c r="H869" s="585"/>
      <c r="I869" s="590"/>
      <c r="J869" s="585"/>
      <c r="K869" s="95"/>
      <c r="L869" s="95"/>
      <c r="M869" s="95"/>
      <c r="N869" s="240"/>
      <c r="O869" s="96">
        <f t="shared" si="14"/>
        <v>0</v>
      </c>
      <c r="P869" s="585"/>
      <c r="Q869" s="585"/>
      <c r="R869" s="585"/>
      <c r="S869" s="391"/>
      <c r="T869" s="391"/>
    </row>
    <row r="870" spans="1:20" ht="12.75" customHeight="1" x14ac:dyDescent="0.25">
      <c r="A870" s="586"/>
      <c r="B870" s="587"/>
      <c r="C870" s="587"/>
      <c r="D870" s="586"/>
      <c r="E870" s="586"/>
      <c r="F870" s="589"/>
      <c r="G870" s="590"/>
      <c r="H870" s="585"/>
      <c r="I870" s="590"/>
      <c r="J870" s="585"/>
      <c r="K870" s="95"/>
      <c r="L870" s="95"/>
      <c r="M870" s="97"/>
      <c r="N870" s="240"/>
      <c r="O870" s="96">
        <f t="shared" si="14"/>
        <v>0</v>
      </c>
      <c r="P870" s="585"/>
      <c r="Q870" s="585"/>
      <c r="R870" s="585"/>
      <c r="S870" s="391"/>
      <c r="T870" s="391"/>
    </row>
    <row r="871" spans="1:20" ht="12.75" customHeight="1" x14ac:dyDescent="0.25">
      <c r="A871" s="586"/>
      <c r="B871" s="587"/>
      <c r="C871" s="587"/>
      <c r="D871" s="586"/>
      <c r="E871" s="586"/>
      <c r="F871" s="589"/>
      <c r="G871" s="590"/>
      <c r="H871" s="585"/>
      <c r="I871" s="590"/>
      <c r="J871" s="585"/>
      <c r="K871" s="95"/>
      <c r="L871" s="95"/>
      <c r="M871" s="95"/>
      <c r="N871" s="240"/>
      <c r="O871" s="96">
        <f t="shared" si="14"/>
        <v>0</v>
      </c>
      <c r="P871" s="585"/>
      <c r="Q871" s="585"/>
      <c r="R871" s="585"/>
      <c r="S871" s="392"/>
      <c r="T871" s="392"/>
    </row>
    <row r="872" spans="1:20" ht="12.75" customHeight="1" x14ac:dyDescent="0.25">
      <c r="A872" s="689">
        <v>9</v>
      </c>
      <c r="B872" s="587" t="s">
        <v>333</v>
      </c>
      <c r="C872" s="587" t="s">
        <v>334</v>
      </c>
      <c r="D872" s="586" t="s">
        <v>72</v>
      </c>
      <c r="E872" s="586">
        <v>14</v>
      </c>
      <c r="F872" s="589">
        <f>H872+J872+R872</f>
        <v>62.71893914999999</v>
      </c>
      <c r="G872" s="590">
        <v>2.5</v>
      </c>
      <c r="H872" s="585">
        <f>G872*$P$8/1000</f>
        <v>4.7467499999999996</v>
      </c>
      <c r="I872" s="590">
        <v>0.16500000000000001</v>
      </c>
      <c r="J872" s="585">
        <f>I872*$P$9/1000</f>
        <v>0.38861954999999998</v>
      </c>
      <c r="K872" s="95" t="s">
        <v>335</v>
      </c>
      <c r="L872" s="95" t="s">
        <v>72</v>
      </c>
      <c r="M872" s="95">
        <v>1</v>
      </c>
      <c r="N872" s="240">
        <v>53.4</v>
      </c>
      <c r="O872" s="98">
        <f t="shared" si="14"/>
        <v>53.4</v>
      </c>
      <c r="P872" s="585">
        <f>E872*F872</f>
        <v>878.06514809999987</v>
      </c>
      <c r="Q872" s="585">
        <f>SUM(O872:O875)</f>
        <v>53.4</v>
      </c>
      <c r="R872" s="585">
        <f>Q872*1.02*$R$14</f>
        <v>57.58356959999999</v>
      </c>
      <c r="S872" s="390">
        <f>F872*$T$17</f>
        <v>63.347696514978722</v>
      </c>
      <c r="T872" s="390">
        <f>E872*S872</f>
        <v>886.86775120970208</v>
      </c>
    </row>
    <row r="873" spans="1:20" ht="12.75" customHeight="1" x14ac:dyDescent="0.25">
      <c r="A873" s="689"/>
      <c r="B873" s="587"/>
      <c r="C873" s="587"/>
      <c r="D873" s="586"/>
      <c r="E873" s="586"/>
      <c r="F873" s="589"/>
      <c r="G873" s="590"/>
      <c r="H873" s="585"/>
      <c r="I873" s="590"/>
      <c r="J873" s="585"/>
      <c r="K873" s="95"/>
      <c r="L873" s="95"/>
      <c r="M873" s="95"/>
      <c r="N873" s="240"/>
      <c r="O873" s="98">
        <f t="shared" si="14"/>
        <v>0</v>
      </c>
      <c r="P873" s="585"/>
      <c r="Q873" s="585"/>
      <c r="R873" s="585"/>
      <c r="S873" s="391"/>
      <c r="T873" s="391"/>
    </row>
    <row r="874" spans="1:20" ht="12.75" customHeight="1" x14ac:dyDescent="0.25">
      <c r="A874" s="689"/>
      <c r="B874" s="587"/>
      <c r="C874" s="587"/>
      <c r="D874" s="586"/>
      <c r="E874" s="586"/>
      <c r="F874" s="589"/>
      <c r="G874" s="590"/>
      <c r="H874" s="585"/>
      <c r="I874" s="590"/>
      <c r="J874" s="585"/>
      <c r="K874" s="95"/>
      <c r="L874" s="95"/>
      <c r="M874" s="97"/>
      <c r="N874" s="240"/>
      <c r="O874" s="98">
        <f t="shared" si="14"/>
        <v>0</v>
      </c>
      <c r="P874" s="585"/>
      <c r="Q874" s="585"/>
      <c r="R874" s="585"/>
      <c r="S874" s="391"/>
      <c r="T874" s="391"/>
    </row>
    <row r="875" spans="1:20" ht="12.75" customHeight="1" x14ac:dyDescent="0.25">
      <c r="A875" s="689"/>
      <c r="B875" s="587"/>
      <c r="C875" s="587"/>
      <c r="D875" s="586"/>
      <c r="E875" s="586"/>
      <c r="F875" s="589"/>
      <c r="G875" s="590"/>
      <c r="H875" s="585"/>
      <c r="I875" s="590"/>
      <c r="J875" s="585"/>
      <c r="K875" s="95"/>
      <c r="L875" s="95"/>
      <c r="M875" s="95"/>
      <c r="N875" s="240"/>
      <c r="O875" s="98">
        <f t="shared" si="14"/>
        <v>0</v>
      </c>
      <c r="P875" s="585"/>
      <c r="Q875" s="585"/>
      <c r="R875" s="585"/>
      <c r="S875" s="392"/>
      <c r="T875" s="392"/>
    </row>
    <row r="876" spans="1:20" ht="12.75" customHeight="1" x14ac:dyDescent="0.25">
      <c r="A876" s="586">
        <v>10</v>
      </c>
      <c r="B876" s="522" t="s">
        <v>336</v>
      </c>
      <c r="C876" s="522" t="s">
        <v>338</v>
      </c>
      <c r="D876" s="591" t="s">
        <v>72</v>
      </c>
      <c r="E876" s="594">
        <v>31</v>
      </c>
      <c r="F876" s="597">
        <f>H876+J876+R876</f>
        <v>8.0685222000000003</v>
      </c>
      <c r="G876" s="603">
        <v>0.51</v>
      </c>
      <c r="H876" s="600">
        <f>G876*$P$8/1000</f>
        <v>0.968337</v>
      </c>
      <c r="I876" s="606">
        <v>0.01</v>
      </c>
      <c r="J876" s="600">
        <f>I876*$P$9/1000</f>
        <v>2.3552700000000003E-2</v>
      </c>
      <c r="K876" s="95" t="s">
        <v>337</v>
      </c>
      <c r="L876" s="95" t="s">
        <v>72</v>
      </c>
      <c r="M876" s="95">
        <v>1</v>
      </c>
      <c r="N876" s="240">
        <v>6.25</v>
      </c>
      <c r="O876" s="99">
        <f t="shared" si="14"/>
        <v>6.25</v>
      </c>
      <c r="P876" s="600">
        <f>E876*F876</f>
        <v>250.12418820000002</v>
      </c>
      <c r="Q876" s="600">
        <f>SUM(O876:O879)</f>
        <v>6.25</v>
      </c>
      <c r="R876" s="600">
        <f>Q876*1.02*1.05*$R$14</f>
        <v>7.0766324999999997</v>
      </c>
      <c r="S876" s="390">
        <f>F876*$S$17</f>
        <v>9.2340090145096632</v>
      </c>
      <c r="T876" s="390">
        <f>E876*S876</f>
        <v>286.25427944979958</v>
      </c>
    </row>
    <row r="877" spans="1:20" ht="12.75" customHeight="1" x14ac:dyDescent="0.25">
      <c r="A877" s="586"/>
      <c r="B877" s="523"/>
      <c r="C877" s="523"/>
      <c r="D877" s="592"/>
      <c r="E877" s="595"/>
      <c r="F877" s="598"/>
      <c r="G877" s="604"/>
      <c r="H877" s="601"/>
      <c r="I877" s="607"/>
      <c r="J877" s="601"/>
      <c r="K877" s="95"/>
      <c r="L877" s="95"/>
      <c r="M877" s="95"/>
      <c r="N877" s="240"/>
      <c r="O877" s="99">
        <f t="shared" si="14"/>
        <v>0</v>
      </c>
      <c r="P877" s="601"/>
      <c r="Q877" s="601"/>
      <c r="R877" s="601"/>
      <c r="S877" s="391"/>
      <c r="T877" s="391"/>
    </row>
    <row r="878" spans="1:20" ht="12.75" customHeight="1" x14ac:dyDescent="0.25">
      <c r="A878" s="586"/>
      <c r="B878" s="523"/>
      <c r="C878" s="523"/>
      <c r="D878" s="592"/>
      <c r="E878" s="595"/>
      <c r="F878" s="598"/>
      <c r="G878" s="604"/>
      <c r="H878" s="601"/>
      <c r="I878" s="607"/>
      <c r="J878" s="601"/>
      <c r="K878" s="95"/>
      <c r="L878" s="95"/>
      <c r="M878" s="97"/>
      <c r="N878" s="240"/>
      <c r="O878" s="99">
        <f t="shared" si="14"/>
        <v>0</v>
      </c>
      <c r="P878" s="601"/>
      <c r="Q878" s="601"/>
      <c r="R878" s="601"/>
      <c r="S878" s="391"/>
      <c r="T878" s="391"/>
    </row>
    <row r="879" spans="1:20" ht="12.75" customHeight="1" x14ac:dyDescent="0.25">
      <c r="A879" s="586"/>
      <c r="B879" s="524"/>
      <c r="C879" s="524"/>
      <c r="D879" s="593"/>
      <c r="E879" s="596"/>
      <c r="F879" s="599"/>
      <c r="G879" s="605"/>
      <c r="H879" s="602"/>
      <c r="I879" s="608"/>
      <c r="J879" s="602"/>
      <c r="K879" s="95"/>
      <c r="L879" s="95"/>
      <c r="M879" s="95"/>
      <c r="N879" s="240"/>
      <c r="O879" s="99">
        <f t="shared" si="14"/>
        <v>0</v>
      </c>
      <c r="P879" s="602"/>
      <c r="Q879" s="602"/>
      <c r="R879" s="602"/>
      <c r="S879" s="392"/>
      <c r="T879" s="392"/>
    </row>
    <row r="880" spans="1:20" ht="12.75" customHeight="1" x14ac:dyDescent="0.25">
      <c r="A880" s="586">
        <v>11</v>
      </c>
      <c r="B880" s="522" t="s">
        <v>336</v>
      </c>
      <c r="C880" s="522" t="s">
        <v>339</v>
      </c>
      <c r="D880" s="591" t="s">
        <v>72</v>
      </c>
      <c r="E880" s="594">
        <v>12</v>
      </c>
      <c r="F880" s="597">
        <f>H880+J880+R880</f>
        <v>8.0685222000000003</v>
      </c>
      <c r="G880" s="603">
        <v>0.51</v>
      </c>
      <c r="H880" s="600">
        <f>G880*$P$8/1000</f>
        <v>0.968337</v>
      </c>
      <c r="I880" s="606">
        <v>0.01</v>
      </c>
      <c r="J880" s="600">
        <f>I880*$P$9/1000</f>
        <v>2.3552700000000003E-2</v>
      </c>
      <c r="K880" s="95" t="s">
        <v>337</v>
      </c>
      <c r="L880" s="95" t="s">
        <v>72</v>
      </c>
      <c r="M880" s="95">
        <v>1</v>
      </c>
      <c r="N880" s="240">
        <v>6.25</v>
      </c>
      <c r="O880" s="99">
        <f t="shared" si="14"/>
        <v>6.25</v>
      </c>
      <c r="P880" s="600">
        <f>E880*F880</f>
        <v>96.822266400000004</v>
      </c>
      <c r="Q880" s="600">
        <f>SUM(O880:O883)</f>
        <v>6.25</v>
      </c>
      <c r="R880" s="600">
        <f>Q880*1.02*1.05*$R$14</f>
        <v>7.0766324999999997</v>
      </c>
      <c r="S880" s="390">
        <f>F880*$S$17</f>
        <v>9.2340090145096632</v>
      </c>
      <c r="T880" s="390">
        <f>E880*S880</f>
        <v>110.80810817411596</v>
      </c>
    </row>
    <row r="881" spans="1:20" ht="12.75" customHeight="1" x14ac:dyDescent="0.25">
      <c r="A881" s="586"/>
      <c r="B881" s="523"/>
      <c r="C881" s="523"/>
      <c r="D881" s="592"/>
      <c r="E881" s="595"/>
      <c r="F881" s="598"/>
      <c r="G881" s="604"/>
      <c r="H881" s="601"/>
      <c r="I881" s="607"/>
      <c r="J881" s="601"/>
      <c r="K881" s="95"/>
      <c r="L881" s="95"/>
      <c r="M881" s="95"/>
      <c r="N881" s="240"/>
      <c r="O881" s="99">
        <f t="shared" si="14"/>
        <v>0</v>
      </c>
      <c r="P881" s="601"/>
      <c r="Q881" s="601"/>
      <c r="R881" s="601"/>
      <c r="S881" s="391"/>
      <c r="T881" s="391"/>
    </row>
    <row r="882" spans="1:20" ht="12.75" customHeight="1" x14ac:dyDescent="0.25">
      <c r="A882" s="586"/>
      <c r="B882" s="523"/>
      <c r="C882" s="523"/>
      <c r="D882" s="592"/>
      <c r="E882" s="595"/>
      <c r="F882" s="598"/>
      <c r="G882" s="604"/>
      <c r="H882" s="601"/>
      <c r="I882" s="607"/>
      <c r="J882" s="601"/>
      <c r="K882" s="95"/>
      <c r="L882" s="95"/>
      <c r="M882" s="97"/>
      <c r="N882" s="240"/>
      <c r="O882" s="99">
        <f t="shared" si="14"/>
        <v>0</v>
      </c>
      <c r="P882" s="601"/>
      <c r="Q882" s="601"/>
      <c r="R882" s="601"/>
      <c r="S882" s="391"/>
      <c r="T882" s="391"/>
    </row>
    <row r="883" spans="1:20" ht="12.75" customHeight="1" x14ac:dyDescent="0.25">
      <c r="A883" s="586"/>
      <c r="B883" s="524"/>
      <c r="C883" s="524"/>
      <c r="D883" s="593"/>
      <c r="E883" s="596"/>
      <c r="F883" s="599"/>
      <c r="G883" s="605"/>
      <c r="H883" s="602"/>
      <c r="I883" s="608"/>
      <c r="J883" s="602"/>
      <c r="K883" s="95"/>
      <c r="L883" s="95"/>
      <c r="M883" s="95"/>
      <c r="N883" s="240"/>
      <c r="O883" s="99">
        <f t="shared" si="14"/>
        <v>0</v>
      </c>
      <c r="P883" s="602"/>
      <c r="Q883" s="602"/>
      <c r="R883" s="602"/>
      <c r="S883" s="392"/>
      <c r="T883" s="392"/>
    </row>
    <row r="884" spans="1:20" ht="12.75" customHeight="1" x14ac:dyDescent="0.25">
      <c r="A884" s="586">
        <v>12</v>
      </c>
      <c r="B884" s="587" t="s">
        <v>340</v>
      </c>
      <c r="C884" s="587" t="s">
        <v>585</v>
      </c>
      <c r="D884" s="586" t="s">
        <v>97</v>
      </c>
      <c r="E884" s="586">
        <v>8</v>
      </c>
      <c r="F884" s="589">
        <f>H884+J884+R884</f>
        <v>37.687143720000002</v>
      </c>
      <c r="G884" s="590">
        <v>1.8</v>
      </c>
      <c r="H884" s="585">
        <f>G884*$P$8/1000</f>
        <v>3.4176600000000001</v>
      </c>
      <c r="I884" s="590">
        <v>0.08</v>
      </c>
      <c r="J884" s="585">
        <f>I884*$P$9/1000</f>
        <v>0.18842160000000002</v>
      </c>
      <c r="K884" s="95" t="s">
        <v>341</v>
      </c>
      <c r="L884" s="95" t="s">
        <v>72</v>
      </c>
      <c r="M884" s="95">
        <v>1</v>
      </c>
      <c r="N884" s="100">
        <v>6</v>
      </c>
      <c r="O884" s="99">
        <f t="shared" ref="O884:O947" si="15">M884*N884</f>
        <v>6</v>
      </c>
      <c r="P884" s="585">
        <f>E884*F884</f>
        <v>301.49714976000001</v>
      </c>
      <c r="Q884" s="585">
        <f>SUM(O884:O888)</f>
        <v>30.099999999999998</v>
      </c>
      <c r="R884" s="585">
        <f>Q884*1.02*1.05*$R$14</f>
        <v>34.081062119999999</v>
      </c>
      <c r="S884" s="462">
        <f>F884*$S$17</f>
        <v>43.130999235721411</v>
      </c>
      <c r="T884" s="462">
        <f>E884*S884</f>
        <v>345.04799388577129</v>
      </c>
    </row>
    <row r="885" spans="1:20" ht="12.75" customHeight="1" x14ac:dyDescent="0.25">
      <c r="A885" s="586"/>
      <c r="B885" s="587"/>
      <c r="C885" s="587"/>
      <c r="D885" s="586"/>
      <c r="E885" s="586"/>
      <c r="F885" s="589"/>
      <c r="G885" s="590"/>
      <c r="H885" s="585"/>
      <c r="I885" s="590"/>
      <c r="J885" s="585"/>
      <c r="K885" s="95" t="s">
        <v>342</v>
      </c>
      <c r="L885" s="95" t="s">
        <v>78</v>
      </c>
      <c r="M885" s="100">
        <v>20</v>
      </c>
      <c r="N885" s="95">
        <v>0.7</v>
      </c>
      <c r="O885" s="99">
        <f t="shared" si="15"/>
        <v>14</v>
      </c>
      <c r="P885" s="585"/>
      <c r="Q885" s="585"/>
      <c r="R885" s="585"/>
      <c r="S885" s="462"/>
      <c r="T885" s="462"/>
    </row>
    <row r="886" spans="1:20" s="135" customFormat="1" ht="12.75" customHeight="1" x14ac:dyDescent="0.25">
      <c r="A886" s="586"/>
      <c r="B886" s="587"/>
      <c r="C886" s="587"/>
      <c r="D886" s="586"/>
      <c r="E886" s="586"/>
      <c r="F886" s="589"/>
      <c r="G886" s="590"/>
      <c r="H886" s="585"/>
      <c r="I886" s="590"/>
      <c r="J886" s="585"/>
      <c r="K886" s="95" t="s">
        <v>343</v>
      </c>
      <c r="L886" s="95" t="s">
        <v>72</v>
      </c>
      <c r="M886" s="95">
        <v>2</v>
      </c>
      <c r="N886" s="95">
        <v>0.7</v>
      </c>
      <c r="O886" s="99">
        <f t="shared" si="15"/>
        <v>1.4</v>
      </c>
      <c r="P886" s="585"/>
      <c r="Q886" s="585"/>
      <c r="R886" s="585"/>
      <c r="S886" s="462"/>
      <c r="T886" s="462"/>
    </row>
    <row r="887" spans="1:20" ht="12.75" customHeight="1" x14ac:dyDescent="0.25">
      <c r="A887" s="586"/>
      <c r="B887" s="587"/>
      <c r="C887" s="587"/>
      <c r="D887" s="586"/>
      <c r="E887" s="586"/>
      <c r="F887" s="589"/>
      <c r="G887" s="590"/>
      <c r="H887" s="585"/>
      <c r="I887" s="590"/>
      <c r="J887" s="585"/>
      <c r="K887" s="95" t="s">
        <v>344</v>
      </c>
      <c r="L887" s="95" t="s">
        <v>72</v>
      </c>
      <c r="M887" s="95">
        <v>1</v>
      </c>
      <c r="N887" s="95">
        <v>0.7</v>
      </c>
      <c r="O887" s="99">
        <f t="shared" si="15"/>
        <v>0.7</v>
      </c>
      <c r="P887" s="585"/>
      <c r="Q887" s="585"/>
      <c r="R887" s="585"/>
      <c r="S887" s="462"/>
      <c r="T887" s="462"/>
    </row>
    <row r="888" spans="1:20" ht="12.75" customHeight="1" x14ac:dyDescent="0.25">
      <c r="A888" s="586"/>
      <c r="B888" s="587"/>
      <c r="C888" s="587"/>
      <c r="D888" s="586"/>
      <c r="E888" s="586"/>
      <c r="F888" s="589"/>
      <c r="G888" s="590"/>
      <c r="H888" s="585"/>
      <c r="I888" s="590"/>
      <c r="J888" s="585"/>
      <c r="K888" s="95" t="s">
        <v>345</v>
      </c>
      <c r="L888" s="95" t="s">
        <v>72</v>
      </c>
      <c r="M888" s="95">
        <v>1</v>
      </c>
      <c r="N888" s="95">
        <v>8</v>
      </c>
      <c r="O888" s="99">
        <f t="shared" si="15"/>
        <v>8</v>
      </c>
      <c r="P888" s="585"/>
      <c r="Q888" s="585"/>
      <c r="R888" s="585"/>
      <c r="S888" s="462"/>
      <c r="T888" s="462"/>
    </row>
    <row r="889" spans="1:20" ht="12.75" customHeight="1" x14ac:dyDescent="0.25">
      <c r="A889" s="461">
        <v>13</v>
      </c>
      <c r="B889" s="467" t="s">
        <v>346</v>
      </c>
      <c r="C889" s="467" t="s">
        <v>347</v>
      </c>
      <c r="D889" s="461" t="s">
        <v>72</v>
      </c>
      <c r="E889" s="461">
        <v>1</v>
      </c>
      <c r="F889" s="531">
        <f>H889+J889+R889</f>
        <v>31.892744806800003</v>
      </c>
      <c r="G889" s="468">
        <v>3.67</v>
      </c>
      <c r="H889" s="585">
        <f>G889*$P$8/1000</f>
        <v>6.968229</v>
      </c>
      <c r="I889" s="468">
        <v>0.3</v>
      </c>
      <c r="J889" s="585">
        <f>I889*$P$9/1000</f>
        <v>0.70658100000000001</v>
      </c>
      <c r="K889" s="63" t="s">
        <v>348</v>
      </c>
      <c r="L889" s="63" t="s">
        <v>72</v>
      </c>
      <c r="M889" s="63">
        <v>1</v>
      </c>
      <c r="N889" s="237">
        <v>21.388999999999999</v>
      </c>
      <c r="O889" s="137">
        <f t="shared" si="15"/>
        <v>21.388999999999999</v>
      </c>
      <c r="P889" s="462">
        <f>E889*F889</f>
        <v>31.892744806800003</v>
      </c>
      <c r="Q889" s="462">
        <f>SUM(O889:O892)</f>
        <v>21.388999999999999</v>
      </c>
      <c r="R889" s="585">
        <f>Q889*1.02*1.05*$R$14</f>
        <v>24.217934806800002</v>
      </c>
      <c r="S889" s="462">
        <f>F889*$S$17</f>
        <v>36.49960745518522</v>
      </c>
      <c r="T889" s="462">
        <f>E889*S889</f>
        <v>36.49960745518522</v>
      </c>
    </row>
    <row r="890" spans="1:20" ht="12.75" customHeight="1" x14ac:dyDescent="0.25">
      <c r="A890" s="461"/>
      <c r="B890" s="467"/>
      <c r="C890" s="467"/>
      <c r="D890" s="461"/>
      <c r="E890" s="461"/>
      <c r="F890" s="531"/>
      <c r="G890" s="468"/>
      <c r="H890" s="585"/>
      <c r="I890" s="468"/>
      <c r="J890" s="585"/>
      <c r="K890" s="63"/>
      <c r="L890" s="63"/>
      <c r="M890" s="63"/>
      <c r="N890" s="237"/>
      <c r="O890" s="137">
        <f t="shared" si="15"/>
        <v>0</v>
      </c>
      <c r="P890" s="462"/>
      <c r="Q890" s="462"/>
      <c r="R890" s="585"/>
      <c r="S890" s="462"/>
      <c r="T890" s="462"/>
    </row>
    <row r="891" spans="1:20" ht="12.75" customHeight="1" x14ac:dyDescent="0.25">
      <c r="A891" s="461"/>
      <c r="B891" s="467"/>
      <c r="C891" s="467"/>
      <c r="D891" s="461"/>
      <c r="E891" s="461"/>
      <c r="F891" s="531"/>
      <c r="G891" s="468"/>
      <c r="H891" s="585"/>
      <c r="I891" s="468"/>
      <c r="J891" s="585"/>
      <c r="K891" s="63"/>
      <c r="L891" s="63"/>
      <c r="M891" s="63"/>
      <c r="N891" s="237"/>
      <c r="O891" s="137">
        <f t="shared" si="15"/>
        <v>0</v>
      </c>
      <c r="P891" s="462"/>
      <c r="Q891" s="462"/>
      <c r="R891" s="585"/>
      <c r="S891" s="462"/>
      <c r="T891" s="462"/>
    </row>
    <row r="892" spans="1:20" ht="12.75" customHeight="1" x14ac:dyDescent="0.25">
      <c r="A892" s="461"/>
      <c r="B892" s="467"/>
      <c r="C892" s="467"/>
      <c r="D892" s="461"/>
      <c r="E892" s="461"/>
      <c r="F892" s="531"/>
      <c r="G892" s="468"/>
      <c r="H892" s="585"/>
      <c r="I892" s="468"/>
      <c r="J892" s="585"/>
      <c r="K892" s="63"/>
      <c r="L892" s="63"/>
      <c r="M892" s="63"/>
      <c r="N892" s="237"/>
      <c r="O892" s="137">
        <f t="shared" si="15"/>
        <v>0</v>
      </c>
      <c r="P892" s="462"/>
      <c r="Q892" s="462"/>
      <c r="R892" s="585"/>
      <c r="S892" s="462"/>
      <c r="T892" s="462"/>
    </row>
    <row r="893" spans="1:20" ht="12.75" customHeight="1" x14ac:dyDescent="0.25">
      <c r="A893" s="461">
        <v>14</v>
      </c>
      <c r="B893" s="467" t="s">
        <v>93</v>
      </c>
      <c r="C893" s="467" t="s">
        <v>349</v>
      </c>
      <c r="D893" s="461" t="s">
        <v>72</v>
      </c>
      <c r="E893" s="461">
        <v>1</v>
      </c>
      <c r="F893" s="531">
        <f>H893+J893+R893</f>
        <v>5.1891530795999996</v>
      </c>
      <c r="G893" s="468"/>
      <c r="H893" s="585">
        <f>G893*$P$8/1000</f>
        <v>0</v>
      </c>
      <c r="I893" s="468"/>
      <c r="J893" s="585">
        <f>I893*$P$9/1000</f>
        <v>0</v>
      </c>
      <c r="K893" s="63" t="s">
        <v>217</v>
      </c>
      <c r="L893" s="63" t="s">
        <v>72</v>
      </c>
      <c r="M893" s="63">
        <v>1</v>
      </c>
      <c r="N893" s="237">
        <v>4.5830000000000002</v>
      </c>
      <c r="O893" s="137">
        <f t="shared" si="15"/>
        <v>4.5830000000000002</v>
      </c>
      <c r="P893" s="462">
        <f>E893*F893</f>
        <v>5.1891530795999996</v>
      </c>
      <c r="Q893" s="462">
        <f>SUM(O893:O896)</f>
        <v>4.5830000000000002</v>
      </c>
      <c r="R893" s="585">
        <f>Q893*1.02*1.05*$R$14</f>
        <v>5.1891530795999996</v>
      </c>
      <c r="S893" s="462">
        <f>F893*$S$17</f>
        <v>5.938719027716993</v>
      </c>
      <c r="T893" s="462">
        <f>E893*S893</f>
        <v>5.938719027716993</v>
      </c>
    </row>
    <row r="894" spans="1:20" ht="12.75" customHeight="1" x14ac:dyDescent="0.25">
      <c r="A894" s="461"/>
      <c r="B894" s="467"/>
      <c r="C894" s="467"/>
      <c r="D894" s="461"/>
      <c r="E894" s="461"/>
      <c r="F894" s="531"/>
      <c r="G894" s="468"/>
      <c r="H894" s="585"/>
      <c r="I894" s="468"/>
      <c r="J894" s="585"/>
      <c r="K894" s="63"/>
      <c r="L894" s="63"/>
      <c r="M894" s="63"/>
      <c r="N894" s="237"/>
      <c r="O894" s="137">
        <f t="shared" si="15"/>
        <v>0</v>
      </c>
      <c r="P894" s="462"/>
      <c r="Q894" s="462"/>
      <c r="R894" s="585"/>
      <c r="S894" s="462"/>
      <c r="T894" s="462"/>
    </row>
    <row r="895" spans="1:20" ht="12.75" customHeight="1" x14ac:dyDescent="0.25">
      <c r="A895" s="461"/>
      <c r="B895" s="467"/>
      <c r="C895" s="467"/>
      <c r="D895" s="461"/>
      <c r="E895" s="461"/>
      <c r="F895" s="531"/>
      <c r="G895" s="468"/>
      <c r="H895" s="585"/>
      <c r="I895" s="468"/>
      <c r="J895" s="585"/>
      <c r="K895" s="63"/>
      <c r="L895" s="63"/>
      <c r="M895" s="65"/>
      <c r="N895" s="237"/>
      <c r="O895" s="137">
        <f t="shared" si="15"/>
        <v>0</v>
      </c>
      <c r="P895" s="462"/>
      <c r="Q895" s="462"/>
      <c r="R895" s="585"/>
      <c r="S895" s="462"/>
      <c r="T895" s="462"/>
    </row>
    <row r="896" spans="1:20" ht="12.75" customHeight="1" x14ac:dyDescent="0.25">
      <c r="A896" s="461"/>
      <c r="B896" s="467"/>
      <c r="C896" s="467"/>
      <c r="D896" s="461"/>
      <c r="E896" s="461"/>
      <c r="F896" s="531"/>
      <c r="G896" s="468"/>
      <c r="H896" s="585"/>
      <c r="I896" s="468"/>
      <c r="J896" s="585"/>
      <c r="K896" s="63"/>
      <c r="L896" s="63"/>
      <c r="M896" s="63"/>
      <c r="N896" s="237"/>
      <c r="O896" s="137">
        <f t="shared" si="15"/>
        <v>0</v>
      </c>
      <c r="P896" s="462"/>
      <c r="Q896" s="462"/>
      <c r="R896" s="585"/>
      <c r="S896" s="462"/>
      <c r="T896" s="462"/>
    </row>
    <row r="897" spans="1:20" ht="12.75" customHeight="1" x14ac:dyDescent="0.25">
      <c r="A897" s="461">
        <v>15</v>
      </c>
      <c r="B897" s="467" t="s">
        <v>776</v>
      </c>
      <c r="C897" s="467" t="s">
        <v>350</v>
      </c>
      <c r="D897" s="531" t="s">
        <v>108</v>
      </c>
      <c r="E897" s="461">
        <v>1</v>
      </c>
      <c r="F897" s="531">
        <f>H897+J897+R897</f>
        <v>9.11386205208</v>
      </c>
      <c r="G897" s="468">
        <v>3.81</v>
      </c>
      <c r="H897" s="585">
        <f>G897*$P$8/1000</f>
        <v>7.2340470000000003</v>
      </c>
      <c r="I897" s="468">
        <v>0.21</v>
      </c>
      <c r="J897" s="585">
        <f>I897*$P$9/1000</f>
        <v>0.49460670000000001</v>
      </c>
      <c r="K897" s="63" t="s">
        <v>96</v>
      </c>
      <c r="L897" s="63" t="s">
        <v>78</v>
      </c>
      <c r="M897" s="63">
        <v>0.4</v>
      </c>
      <c r="N897" s="251">
        <v>1.6080000000000001</v>
      </c>
      <c r="O897" s="137">
        <f t="shared" si="15"/>
        <v>0.6432000000000001</v>
      </c>
      <c r="P897" s="462">
        <f>E897*F897</f>
        <v>9.11386205208</v>
      </c>
      <c r="Q897" s="462">
        <f>SUM(O897:O900)</f>
        <v>1.2234</v>
      </c>
      <c r="R897" s="585">
        <f>Q897*1.02*1.05*$R$14</f>
        <v>1.38520835208</v>
      </c>
      <c r="S897" s="462">
        <f>F897*$S$17</f>
        <v>10.430346754936643</v>
      </c>
      <c r="T897" s="462">
        <f>E897*S897</f>
        <v>10.430346754936643</v>
      </c>
    </row>
    <row r="898" spans="1:20" ht="12.75" customHeight="1" x14ac:dyDescent="0.25">
      <c r="A898" s="461"/>
      <c r="B898" s="467"/>
      <c r="C898" s="467"/>
      <c r="D898" s="531"/>
      <c r="E898" s="461"/>
      <c r="F898" s="531"/>
      <c r="G898" s="468"/>
      <c r="H898" s="585"/>
      <c r="I898" s="468"/>
      <c r="J898" s="585"/>
      <c r="K898" s="63" t="s">
        <v>165</v>
      </c>
      <c r="L898" s="63" t="s">
        <v>75</v>
      </c>
      <c r="M898" s="63">
        <v>0.6</v>
      </c>
      <c r="N898" s="237">
        <v>0.96699999999999997</v>
      </c>
      <c r="O898" s="137">
        <f t="shared" si="15"/>
        <v>0.58019999999999994</v>
      </c>
      <c r="P898" s="462"/>
      <c r="Q898" s="462"/>
      <c r="R898" s="585"/>
      <c r="S898" s="462"/>
      <c r="T898" s="462"/>
    </row>
    <row r="899" spans="1:20" ht="12.75" customHeight="1" x14ac:dyDescent="0.25">
      <c r="A899" s="461"/>
      <c r="B899" s="467"/>
      <c r="C899" s="467"/>
      <c r="D899" s="531"/>
      <c r="E899" s="461"/>
      <c r="F899" s="531"/>
      <c r="G899" s="468"/>
      <c r="H899" s="585"/>
      <c r="I899" s="468"/>
      <c r="J899" s="585"/>
      <c r="K899" s="63"/>
      <c r="L899" s="63"/>
      <c r="M899" s="65"/>
      <c r="N899" s="237"/>
      <c r="O899" s="137">
        <f t="shared" si="15"/>
        <v>0</v>
      </c>
      <c r="P899" s="462"/>
      <c r="Q899" s="462"/>
      <c r="R899" s="585"/>
      <c r="S899" s="462"/>
      <c r="T899" s="462"/>
    </row>
    <row r="900" spans="1:20" ht="12.75" customHeight="1" x14ac:dyDescent="0.25">
      <c r="A900" s="461"/>
      <c r="B900" s="467"/>
      <c r="C900" s="467"/>
      <c r="D900" s="531"/>
      <c r="E900" s="461"/>
      <c r="F900" s="531"/>
      <c r="G900" s="468"/>
      <c r="H900" s="585"/>
      <c r="I900" s="468"/>
      <c r="J900" s="585"/>
      <c r="K900" s="63"/>
      <c r="L900" s="63"/>
      <c r="M900" s="63"/>
      <c r="N900" s="237"/>
      <c r="O900" s="137">
        <f t="shared" si="15"/>
        <v>0</v>
      </c>
      <c r="P900" s="462"/>
      <c r="Q900" s="462"/>
      <c r="R900" s="585"/>
      <c r="S900" s="462"/>
      <c r="T900" s="462"/>
    </row>
    <row r="901" spans="1:20" ht="12.75" customHeight="1" x14ac:dyDescent="0.25">
      <c r="A901" s="461">
        <v>16</v>
      </c>
      <c r="B901" s="587" t="s">
        <v>93</v>
      </c>
      <c r="C901" s="587" t="s">
        <v>351</v>
      </c>
      <c r="D901" s="586" t="s">
        <v>72</v>
      </c>
      <c r="E901" s="609">
        <v>290</v>
      </c>
      <c r="F901" s="589">
        <f>H901+J901+R901</f>
        <v>7.9258283999999998E-2</v>
      </c>
      <c r="G901" s="590"/>
      <c r="H901" s="585">
        <f>G901*$P$8/1000</f>
        <v>0</v>
      </c>
      <c r="I901" s="590"/>
      <c r="J901" s="585">
        <f>I901*$P$9/1000</f>
        <v>0</v>
      </c>
      <c r="K901" s="95" t="s">
        <v>352</v>
      </c>
      <c r="L901" s="95" t="s">
        <v>72</v>
      </c>
      <c r="M901" s="95">
        <v>1</v>
      </c>
      <c r="N901" s="240">
        <v>7.0000000000000007E-2</v>
      </c>
      <c r="O901" s="99">
        <f t="shared" si="15"/>
        <v>7.0000000000000007E-2</v>
      </c>
      <c r="P901" s="585">
        <f>E901*F901</f>
        <v>22.98490236</v>
      </c>
      <c r="Q901" s="585">
        <f>SUM(O901:O904)</f>
        <v>7.0000000000000007E-2</v>
      </c>
      <c r="R901" s="585">
        <f>Q901*1.02*1.05*$R$14</f>
        <v>7.9258283999999998E-2</v>
      </c>
      <c r="S901" s="462">
        <f>F901*$S$17</f>
        <v>9.0707032934800258E-2</v>
      </c>
      <c r="T901" s="462">
        <f>E901*S901</f>
        <v>26.305039551092076</v>
      </c>
    </row>
    <row r="902" spans="1:20" ht="12.75" customHeight="1" x14ac:dyDescent="0.25">
      <c r="A902" s="461"/>
      <c r="B902" s="587"/>
      <c r="C902" s="587"/>
      <c r="D902" s="586"/>
      <c r="E902" s="609"/>
      <c r="F902" s="589"/>
      <c r="G902" s="590"/>
      <c r="H902" s="585"/>
      <c r="I902" s="590"/>
      <c r="J902" s="585"/>
      <c r="K902" s="95"/>
      <c r="L902" s="95"/>
      <c r="M902" s="95"/>
      <c r="N902" s="240"/>
      <c r="O902" s="99">
        <f t="shared" si="15"/>
        <v>0</v>
      </c>
      <c r="P902" s="585"/>
      <c r="Q902" s="585"/>
      <c r="R902" s="585"/>
      <c r="S902" s="462"/>
      <c r="T902" s="462"/>
    </row>
    <row r="903" spans="1:20" ht="12.75" customHeight="1" x14ac:dyDescent="0.25">
      <c r="A903" s="461"/>
      <c r="B903" s="587"/>
      <c r="C903" s="587"/>
      <c r="D903" s="586"/>
      <c r="E903" s="609"/>
      <c r="F903" s="589"/>
      <c r="G903" s="590"/>
      <c r="H903" s="585"/>
      <c r="I903" s="590"/>
      <c r="J903" s="585"/>
      <c r="K903" s="95"/>
      <c r="L903" s="95"/>
      <c r="M903" s="97"/>
      <c r="N903" s="240"/>
      <c r="O903" s="99">
        <f t="shared" si="15"/>
        <v>0</v>
      </c>
      <c r="P903" s="585"/>
      <c r="Q903" s="585"/>
      <c r="R903" s="585"/>
      <c r="S903" s="462"/>
      <c r="T903" s="462"/>
    </row>
    <row r="904" spans="1:20" ht="12.75" customHeight="1" x14ac:dyDescent="0.25">
      <c r="A904" s="461"/>
      <c r="B904" s="587"/>
      <c r="C904" s="587"/>
      <c r="D904" s="586"/>
      <c r="E904" s="609"/>
      <c r="F904" s="589"/>
      <c r="G904" s="590"/>
      <c r="H904" s="585"/>
      <c r="I904" s="590"/>
      <c r="J904" s="585"/>
      <c r="K904" s="95"/>
      <c r="L904" s="95"/>
      <c r="M904" s="95"/>
      <c r="N904" s="240"/>
      <c r="O904" s="99">
        <f t="shared" si="15"/>
        <v>0</v>
      </c>
      <c r="P904" s="585"/>
      <c r="Q904" s="585"/>
      <c r="R904" s="585"/>
      <c r="S904" s="462"/>
      <c r="T904" s="462"/>
    </row>
    <row r="905" spans="1:20" ht="12.75" customHeight="1" x14ac:dyDescent="0.25">
      <c r="A905" s="461">
        <v>17</v>
      </c>
      <c r="B905" s="587" t="s">
        <v>777</v>
      </c>
      <c r="C905" s="587" t="s">
        <v>353</v>
      </c>
      <c r="D905" s="586" t="s">
        <v>63</v>
      </c>
      <c r="E905" s="491">
        <v>46</v>
      </c>
      <c r="F905" s="589">
        <f>H905+J905+R905</f>
        <v>0.76060604020799993</v>
      </c>
      <c r="G905" s="590">
        <v>0.35</v>
      </c>
      <c r="H905" s="585">
        <f>G905*$P$8/1000</f>
        <v>0.66454499999999994</v>
      </c>
      <c r="I905" s="590"/>
      <c r="J905" s="585">
        <f>I905*$P$9/1000</f>
        <v>0</v>
      </c>
      <c r="K905" s="95" t="s">
        <v>354</v>
      </c>
      <c r="L905" s="95" t="s">
        <v>75</v>
      </c>
      <c r="M905" s="95">
        <v>0.12</v>
      </c>
      <c r="N905" s="240">
        <v>0.70699999999999996</v>
      </c>
      <c r="O905" s="96">
        <f t="shared" si="15"/>
        <v>8.4839999999999999E-2</v>
      </c>
      <c r="P905" s="585">
        <f>E905*F905</f>
        <v>34.987877849567994</v>
      </c>
      <c r="Q905" s="585">
        <f>SUM(O905:O908)</f>
        <v>8.4839999999999999E-2</v>
      </c>
      <c r="R905" s="585">
        <f>Q905*1.02*1.05*$R$14</f>
        <v>9.6061040207999993E-2</v>
      </c>
      <c r="S905" s="462">
        <f>F905*$S$17</f>
        <v>0.87047452528186275</v>
      </c>
      <c r="T905" s="462">
        <f>E905*S905</f>
        <v>40.041828162965686</v>
      </c>
    </row>
    <row r="906" spans="1:20" ht="12.75" customHeight="1" x14ac:dyDescent="0.25">
      <c r="A906" s="461"/>
      <c r="B906" s="587"/>
      <c r="C906" s="587"/>
      <c r="D906" s="586"/>
      <c r="E906" s="491"/>
      <c r="F906" s="589"/>
      <c r="G906" s="590"/>
      <c r="H906" s="585"/>
      <c r="I906" s="590"/>
      <c r="J906" s="585"/>
      <c r="K906" s="95"/>
      <c r="L906" s="95"/>
      <c r="M906" s="95"/>
      <c r="N906" s="240"/>
      <c r="O906" s="99">
        <f t="shared" si="15"/>
        <v>0</v>
      </c>
      <c r="P906" s="585"/>
      <c r="Q906" s="585"/>
      <c r="R906" s="585"/>
      <c r="S906" s="462"/>
      <c r="T906" s="462"/>
    </row>
    <row r="907" spans="1:20" ht="12.75" customHeight="1" x14ac:dyDescent="0.25">
      <c r="A907" s="461"/>
      <c r="B907" s="587"/>
      <c r="C907" s="587"/>
      <c r="D907" s="586"/>
      <c r="E907" s="491"/>
      <c r="F907" s="589"/>
      <c r="G907" s="590"/>
      <c r="H907" s="585"/>
      <c r="I907" s="590"/>
      <c r="J907" s="585"/>
      <c r="K907" s="95"/>
      <c r="L907" s="95"/>
      <c r="M907" s="97"/>
      <c r="N907" s="240"/>
      <c r="O907" s="99">
        <f t="shared" si="15"/>
        <v>0</v>
      </c>
      <c r="P907" s="585"/>
      <c r="Q907" s="585"/>
      <c r="R907" s="585"/>
      <c r="S907" s="462"/>
      <c r="T907" s="462"/>
    </row>
    <row r="908" spans="1:20" ht="12.75" customHeight="1" x14ac:dyDescent="0.25">
      <c r="A908" s="461"/>
      <c r="B908" s="587"/>
      <c r="C908" s="587"/>
      <c r="D908" s="586"/>
      <c r="E908" s="491"/>
      <c r="F908" s="589"/>
      <c r="G908" s="590"/>
      <c r="H908" s="585"/>
      <c r="I908" s="590"/>
      <c r="J908" s="585"/>
      <c r="K908" s="95"/>
      <c r="L908" s="95"/>
      <c r="M908" s="95"/>
      <c r="N908" s="240"/>
      <c r="O908" s="99">
        <f t="shared" si="15"/>
        <v>0</v>
      </c>
      <c r="P908" s="585"/>
      <c r="Q908" s="585"/>
      <c r="R908" s="585"/>
      <c r="S908" s="462"/>
      <c r="T908" s="462"/>
    </row>
    <row r="909" spans="1:20" ht="12.75" customHeight="1" x14ac:dyDescent="0.25">
      <c r="A909" s="461">
        <v>18</v>
      </c>
      <c r="B909" s="495" t="s">
        <v>373</v>
      </c>
      <c r="C909" s="467" t="s">
        <v>374</v>
      </c>
      <c r="D909" s="461" t="s">
        <v>79</v>
      </c>
      <c r="E909" s="531">
        <v>8</v>
      </c>
      <c r="F909" s="531">
        <f>H909+J909+R909</f>
        <v>3.683478</v>
      </c>
      <c r="G909" s="468">
        <v>1.94</v>
      </c>
      <c r="H909" s="462">
        <f>G909*$P$8/1000</f>
        <v>3.683478</v>
      </c>
      <c r="I909" s="468"/>
      <c r="J909" s="462">
        <f>I909*$P$9/1000</f>
        <v>0</v>
      </c>
      <c r="K909" s="63"/>
      <c r="L909" s="63"/>
      <c r="M909" s="63"/>
      <c r="N909" s="237"/>
      <c r="O909" s="137">
        <f t="shared" si="15"/>
        <v>0</v>
      </c>
      <c r="P909" s="462">
        <f>E909*F909</f>
        <v>29.467824</v>
      </c>
      <c r="Q909" s="462">
        <f>SUM(O909:O912)</f>
        <v>0</v>
      </c>
      <c r="R909" s="462">
        <f>Q909*1.02*1.05*$R$14</f>
        <v>0</v>
      </c>
      <c r="S909" s="462">
        <f>F909*$S$17</f>
        <v>4.2155512761367904</v>
      </c>
      <c r="T909" s="462">
        <f>E909*S909</f>
        <v>33.724410209094323</v>
      </c>
    </row>
    <row r="910" spans="1:20" ht="12.75" customHeight="1" x14ac:dyDescent="0.25">
      <c r="A910" s="461"/>
      <c r="B910" s="496"/>
      <c r="C910" s="467"/>
      <c r="D910" s="461"/>
      <c r="E910" s="531"/>
      <c r="F910" s="531"/>
      <c r="G910" s="468"/>
      <c r="H910" s="462"/>
      <c r="I910" s="468"/>
      <c r="J910" s="462"/>
      <c r="K910" s="63"/>
      <c r="L910" s="63"/>
      <c r="M910" s="63"/>
      <c r="N910" s="237"/>
      <c r="O910" s="137">
        <f t="shared" si="15"/>
        <v>0</v>
      </c>
      <c r="P910" s="462"/>
      <c r="Q910" s="462"/>
      <c r="R910" s="462"/>
      <c r="S910" s="462"/>
      <c r="T910" s="462"/>
    </row>
    <row r="911" spans="1:20" ht="12.75" customHeight="1" x14ac:dyDescent="0.25">
      <c r="A911" s="461"/>
      <c r="B911" s="496"/>
      <c r="C911" s="467"/>
      <c r="D911" s="461"/>
      <c r="E911" s="531"/>
      <c r="F911" s="531"/>
      <c r="G911" s="468"/>
      <c r="H911" s="462"/>
      <c r="I911" s="468"/>
      <c r="J911" s="462"/>
      <c r="K911" s="63"/>
      <c r="L911" s="63"/>
      <c r="M911" s="65"/>
      <c r="N911" s="237"/>
      <c r="O911" s="137">
        <f t="shared" si="15"/>
        <v>0</v>
      </c>
      <c r="P911" s="462"/>
      <c r="Q911" s="462"/>
      <c r="R911" s="462"/>
      <c r="S911" s="462"/>
      <c r="T911" s="462"/>
    </row>
    <row r="912" spans="1:20" ht="12.75" customHeight="1" x14ac:dyDescent="0.25">
      <c r="A912" s="461"/>
      <c r="B912" s="497"/>
      <c r="C912" s="467"/>
      <c r="D912" s="461"/>
      <c r="E912" s="531"/>
      <c r="F912" s="531"/>
      <c r="G912" s="468"/>
      <c r="H912" s="462"/>
      <c r="I912" s="468"/>
      <c r="J912" s="462"/>
      <c r="K912" s="63"/>
      <c r="L912" s="63"/>
      <c r="M912" s="63"/>
      <c r="N912" s="237"/>
      <c r="O912" s="137">
        <f t="shared" si="15"/>
        <v>0</v>
      </c>
      <c r="P912" s="462"/>
      <c r="Q912" s="462"/>
      <c r="R912" s="462"/>
      <c r="S912" s="462"/>
      <c r="T912" s="462"/>
    </row>
    <row r="913" spans="1:20" ht="12.75" customHeight="1" x14ac:dyDescent="0.25">
      <c r="A913" s="461">
        <v>19</v>
      </c>
      <c r="B913" s="467" t="s">
        <v>355</v>
      </c>
      <c r="C913" s="467" t="s">
        <v>356</v>
      </c>
      <c r="D913" s="461" t="s">
        <v>77</v>
      </c>
      <c r="E913" s="491">
        <v>1.5</v>
      </c>
      <c r="F913" s="531">
        <f>H913+J913+R913</f>
        <v>109.31543492872201</v>
      </c>
      <c r="G913" s="468">
        <v>5.86</v>
      </c>
      <c r="H913" s="585">
        <f>G913*$P$8/1000</f>
        <v>11.126382000000001</v>
      </c>
      <c r="I913" s="468">
        <v>7.14</v>
      </c>
      <c r="J913" s="585">
        <f>I913*$P$9/1000</f>
        <v>16.816627799999999</v>
      </c>
      <c r="K913" s="63" t="s">
        <v>357</v>
      </c>
      <c r="L913" s="63" t="s">
        <v>79</v>
      </c>
      <c r="M913" s="63">
        <v>1.01</v>
      </c>
      <c r="N913" s="237">
        <v>60</v>
      </c>
      <c r="O913" s="137">
        <f t="shared" si="15"/>
        <v>60.6</v>
      </c>
      <c r="P913" s="585">
        <f>E913*F913</f>
        <v>163.97315239308301</v>
      </c>
      <c r="Q913" s="585">
        <f>SUM(O913:O916)</f>
        <v>71.867185000000006</v>
      </c>
      <c r="R913" s="585">
        <f>Q913*1.02*1.05*$R$14</f>
        <v>81.372425128722014</v>
      </c>
      <c r="S913" s="462">
        <f>F913*$S$17</f>
        <v>125.10589752815746</v>
      </c>
      <c r="T913" s="462">
        <f>E913*S913</f>
        <v>187.65884629223618</v>
      </c>
    </row>
    <row r="914" spans="1:20" ht="12.75" customHeight="1" x14ac:dyDescent="0.25">
      <c r="A914" s="461"/>
      <c r="B914" s="467"/>
      <c r="C914" s="467"/>
      <c r="D914" s="461"/>
      <c r="E914" s="491"/>
      <c r="F914" s="531"/>
      <c r="G914" s="468"/>
      <c r="H914" s="585"/>
      <c r="I914" s="468"/>
      <c r="J914" s="585"/>
      <c r="K914" s="63" t="s">
        <v>358</v>
      </c>
      <c r="L914" s="63" t="s">
        <v>79</v>
      </c>
      <c r="M914" s="63">
        <v>0.157</v>
      </c>
      <c r="N914" s="237">
        <v>25.204999999999998</v>
      </c>
      <c r="O914" s="137">
        <f t="shared" si="15"/>
        <v>3.957185</v>
      </c>
      <c r="P914" s="585"/>
      <c r="Q914" s="585"/>
      <c r="R914" s="585"/>
      <c r="S914" s="462"/>
      <c r="T914" s="462"/>
    </row>
    <row r="915" spans="1:20" ht="12.75" customHeight="1" x14ac:dyDescent="0.25">
      <c r="A915" s="461"/>
      <c r="B915" s="467"/>
      <c r="C915" s="467"/>
      <c r="D915" s="461"/>
      <c r="E915" s="491"/>
      <c r="F915" s="531"/>
      <c r="G915" s="468"/>
      <c r="H915" s="585"/>
      <c r="I915" s="468"/>
      <c r="J915" s="585"/>
      <c r="K915" s="63" t="s">
        <v>110</v>
      </c>
      <c r="L915" s="63" t="s">
        <v>73</v>
      </c>
      <c r="M915" s="63">
        <v>3.4000000000000002E-2</v>
      </c>
      <c r="N915" s="237">
        <v>215</v>
      </c>
      <c r="O915" s="137">
        <f t="shared" si="15"/>
        <v>7.3100000000000005</v>
      </c>
      <c r="P915" s="585"/>
      <c r="Q915" s="585"/>
      <c r="R915" s="585"/>
      <c r="S915" s="462"/>
      <c r="T915" s="462"/>
    </row>
    <row r="916" spans="1:20" ht="12.75" customHeight="1" x14ac:dyDescent="0.25">
      <c r="A916" s="461"/>
      <c r="B916" s="467"/>
      <c r="C916" s="467"/>
      <c r="D916" s="461"/>
      <c r="E916" s="491"/>
      <c r="F916" s="531"/>
      <c r="G916" s="468"/>
      <c r="H916" s="585"/>
      <c r="I916" s="468"/>
      <c r="J916" s="585"/>
      <c r="K916" s="63"/>
      <c r="L916" s="63"/>
      <c r="M916" s="63"/>
      <c r="N916" s="237"/>
      <c r="O916" s="137">
        <f t="shared" si="15"/>
        <v>0</v>
      </c>
      <c r="P916" s="585"/>
      <c r="Q916" s="585"/>
      <c r="R916" s="585"/>
      <c r="S916" s="462"/>
      <c r="T916" s="462"/>
    </row>
    <row r="917" spans="1:20" ht="12.75" customHeight="1" x14ac:dyDescent="0.25">
      <c r="A917" s="461">
        <v>20</v>
      </c>
      <c r="B917" s="467" t="s">
        <v>93</v>
      </c>
      <c r="C917" s="467" t="s">
        <v>359</v>
      </c>
      <c r="D917" s="461" t="s">
        <v>72</v>
      </c>
      <c r="E917" s="461">
        <v>1</v>
      </c>
      <c r="F917" s="531">
        <f>H917+J917+R917</f>
        <v>84.919589999999999</v>
      </c>
      <c r="G917" s="468"/>
      <c r="H917" s="585">
        <f>G917*$P$8/1000</f>
        <v>0</v>
      </c>
      <c r="I917" s="468"/>
      <c r="J917" s="585">
        <f>I917*$P$9/1000</f>
        <v>0</v>
      </c>
      <c r="K917" s="63" t="s">
        <v>360</v>
      </c>
      <c r="L917" s="63" t="s">
        <v>72</v>
      </c>
      <c r="M917" s="63">
        <v>1</v>
      </c>
      <c r="N917" s="237">
        <v>75</v>
      </c>
      <c r="O917" s="137">
        <f t="shared" si="15"/>
        <v>75</v>
      </c>
      <c r="P917" s="585">
        <f>E917*F917</f>
        <v>84.919589999999999</v>
      </c>
      <c r="Q917" s="585">
        <f>SUM(O917:O920)</f>
        <v>75</v>
      </c>
      <c r="R917" s="585">
        <f>Q917*1.02*1.05*$R$14</f>
        <v>84.919589999999999</v>
      </c>
      <c r="S917" s="462">
        <f>F917*$S$17</f>
        <v>97.18610671585742</v>
      </c>
      <c r="T917" s="462">
        <f>E917*S917</f>
        <v>97.18610671585742</v>
      </c>
    </row>
    <row r="918" spans="1:20" ht="12.75" customHeight="1" x14ac:dyDescent="0.25">
      <c r="A918" s="461"/>
      <c r="B918" s="467"/>
      <c r="C918" s="467"/>
      <c r="D918" s="461"/>
      <c r="E918" s="461"/>
      <c r="F918" s="531"/>
      <c r="G918" s="468"/>
      <c r="H918" s="585"/>
      <c r="I918" s="468"/>
      <c r="J918" s="585"/>
      <c r="K918" s="63"/>
      <c r="L918" s="63"/>
      <c r="M918" s="63"/>
      <c r="N918" s="237"/>
      <c r="O918" s="137">
        <f t="shared" si="15"/>
        <v>0</v>
      </c>
      <c r="P918" s="585"/>
      <c r="Q918" s="585"/>
      <c r="R918" s="585"/>
      <c r="S918" s="462"/>
      <c r="T918" s="462"/>
    </row>
    <row r="919" spans="1:20" ht="12.75" customHeight="1" x14ac:dyDescent="0.25">
      <c r="A919" s="461"/>
      <c r="B919" s="467"/>
      <c r="C919" s="467"/>
      <c r="D919" s="461"/>
      <c r="E919" s="461"/>
      <c r="F919" s="531"/>
      <c r="G919" s="468"/>
      <c r="H919" s="585"/>
      <c r="I919" s="468"/>
      <c r="J919" s="585"/>
      <c r="K919" s="63"/>
      <c r="L919" s="63"/>
      <c r="M919" s="65"/>
      <c r="N919" s="237"/>
      <c r="O919" s="137">
        <f t="shared" si="15"/>
        <v>0</v>
      </c>
      <c r="P919" s="585"/>
      <c r="Q919" s="585"/>
      <c r="R919" s="585"/>
      <c r="S919" s="462"/>
      <c r="T919" s="462"/>
    </row>
    <row r="920" spans="1:20" ht="12.75" customHeight="1" x14ac:dyDescent="0.25">
      <c r="A920" s="461"/>
      <c r="B920" s="467"/>
      <c r="C920" s="467"/>
      <c r="D920" s="461"/>
      <c r="E920" s="461"/>
      <c r="F920" s="531"/>
      <c r="G920" s="468"/>
      <c r="H920" s="585"/>
      <c r="I920" s="468"/>
      <c r="J920" s="585"/>
      <c r="K920" s="63"/>
      <c r="L920" s="63"/>
      <c r="M920" s="63"/>
      <c r="N920" s="237"/>
      <c r="O920" s="137">
        <f t="shared" si="15"/>
        <v>0</v>
      </c>
      <c r="P920" s="585"/>
      <c r="Q920" s="585"/>
      <c r="R920" s="585"/>
      <c r="S920" s="462"/>
      <c r="T920" s="462"/>
    </row>
    <row r="921" spans="1:20" ht="12.75" customHeight="1" x14ac:dyDescent="0.25">
      <c r="A921" s="461">
        <v>21</v>
      </c>
      <c r="B921" s="467" t="s">
        <v>361</v>
      </c>
      <c r="C921" s="467" t="s">
        <v>362</v>
      </c>
      <c r="D921" s="461" t="s">
        <v>73</v>
      </c>
      <c r="E921" s="461">
        <v>0.01</v>
      </c>
      <c r="F921" s="531">
        <f>H921+J921+R921</f>
        <v>545.57834106528003</v>
      </c>
      <c r="G921" s="468">
        <v>13.8</v>
      </c>
      <c r="H921" s="585">
        <f>G921*$P$8/1000</f>
        <v>26.202060000000003</v>
      </c>
      <c r="I921" s="468">
        <v>32.1</v>
      </c>
      <c r="J921" s="585">
        <f>I921*$P$9/1000</f>
        <v>75.604167000000004</v>
      </c>
      <c r="K921" s="63" t="s">
        <v>363</v>
      </c>
      <c r="L921" s="63" t="s">
        <v>73</v>
      </c>
      <c r="M921" s="63">
        <v>1</v>
      </c>
      <c r="N921" s="237">
        <v>390</v>
      </c>
      <c r="O921" s="137">
        <f t="shared" si="15"/>
        <v>390</v>
      </c>
      <c r="P921" s="585">
        <f>E921*F921</f>
        <v>5.4557834106528</v>
      </c>
      <c r="Q921" s="585">
        <f>SUM(O921:O924)</f>
        <v>391.93439999999998</v>
      </c>
      <c r="R921" s="585">
        <f>Q921*1.02*1.05*$R$14</f>
        <v>443.77211406527999</v>
      </c>
      <c r="S921" s="462">
        <f>F921*$S$17</f>
        <v>624.38637394069804</v>
      </c>
      <c r="T921" s="462">
        <f>E921*S921</f>
        <v>6.2438637394069803</v>
      </c>
    </row>
    <row r="922" spans="1:20" ht="12.75" customHeight="1" x14ac:dyDescent="0.25">
      <c r="A922" s="461"/>
      <c r="B922" s="467"/>
      <c r="C922" s="467"/>
      <c r="D922" s="461"/>
      <c r="E922" s="461"/>
      <c r="F922" s="531"/>
      <c r="G922" s="468"/>
      <c r="H922" s="585"/>
      <c r="I922" s="468"/>
      <c r="J922" s="585"/>
      <c r="K922" s="63"/>
      <c r="L922" s="63"/>
      <c r="M922" s="63"/>
      <c r="N922" s="237"/>
      <c r="O922" s="137">
        <f t="shared" si="15"/>
        <v>0</v>
      </c>
      <c r="P922" s="585"/>
      <c r="Q922" s="585"/>
      <c r="R922" s="585"/>
      <c r="S922" s="462"/>
      <c r="T922" s="462"/>
    </row>
    <row r="923" spans="1:20" ht="12.75" customHeight="1" x14ac:dyDescent="0.25">
      <c r="A923" s="461"/>
      <c r="B923" s="467"/>
      <c r="C923" s="467"/>
      <c r="D923" s="461"/>
      <c r="E923" s="461"/>
      <c r="F923" s="531"/>
      <c r="G923" s="468"/>
      <c r="H923" s="585"/>
      <c r="I923" s="468"/>
      <c r="J923" s="585"/>
      <c r="K923" s="63" t="s">
        <v>111</v>
      </c>
      <c r="L923" s="63" t="s">
        <v>75</v>
      </c>
      <c r="M923" s="102">
        <v>2.4</v>
      </c>
      <c r="N923" s="237">
        <v>0.80600000000000005</v>
      </c>
      <c r="O923" s="137">
        <f t="shared" si="15"/>
        <v>1.9344000000000001</v>
      </c>
      <c r="P923" s="585"/>
      <c r="Q923" s="585"/>
      <c r="R923" s="585"/>
      <c r="S923" s="462"/>
      <c r="T923" s="462"/>
    </row>
    <row r="924" spans="1:20" ht="12.75" customHeight="1" x14ac:dyDescent="0.25">
      <c r="A924" s="461"/>
      <c r="B924" s="467"/>
      <c r="C924" s="467"/>
      <c r="D924" s="461"/>
      <c r="E924" s="461"/>
      <c r="F924" s="531"/>
      <c r="G924" s="468"/>
      <c r="H924" s="585"/>
      <c r="I924" s="468"/>
      <c r="J924" s="585"/>
      <c r="K924" s="63"/>
      <c r="L924" s="63"/>
      <c r="M924" s="63"/>
      <c r="N924" s="237"/>
      <c r="O924" s="137">
        <f t="shared" si="15"/>
        <v>0</v>
      </c>
      <c r="P924" s="585"/>
      <c r="Q924" s="585"/>
      <c r="R924" s="585"/>
      <c r="S924" s="462"/>
      <c r="T924" s="462"/>
    </row>
    <row r="925" spans="1:20" ht="12.75" customHeight="1" x14ac:dyDescent="0.25">
      <c r="A925" s="461">
        <v>22</v>
      </c>
      <c r="B925" s="467" t="s">
        <v>364</v>
      </c>
      <c r="C925" s="467" t="s">
        <v>365</v>
      </c>
      <c r="D925" s="461" t="s">
        <v>73</v>
      </c>
      <c r="E925" s="461">
        <v>0.02</v>
      </c>
      <c r="F925" s="531">
        <f>H925+J925+R925</f>
        <v>528.11693100000002</v>
      </c>
      <c r="G925" s="468">
        <v>38</v>
      </c>
      <c r="H925" s="585">
        <f>G925*$P$8/1000</f>
        <v>72.150600000000011</v>
      </c>
      <c r="I925" s="468">
        <v>1.3</v>
      </c>
      <c r="J925" s="585">
        <f>I925*$P$9/1000</f>
        <v>3.0618510000000003</v>
      </c>
      <c r="K925" s="63" t="s">
        <v>366</v>
      </c>
      <c r="L925" s="63" t="s">
        <v>73</v>
      </c>
      <c r="M925" s="63">
        <v>1</v>
      </c>
      <c r="N925" s="237">
        <v>400</v>
      </c>
      <c r="O925" s="137">
        <f t="shared" si="15"/>
        <v>400</v>
      </c>
      <c r="P925" s="585">
        <f>E925*F925</f>
        <v>10.56233862</v>
      </c>
      <c r="Q925" s="585">
        <f>SUM(O925:O928)</f>
        <v>400</v>
      </c>
      <c r="R925" s="585">
        <f>Q925*1.02*1.05*$R$14</f>
        <v>452.90447999999998</v>
      </c>
      <c r="S925" s="462">
        <f>F925*$S$17</f>
        <v>604.40268746725121</v>
      </c>
      <c r="T925" s="462">
        <f>E925*S925</f>
        <v>12.088053749345024</v>
      </c>
    </row>
    <row r="926" spans="1:20" ht="12.75" customHeight="1" x14ac:dyDescent="0.25">
      <c r="A926" s="461"/>
      <c r="B926" s="467"/>
      <c r="C926" s="467"/>
      <c r="D926" s="461"/>
      <c r="E926" s="461"/>
      <c r="F926" s="531"/>
      <c r="G926" s="468"/>
      <c r="H926" s="585"/>
      <c r="I926" s="468"/>
      <c r="J926" s="585"/>
      <c r="K926" s="63" t="s">
        <v>367</v>
      </c>
      <c r="L926" s="63"/>
      <c r="M926" s="63"/>
      <c r="N926" s="237"/>
      <c r="O926" s="137">
        <f t="shared" si="15"/>
        <v>0</v>
      </c>
      <c r="P926" s="585"/>
      <c r="Q926" s="585"/>
      <c r="R926" s="585"/>
      <c r="S926" s="462"/>
      <c r="T926" s="462"/>
    </row>
    <row r="927" spans="1:20" ht="12.75" customHeight="1" x14ac:dyDescent="0.25">
      <c r="A927" s="461"/>
      <c r="B927" s="467"/>
      <c r="C927" s="467"/>
      <c r="D927" s="461"/>
      <c r="E927" s="461"/>
      <c r="F927" s="531"/>
      <c r="G927" s="468"/>
      <c r="H927" s="585"/>
      <c r="I927" s="468"/>
      <c r="J927" s="585"/>
      <c r="K927" s="63"/>
      <c r="L927" s="63"/>
      <c r="M927" s="65"/>
      <c r="N927" s="237"/>
      <c r="O927" s="137">
        <f t="shared" si="15"/>
        <v>0</v>
      </c>
      <c r="P927" s="585"/>
      <c r="Q927" s="585"/>
      <c r="R927" s="585"/>
      <c r="S927" s="462"/>
      <c r="T927" s="462"/>
    </row>
    <row r="928" spans="1:20" ht="12.75" customHeight="1" x14ac:dyDescent="0.25">
      <c r="A928" s="461"/>
      <c r="B928" s="467"/>
      <c r="C928" s="467"/>
      <c r="D928" s="461"/>
      <c r="E928" s="461"/>
      <c r="F928" s="531"/>
      <c r="G928" s="468"/>
      <c r="H928" s="585"/>
      <c r="I928" s="468"/>
      <c r="J928" s="585"/>
      <c r="K928" s="63"/>
      <c r="L928" s="63"/>
      <c r="M928" s="63"/>
      <c r="N928" s="237"/>
      <c r="O928" s="137">
        <f t="shared" si="15"/>
        <v>0</v>
      </c>
      <c r="P928" s="585"/>
      <c r="Q928" s="585"/>
      <c r="R928" s="585"/>
      <c r="S928" s="462"/>
      <c r="T928" s="462"/>
    </row>
    <row r="929" spans="1:20" ht="12.75" customHeight="1" x14ac:dyDescent="0.25">
      <c r="A929" s="461">
        <v>23</v>
      </c>
      <c r="B929" s="467" t="s">
        <v>251</v>
      </c>
      <c r="C929" s="467" t="s">
        <v>288</v>
      </c>
      <c r="D929" s="461" t="s">
        <v>91</v>
      </c>
      <c r="E929" s="461">
        <v>6</v>
      </c>
      <c r="F929" s="531">
        <f>H929+J929+R929</f>
        <v>0.87340200000000001</v>
      </c>
      <c r="G929" s="468">
        <v>0.46</v>
      </c>
      <c r="H929" s="585">
        <f>G929*$P$8/1000</f>
        <v>0.87340200000000001</v>
      </c>
      <c r="I929" s="468"/>
      <c r="J929" s="585">
        <f>I929*$P$9/1000</f>
        <v>0</v>
      </c>
      <c r="K929" s="63"/>
      <c r="L929" s="63"/>
      <c r="M929" s="63"/>
      <c r="N929" s="237"/>
      <c r="O929" s="103">
        <f t="shared" si="15"/>
        <v>0</v>
      </c>
      <c r="P929" s="585">
        <f>E929*F929</f>
        <v>5.2404120000000001</v>
      </c>
      <c r="Q929" s="585">
        <f>SUM(O929:O932)</f>
        <v>0</v>
      </c>
      <c r="R929" s="585">
        <f>Q929*1.02*1.05*$R$14</f>
        <v>0</v>
      </c>
      <c r="S929" s="462">
        <f>F929*$S$17</f>
        <v>0.99956370465099165</v>
      </c>
      <c r="T929" s="462">
        <f>E929*S929</f>
        <v>5.9973822279059501</v>
      </c>
    </row>
    <row r="930" spans="1:20" ht="12.75" customHeight="1" x14ac:dyDescent="0.25">
      <c r="A930" s="461"/>
      <c r="B930" s="467"/>
      <c r="C930" s="467"/>
      <c r="D930" s="461"/>
      <c r="E930" s="461"/>
      <c r="F930" s="531"/>
      <c r="G930" s="468"/>
      <c r="H930" s="585"/>
      <c r="I930" s="468"/>
      <c r="J930" s="585"/>
      <c r="K930" s="63"/>
      <c r="L930" s="63"/>
      <c r="M930" s="63"/>
      <c r="N930" s="237"/>
      <c r="O930" s="103">
        <f t="shared" si="15"/>
        <v>0</v>
      </c>
      <c r="P930" s="585"/>
      <c r="Q930" s="585"/>
      <c r="R930" s="585"/>
      <c r="S930" s="462"/>
      <c r="T930" s="462"/>
    </row>
    <row r="931" spans="1:20" ht="12.75" customHeight="1" x14ac:dyDescent="0.25">
      <c r="A931" s="461"/>
      <c r="B931" s="467"/>
      <c r="C931" s="467"/>
      <c r="D931" s="461"/>
      <c r="E931" s="461"/>
      <c r="F931" s="531"/>
      <c r="G931" s="468"/>
      <c r="H931" s="585"/>
      <c r="I931" s="468"/>
      <c r="J931" s="585"/>
      <c r="K931" s="63"/>
      <c r="L931" s="63"/>
      <c r="M931" s="65"/>
      <c r="N931" s="237"/>
      <c r="O931" s="103">
        <f t="shared" si="15"/>
        <v>0</v>
      </c>
      <c r="P931" s="585"/>
      <c r="Q931" s="585"/>
      <c r="R931" s="585"/>
      <c r="S931" s="462"/>
      <c r="T931" s="462"/>
    </row>
    <row r="932" spans="1:20" ht="12.75" customHeight="1" x14ac:dyDescent="0.25">
      <c r="A932" s="461"/>
      <c r="B932" s="467"/>
      <c r="C932" s="467"/>
      <c r="D932" s="461"/>
      <c r="E932" s="461"/>
      <c r="F932" s="531"/>
      <c r="G932" s="468"/>
      <c r="H932" s="585"/>
      <c r="I932" s="468"/>
      <c r="J932" s="585"/>
      <c r="K932" s="63"/>
      <c r="L932" s="63"/>
      <c r="M932" s="63"/>
      <c r="N932" s="237"/>
      <c r="O932" s="103">
        <f t="shared" si="15"/>
        <v>0</v>
      </c>
      <c r="P932" s="585"/>
      <c r="Q932" s="585"/>
      <c r="R932" s="585"/>
      <c r="S932" s="462"/>
      <c r="T932" s="462"/>
    </row>
    <row r="933" spans="1:20" ht="12.75" customHeight="1" x14ac:dyDescent="0.25">
      <c r="A933" s="461">
        <v>24</v>
      </c>
      <c r="B933" s="467" t="s">
        <v>107</v>
      </c>
      <c r="C933" s="467" t="s">
        <v>368</v>
      </c>
      <c r="D933" s="461" t="s">
        <v>73</v>
      </c>
      <c r="E933" s="531">
        <v>3.6</v>
      </c>
      <c r="F933" s="531">
        <f>H933+J933+R933</f>
        <v>2.8792230000000001</v>
      </c>
      <c r="G933" s="468">
        <v>0.4</v>
      </c>
      <c r="H933" s="462">
        <f>G933*$P$8/1000</f>
        <v>0.75948000000000004</v>
      </c>
      <c r="I933" s="530">
        <v>0.9</v>
      </c>
      <c r="J933" s="462">
        <f>I933*$P$9/1000</f>
        <v>2.1197430000000002</v>
      </c>
      <c r="K933" s="63"/>
      <c r="L933" s="63"/>
      <c r="M933" s="63"/>
      <c r="N933" s="237"/>
      <c r="O933" s="101">
        <f t="shared" si="15"/>
        <v>0</v>
      </c>
      <c r="P933" s="462">
        <f>E933*F933</f>
        <v>10.3652028</v>
      </c>
      <c r="Q933" s="462">
        <f>SUM(O933:O936)</f>
        <v>0</v>
      </c>
      <c r="R933" s="462">
        <f>Q933*1.02*1.05*$R$14</f>
        <v>0</v>
      </c>
      <c r="S933" s="462">
        <f>F933*$S$17</f>
        <v>3.2951227595040335</v>
      </c>
      <c r="T933" s="462">
        <f>E933*S933</f>
        <v>11.862441934214521</v>
      </c>
    </row>
    <row r="934" spans="1:20" ht="12.75" customHeight="1" x14ac:dyDescent="0.25">
      <c r="A934" s="461"/>
      <c r="B934" s="467"/>
      <c r="C934" s="467"/>
      <c r="D934" s="461"/>
      <c r="E934" s="531"/>
      <c r="F934" s="531"/>
      <c r="G934" s="468"/>
      <c r="H934" s="462"/>
      <c r="I934" s="530"/>
      <c r="J934" s="462"/>
      <c r="K934" s="63"/>
      <c r="L934" s="63"/>
      <c r="M934" s="63"/>
      <c r="N934" s="237"/>
      <c r="O934" s="101">
        <f t="shared" si="15"/>
        <v>0</v>
      </c>
      <c r="P934" s="462"/>
      <c r="Q934" s="462"/>
      <c r="R934" s="462"/>
      <c r="S934" s="462"/>
      <c r="T934" s="462"/>
    </row>
    <row r="935" spans="1:20" ht="12.75" customHeight="1" x14ac:dyDescent="0.25">
      <c r="A935" s="461"/>
      <c r="B935" s="467"/>
      <c r="C935" s="467"/>
      <c r="D935" s="461"/>
      <c r="E935" s="531"/>
      <c r="F935" s="531"/>
      <c r="G935" s="468"/>
      <c r="H935" s="462"/>
      <c r="I935" s="530"/>
      <c r="J935" s="462"/>
      <c r="K935" s="63"/>
      <c r="L935" s="63"/>
      <c r="M935" s="65"/>
      <c r="N935" s="237"/>
      <c r="O935" s="101">
        <f t="shared" si="15"/>
        <v>0</v>
      </c>
      <c r="P935" s="462"/>
      <c r="Q935" s="462"/>
      <c r="R935" s="462"/>
      <c r="S935" s="462"/>
      <c r="T935" s="462"/>
    </row>
    <row r="936" spans="1:20" ht="12.75" customHeight="1" x14ac:dyDescent="0.25">
      <c r="A936" s="461"/>
      <c r="B936" s="467"/>
      <c r="C936" s="467"/>
      <c r="D936" s="461"/>
      <c r="E936" s="531"/>
      <c r="F936" s="531"/>
      <c r="G936" s="468"/>
      <c r="H936" s="462"/>
      <c r="I936" s="530"/>
      <c r="J936" s="462"/>
      <c r="K936" s="63"/>
      <c r="L936" s="63"/>
      <c r="M936" s="63"/>
      <c r="N936" s="237"/>
      <c r="O936" s="101">
        <f t="shared" si="15"/>
        <v>0</v>
      </c>
      <c r="P936" s="462"/>
      <c r="Q936" s="462"/>
      <c r="R936" s="462"/>
      <c r="S936" s="462"/>
      <c r="T936" s="462"/>
    </row>
    <row r="937" spans="1:20" ht="12.75" customHeight="1" x14ac:dyDescent="0.25">
      <c r="A937" s="461">
        <v>25</v>
      </c>
      <c r="B937" s="467" t="s">
        <v>369</v>
      </c>
      <c r="C937" s="467" t="s">
        <v>370</v>
      </c>
      <c r="D937" s="531" t="s">
        <v>72</v>
      </c>
      <c r="E937" s="461">
        <v>16</v>
      </c>
      <c r="F937" s="589">
        <f>H937+J937+R937</f>
        <v>1.348077</v>
      </c>
      <c r="G937" s="468">
        <v>0.71</v>
      </c>
      <c r="H937" s="585">
        <f>G937*$P$8/1000</f>
        <v>1.348077</v>
      </c>
      <c r="I937" s="468"/>
      <c r="J937" s="585">
        <f>I937*$P$9/1000</f>
        <v>0</v>
      </c>
      <c r="K937" s="63"/>
      <c r="L937" s="63"/>
      <c r="M937" s="63"/>
      <c r="N937" s="237"/>
      <c r="O937" s="99">
        <f t="shared" si="15"/>
        <v>0</v>
      </c>
      <c r="P937" s="585">
        <f>E937*F937</f>
        <v>21.569232</v>
      </c>
      <c r="Q937" s="585">
        <f>SUM(O937:O940)</f>
        <v>0</v>
      </c>
      <c r="R937" s="585">
        <f>Q937*1.02*1.05*$R$14</f>
        <v>0</v>
      </c>
      <c r="S937" s="462">
        <f>F937*$S$17</f>
        <v>1.5428048484830521</v>
      </c>
      <c r="T937" s="462">
        <f>E937*S937</f>
        <v>24.684877575728834</v>
      </c>
    </row>
    <row r="938" spans="1:20" ht="12.75" customHeight="1" x14ac:dyDescent="0.25">
      <c r="A938" s="461"/>
      <c r="B938" s="467"/>
      <c r="C938" s="467"/>
      <c r="D938" s="531"/>
      <c r="E938" s="461"/>
      <c r="F938" s="589"/>
      <c r="G938" s="468"/>
      <c r="H938" s="585"/>
      <c r="I938" s="468"/>
      <c r="J938" s="585"/>
      <c r="K938" s="63"/>
      <c r="L938" s="63"/>
      <c r="M938" s="63"/>
      <c r="N938" s="237"/>
      <c r="O938" s="99">
        <f t="shared" si="15"/>
        <v>0</v>
      </c>
      <c r="P938" s="585"/>
      <c r="Q938" s="585"/>
      <c r="R938" s="585"/>
      <c r="S938" s="462"/>
      <c r="T938" s="462"/>
    </row>
    <row r="939" spans="1:20" ht="12.75" customHeight="1" x14ac:dyDescent="0.25">
      <c r="A939" s="461"/>
      <c r="B939" s="467"/>
      <c r="C939" s="467"/>
      <c r="D939" s="531"/>
      <c r="E939" s="461"/>
      <c r="F939" s="589"/>
      <c r="G939" s="468"/>
      <c r="H939" s="585"/>
      <c r="I939" s="468"/>
      <c r="J939" s="585"/>
      <c r="K939" s="63"/>
      <c r="L939" s="63"/>
      <c r="M939" s="65"/>
      <c r="N939" s="237"/>
      <c r="O939" s="99">
        <f t="shared" si="15"/>
        <v>0</v>
      </c>
      <c r="P939" s="585"/>
      <c r="Q939" s="585"/>
      <c r="R939" s="585"/>
      <c r="S939" s="462"/>
      <c r="T939" s="462"/>
    </row>
    <row r="940" spans="1:20" ht="12.75" customHeight="1" x14ac:dyDescent="0.25">
      <c r="A940" s="461"/>
      <c r="B940" s="467"/>
      <c r="C940" s="467"/>
      <c r="D940" s="531"/>
      <c r="E940" s="461"/>
      <c r="F940" s="589"/>
      <c r="G940" s="468"/>
      <c r="H940" s="585"/>
      <c r="I940" s="468"/>
      <c r="J940" s="585"/>
      <c r="K940" s="63"/>
      <c r="L940" s="63"/>
      <c r="M940" s="63"/>
      <c r="N940" s="237"/>
      <c r="O940" s="99">
        <f t="shared" si="15"/>
        <v>0</v>
      </c>
      <c r="P940" s="585"/>
      <c r="Q940" s="585"/>
      <c r="R940" s="585"/>
      <c r="S940" s="462"/>
      <c r="T940" s="462"/>
    </row>
    <row r="941" spans="1:20" ht="12.75" customHeight="1" x14ac:dyDescent="0.25">
      <c r="A941" s="461">
        <v>26</v>
      </c>
      <c r="B941" s="467" t="s">
        <v>371</v>
      </c>
      <c r="C941" s="467" t="s">
        <v>375</v>
      </c>
      <c r="D941" s="531" t="s">
        <v>72</v>
      </c>
      <c r="E941" s="461">
        <v>48</v>
      </c>
      <c r="F941" s="589">
        <f>H941+J941+R941</f>
        <v>2.2969548599999996</v>
      </c>
      <c r="G941" s="468">
        <v>0.59199999999999997</v>
      </c>
      <c r="H941" s="585">
        <f>G941*$P$8/1000</f>
        <v>1.1240303999999999</v>
      </c>
      <c r="I941" s="468">
        <v>0.498</v>
      </c>
      <c r="J941" s="585">
        <f>I941*$P$9/1000</f>
        <v>1.1729244599999999</v>
      </c>
      <c r="K941" s="63"/>
      <c r="L941" s="63"/>
      <c r="M941" s="63"/>
      <c r="N941" s="237"/>
      <c r="O941" s="99">
        <f t="shared" si="15"/>
        <v>0</v>
      </c>
      <c r="P941" s="585">
        <f>E941*F941</f>
        <v>110.25383327999998</v>
      </c>
      <c r="Q941" s="585">
        <f>SUM(O941:O944)</f>
        <v>0</v>
      </c>
      <c r="R941" s="585">
        <f>Q941*1.02*1.05*$R$14</f>
        <v>0</v>
      </c>
      <c r="S941" s="462">
        <f>F941*$S$17</f>
        <v>2.6287467961805668</v>
      </c>
      <c r="T941" s="462">
        <f>E941*S941</f>
        <v>126.17984621666722</v>
      </c>
    </row>
    <row r="942" spans="1:20" ht="12.75" customHeight="1" x14ac:dyDescent="0.25">
      <c r="A942" s="461"/>
      <c r="B942" s="467"/>
      <c r="C942" s="467"/>
      <c r="D942" s="531"/>
      <c r="E942" s="461"/>
      <c r="F942" s="589"/>
      <c r="G942" s="468"/>
      <c r="H942" s="585"/>
      <c r="I942" s="468"/>
      <c r="J942" s="585"/>
      <c r="K942" s="63"/>
      <c r="L942" s="63"/>
      <c r="M942" s="63"/>
      <c r="N942" s="237"/>
      <c r="O942" s="99">
        <f t="shared" si="15"/>
        <v>0</v>
      </c>
      <c r="P942" s="585"/>
      <c r="Q942" s="585"/>
      <c r="R942" s="585"/>
      <c r="S942" s="462"/>
      <c r="T942" s="462"/>
    </row>
    <row r="943" spans="1:20" ht="12.75" customHeight="1" x14ac:dyDescent="0.25">
      <c r="A943" s="461"/>
      <c r="B943" s="467"/>
      <c r="C943" s="467"/>
      <c r="D943" s="531"/>
      <c r="E943" s="461"/>
      <c r="F943" s="589"/>
      <c r="G943" s="468"/>
      <c r="H943" s="585"/>
      <c r="I943" s="468"/>
      <c r="J943" s="585"/>
      <c r="K943" s="63"/>
      <c r="L943" s="63"/>
      <c r="M943" s="65"/>
      <c r="N943" s="237"/>
      <c r="O943" s="99">
        <f t="shared" si="15"/>
        <v>0</v>
      </c>
      <c r="P943" s="585"/>
      <c r="Q943" s="585"/>
      <c r="R943" s="585"/>
      <c r="S943" s="462"/>
      <c r="T943" s="462"/>
    </row>
    <row r="944" spans="1:20" ht="12.75" customHeight="1" x14ac:dyDescent="0.25">
      <c r="A944" s="461"/>
      <c r="B944" s="467"/>
      <c r="C944" s="467"/>
      <c r="D944" s="531"/>
      <c r="E944" s="461"/>
      <c r="F944" s="589"/>
      <c r="G944" s="468"/>
      <c r="H944" s="585"/>
      <c r="I944" s="468"/>
      <c r="J944" s="585"/>
      <c r="K944" s="63"/>
      <c r="L944" s="63"/>
      <c r="M944" s="63"/>
      <c r="N944" s="237"/>
      <c r="O944" s="99">
        <f t="shared" si="15"/>
        <v>0</v>
      </c>
      <c r="P944" s="585"/>
      <c r="Q944" s="585"/>
      <c r="R944" s="585"/>
      <c r="S944" s="462"/>
      <c r="T944" s="462"/>
    </row>
    <row r="945" spans="1:20" ht="12.75" customHeight="1" x14ac:dyDescent="0.25">
      <c r="A945" s="461">
        <v>27</v>
      </c>
      <c r="B945" s="467" t="s">
        <v>376</v>
      </c>
      <c r="C945" s="558" t="s">
        <v>377</v>
      </c>
      <c r="D945" s="461" t="s">
        <v>91</v>
      </c>
      <c r="E945" s="690">
        <v>1</v>
      </c>
      <c r="F945" s="531">
        <f>H945+J945+R945</f>
        <v>3.7859981595600001</v>
      </c>
      <c r="G945" s="515">
        <v>0.89</v>
      </c>
      <c r="H945" s="462">
        <f>G945*$P$8/1000</f>
        <v>1.689843</v>
      </c>
      <c r="I945" s="581"/>
      <c r="J945" s="462">
        <f>I945*$P$9/1000</f>
        <v>0</v>
      </c>
      <c r="K945" s="63" t="s">
        <v>378</v>
      </c>
      <c r="L945" s="63" t="s">
        <v>79</v>
      </c>
      <c r="M945" s="63">
        <v>1.1000000000000001</v>
      </c>
      <c r="N945" s="237">
        <v>1.6830000000000001</v>
      </c>
      <c r="O945" s="137">
        <f t="shared" si="15"/>
        <v>1.8513000000000002</v>
      </c>
      <c r="P945" s="390">
        <f>E945*F945</f>
        <v>3.7859981595600001</v>
      </c>
      <c r="Q945" s="390">
        <f>SUM(O945:O948)</f>
        <v>1.8513000000000002</v>
      </c>
      <c r="R945" s="390">
        <f>Q945*1.02*1.05*$R$14</f>
        <v>2.0961551595599999</v>
      </c>
      <c r="S945" s="462">
        <f>F945*$S$17</f>
        <v>4.3328803302163603</v>
      </c>
      <c r="T945" s="462">
        <f>E945*S945</f>
        <v>4.3328803302163603</v>
      </c>
    </row>
    <row r="946" spans="1:20" ht="12.75" customHeight="1" x14ac:dyDescent="0.25">
      <c r="A946" s="461"/>
      <c r="B946" s="467"/>
      <c r="C946" s="558"/>
      <c r="D946" s="461"/>
      <c r="E946" s="690"/>
      <c r="F946" s="531"/>
      <c r="G946" s="516"/>
      <c r="H946" s="462"/>
      <c r="I946" s="581"/>
      <c r="J946" s="462"/>
      <c r="K946" s="70"/>
      <c r="L946" s="70"/>
      <c r="M946" s="70"/>
      <c r="N946" s="250"/>
      <c r="O946" s="137">
        <f t="shared" si="15"/>
        <v>0</v>
      </c>
      <c r="P946" s="391"/>
      <c r="Q946" s="391"/>
      <c r="R946" s="391"/>
      <c r="S946" s="462"/>
      <c r="T946" s="462"/>
    </row>
    <row r="947" spans="1:20" ht="12.75" customHeight="1" x14ac:dyDescent="0.25">
      <c r="A947" s="461"/>
      <c r="B947" s="467"/>
      <c r="C947" s="558"/>
      <c r="D947" s="461"/>
      <c r="E947" s="690"/>
      <c r="F947" s="531"/>
      <c r="G947" s="516"/>
      <c r="H947" s="462"/>
      <c r="I947" s="581"/>
      <c r="J947" s="462"/>
      <c r="K947" s="70"/>
      <c r="L947" s="70"/>
      <c r="M947" s="70"/>
      <c r="N947" s="250"/>
      <c r="O947" s="137">
        <f t="shared" si="15"/>
        <v>0</v>
      </c>
      <c r="P947" s="391"/>
      <c r="Q947" s="391"/>
      <c r="R947" s="391"/>
      <c r="S947" s="462"/>
      <c r="T947" s="462"/>
    </row>
    <row r="948" spans="1:20" ht="12.75" customHeight="1" x14ac:dyDescent="0.25">
      <c r="A948" s="461"/>
      <c r="B948" s="467"/>
      <c r="C948" s="558"/>
      <c r="D948" s="461"/>
      <c r="E948" s="690"/>
      <c r="F948" s="531"/>
      <c r="G948" s="517"/>
      <c r="H948" s="462"/>
      <c r="I948" s="581"/>
      <c r="J948" s="462"/>
      <c r="K948" s="70"/>
      <c r="L948" s="70"/>
      <c r="M948" s="70"/>
      <c r="N948" s="250"/>
      <c r="O948" s="137">
        <f>M948*N948</f>
        <v>0</v>
      </c>
      <c r="P948" s="392"/>
      <c r="Q948" s="392"/>
      <c r="R948" s="392"/>
      <c r="S948" s="462"/>
      <c r="T948" s="462"/>
    </row>
    <row r="949" spans="1:20" ht="12.75" customHeight="1" x14ac:dyDescent="0.25">
      <c r="A949" s="461"/>
      <c r="B949" s="467"/>
      <c r="C949" s="691" t="s">
        <v>487</v>
      </c>
      <c r="D949" s="461"/>
      <c r="E949" s="690"/>
      <c r="F949" s="531">
        <f>H949+J949+R949</f>
        <v>0</v>
      </c>
      <c r="G949" s="515"/>
      <c r="H949" s="462">
        <f>G949*$P$8/1000</f>
        <v>0</v>
      </c>
      <c r="I949" s="581"/>
      <c r="J949" s="462">
        <f>I949*$P$9/1000</f>
        <v>0</v>
      </c>
      <c r="K949" s="63"/>
      <c r="L949" s="63"/>
      <c r="M949" s="63"/>
      <c r="N949" s="187"/>
      <c r="O949" s="137">
        <f t="shared" ref="O949:O991" si="16">M949*N949</f>
        <v>0</v>
      </c>
      <c r="P949" s="390">
        <f>E949*F949</f>
        <v>0</v>
      </c>
      <c r="Q949" s="390">
        <f>SUM(O949:O952)</f>
        <v>0</v>
      </c>
      <c r="R949" s="390">
        <f>Q949*1.02*1.05*$R$14</f>
        <v>0</v>
      </c>
      <c r="S949" s="462">
        <f>F949*$S$17</f>
        <v>0</v>
      </c>
      <c r="T949" s="462">
        <f>E949*S949</f>
        <v>0</v>
      </c>
    </row>
    <row r="950" spans="1:20" ht="12.75" customHeight="1" x14ac:dyDescent="0.25">
      <c r="A950" s="461"/>
      <c r="B950" s="467"/>
      <c r="C950" s="691"/>
      <c r="D950" s="461"/>
      <c r="E950" s="690"/>
      <c r="F950" s="531"/>
      <c r="G950" s="516"/>
      <c r="H950" s="462"/>
      <c r="I950" s="581"/>
      <c r="J950" s="462"/>
      <c r="K950" s="70"/>
      <c r="L950" s="70"/>
      <c r="M950" s="70"/>
      <c r="N950" s="189"/>
      <c r="O950" s="137">
        <f t="shared" si="16"/>
        <v>0</v>
      </c>
      <c r="P950" s="391"/>
      <c r="Q950" s="391"/>
      <c r="R950" s="391"/>
      <c r="S950" s="462"/>
      <c r="T950" s="462"/>
    </row>
    <row r="951" spans="1:20" ht="12.75" customHeight="1" x14ac:dyDescent="0.25">
      <c r="A951" s="461"/>
      <c r="B951" s="467"/>
      <c r="C951" s="691"/>
      <c r="D951" s="461"/>
      <c r="E951" s="690"/>
      <c r="F951" s="531"/>
      <c r="G951" s="516"/>
      <c r="H951" s="462"/>
      <c r="I951" s="581"/>
      <c r="J951" s="462"/>
      <c r="K951" s="70"/>
      <c r="L951" s="70"/>
      <c r="M951" s="70"/>
      <c r="N951" s="189"/>
      <c r="O951" s="137">
        <f t="shared" si="16"/>
        <v>0</v>
      </c>
      <c r="P951" s="391"/>
      <c r="Q951" s="391"/>
      <c r="R951" s="391"/>
      <c r="S951" s="462"/>
      <c r="T951" s="462"/>
    </row>
    <row r="952" spans="1:20" ht="12.75" customHeight="1" x14ac:dyDescent="0.25">
      <c r="A952" s="461"/>
      <c r="B952" s="467"/>
      <c r="C952" s="691"/>
      <c r="D952" s="461"/>
      <c r="E952" s="690"/>
      <c r="F952" s="531"/>
      <c r="G952" s="517"/>
      <c r="H952" s="462"/>
      <c r="I952" s="581"/>
      <c r="J952" s="462"/>
      <c r="K952" s="70"/>
      <c r="L952" s="70"/>
      <c r="M952" s="70"/>
      <c r="N952" s="189"/>
      <c r="O952" s="137">
        <f t="shared" si="16"/>
        <v>0</v>
      </c>
      <c r="P952" s="392"/>
      <c r="Q952" s="392"/>
      <c r="R952" s="392"/>
      <c r="S952" s="462"/>
      <c r="T952" s="462"/>
    </row>
    <row r="953" spans="1:20" ht="12.75" customHeight="1" x14ac:dyDescent="0.25">
      <c r="A953" s="586"/>
      <c r="B953" s="587"/>
      <c r="C953" s="617" t="s">
        <v>407</v>
      </c>
      <c r="D953" s="589"/>
      <c r="E953" s="586">
        <v>0</v>
      </c>
      <c r="F953" s="589">
        <f>H953+J953+R953</f>
        <v>0</v>
      </c>
      <c r="G953" s="590"/>
      <c r="H953" s="585">
        <f>G953*$P$8/1000</f>
        <v>0</v>
      </c>
      <c r="I953" s="590"/>
      <c r="J953" s="585">
        <f>I953*$P$9/1000</f>
        <v>0</v>
      </c>
      <c r="K953" s="95"/>
      <c r="L953" s="95"/>
      <c r="M953" s="95"/>
      <c r="N953" s="240"/>
      <c r="O953" s="99">
        <f t="shared" si="16"/>
        <v>0</v>
      </c>
      <c r="P953" s="585">
        <f>E953*F953</f>
        <v>0</v>
      </c>
      <c r="Q953" s="585">
        <f>SUM(O953:O956)</f>
        <v>0</v>
      </c>
      <c r="R953" s="585">
        <f>Q953*1.02*1.05*$R$14</f>
        <v>0</v>
      </c>
      <c r="S953" s="462">
        <f>F953*$S$17</f>
        <v>0</v>
      </c>
      <c r="T953" s="462">
        <f>E953*S953</f>
        <v>0</v>
      </c>
    </row>
    <row r="954" spans="1:20" ht="12.75" customHeight="1" x14ac:dyDescent="0.25">
      <c r="A954" s="586"/>
      <c r="B954" s="587"/>
      <c r="C954" s="617"/>
      <c r="D954" s="589"/>
      <c r="E954" s="586"/>
      <c r="F954" s="589"/>
      <c r="G954" s="590"/>
      <c r="H954" s="585"/>
      <c r="I954" s="590"/>
      <c r="J954" s="585"/>
      <c r="K954" s="95"/>
      <c r="L954" s="95"/>
      <c r="M954" s="95"/>
      <c r="N954" s="240"/>
      <c r="O954" s="99">
        <f t="shared" si="16"/>
        <v>0</v>
      </c>
      <c r="P954" s="585"/>
      <c r="Q954" s="585"/>
      <c r="R954" s="585"/>
      <c r="S954" s="462"/>
      <c r="T954" s="462"/>
    </row>
    <row r="955" spans="1:20" ht="12.75" customHeight="1" x14ac:dyDescent="0.25">
      <c r="A955" s="586"/>
      <c r="B955" s="587"/>
      <c r="C955" s="617"/>
      <c r="D955" s="589"/>
      <c r="E955" s="586"/>
      <c r="F955" s="589"/>
      <c r="G955" s="590"/>
      <c r="H955" s="585"/>
      <c r="I955" s="590"/>
      <c r="J955" s="585"/>
      <c r="K955" s="95"/>
      <c r="L955" s="95"/>
      <c r="M955" s="97"/>
      <c r="N955" s="240"/>
      <c r="O955" s="99">
        <f t="shared" si="16"/>
        <v>0</v>
      </c>
      <c r="P955" s="585"/>
      <c r="Q955" s="585"/>
      <c r="R955" s="585"/>
      <c r="S955" s="462"/>
      <c r="T955" s="462"/>
    </row>
    <row r="956" spans="1:20" ht="12.75" customHeight="1" x14ac:dyDescent="0.25">
      <c r="A956" s="586"/>
      <c r="B956" s="587"/>
      <c r="C956" s="617"/>
      <c r="D956" s="589"/>
      <c r="E956" s="586"/>
      <c r="F956" s="589"/>
      <c r="G956" s="590"/>
      <c r="H956" s="585"/>
      <c r="I956" s="590"/>
      <c r="J956" s="585"/>
      <c r="K956" s="95"/>
      <c r="L956" s="95"/>
      <c r="M956" s="95"/>
      <c r="N956" s="240"/>
      <c r="O956" s="99">
        <f t="shared" si="16"/>
        <v>0</v>
      </c>
      <c r="P956" s="585"/>
      <c r="Q956" s="585"/>
      <c r="R956" s="585"/>
      <c r="S956" s="462"/>
      <c r="T956" s="462"/>
    </row>
    <row r="957" spans="1:20" ht="12.75" customHeight="1" x14ac:dyDescent="0.25">
      <c r="A957" s="586">
        <v>1</v>
      </c>
      <c r="B957" s="587" t="s">
        <v>408</v>
      </c>
      <c r="C957" s="587" t="s">
        <v>409</v>
      </c>
      <c r="D957" s="589" t="s">
        <v>78</v>
      </c>
      <c r="E957" s="588">
        <v>195</v>
      </c>
      <c r="F957" s="589">
        <f>H957+J957+R957</f>
        <v>0.81348432000000004</v>
      </c>
      <c r="G957" s="590">
        <v>0.42099999999999999</v>
      </c>
      <c r="H957" s="585">
        <f>G957*$P$8/1000</f>
        <v>0.79935270000000003</v>
      </c>
      <c r="I957" s="590">
        <v>6.0000000000000001E-3</v>
      </c>
      <c r="J957" s="585">
        <f>I957*$P$9/1000</f>
        <v>1.4131619999999999E-2</v>
      </c>
      <c r="K957" s="95"/>
      <c r="L957" s="95"/>
      <c r="M957" s="95"/>
      <c r="N957" s="240"/>
      <c r="O957" s="99">
        <f t="shared" si="16"/>
        <v>0</v>
      </c>
      <c r="P957" s="585">
        <f>E957*F957</f>
        <v>158.62944240000002</v>
      </c>
      <c r="Q957" s="585">
        <f>SUM(O957:O960)</f>
        <v>0</v>
      </c>
      <c r="R957" s="585">
        <f>Q957*1.02*1.05*$R$14</f>
        <v>0</v>
      </c>
      <c r="S957" s="462">
        <f>F957*$S$17</f>
        <v>0.93099099907567506</v>
      </c>
      <c r="T957" s="462">
        <f>E957*S957</f>
        <v>181.54324481975664</v>
      </c>
    </row>
    <row r="958" spans="1:20" ht="12.75" customHeight="1" x14ac:dyDescent="0.25">
      <c r="A958" s="586"/>
      <c r="B958" s="587"/>
      <c r="C958" s="587"/>
      <c r="D958" s="589"/>
      <c r="E958" s="588"/>
      <c r="F958" s="589"/>
      <c r="G958" s="590"/>
      <c r="H958" s="585"/>
      <c r="I958" s="590"/>
      <c r="J958" s="585"/>
      <c r="K958" s="95"/>
      <c r="L958" s="95"/>
      <c r="M958" s="95"/>
      <c r="N958" s="240"/>
      <c r="O958" s="99">
        <f t="shared" si="16"/>
        <v>0</v>
      </c>
      <c r="P958" s="585"/>
      <c r="Q958" s="585"/>
      <c r="R958" s="585"/>
      <c r="S958" s="462"/>
      <c r="T958" s="462"/>
    </row>
    <row r="959" spans="1:20" ht="12.75" customHeight="1" x14ac:dyDescent="0.25">
      <c r="A959" s="586"/>
      <c r="B959" s="587"/>
      <c r="C959" s="587"/>
      <c r="D959" s="589"/>
      <c r="E959" s="588"/>
      <c r="F959" s="589"/>
      <c r="G959" s="590"/>
      <c r="H959" s="585"/>
      <c r="I959" s="590"/>
      <c r="J959" s="585"/>
      <c r="K959" s="95"/>
      <c r="L959" s="95"/>
      <c r="M959" s="97"/>
      <c r="N959" s="240"/>
      <c r="O959" s="99">
        <f t="shared" si="16"/>
        <v>0</v>
      </c>
      <c r="P959" s="585"/>
      <c r="Q959" s="585"/>
      <c r="R959" s="585"/>
      <c r="S959" s="462"/>
      <c r="T959" s="462"/>
    </row>
    <row r="960" spans="1:20" ht="12.75" customHeight="1" x14ac:dyDescent="0.25">
      <c r="A960" s="586"/>
      <c r="B960" s="587"/>
      <c r="C960" s="587"/>
      <c r="D960" s="589"/>
      <c r="E960" s="588"/>
      <c r="F960" s="589"/>
      <c r="G960" s="590"/>
      <c r="H960" s="585"/>
      <c r="I960" s="590"/>
      <c r="J960" s="585"/>
      <c r="K960" s="95"/>
      <c r="L960" s="95"/>
      <c r="M960" s="95"/>
      <c r="N960" s="240"/>
      <c r="O960" s="99">
        <f t="shared" si="16"/>
        <v>0</v>
      </c>
      <c r="P960" s="585"/>
      <c r="Q960" s="585"/>
      <c r="R960" s="585"/>
      <c r="S960" s="462"/>
      <c r="T960" s="462"/>
    </row>
    <row r="961" spans="1:20" ht="12.75" customHeight="1" x14ac:dyDescent="0.25">
      <c r="A961" s="586">
        <v>2</v>
      </c>
      <c r="B961" s="587" t="s">
        <v>220</v>
      </c>
      <c r="C961" s="587" t="s">
        <v>410</v>
      </c>
      <c r="D961" s="618" t="s">
        <v>72</v>
      </c>
      <c r="E961" s="618">
        <v>18</v>
      </c>
      <c r="F961" s="589">
        <f>H961+J961+R961</f>
        <v>0.58047320999999996</v>
      </c>
      <c r="G961" s="590">
        <v>0.30199999999999999</v>
      </c>
      <c r="H961" s="585">
        <f>G961*$P$8/1000</f>
        <v>0.57340740000000001</v>
      </c>
      <c r="I961" s="590">
        <v>3.0000000000000001E-3</v>
      </c>
      <c r="J961" s="585">
        <f>I961*$P$9/1000</f>
        <v>7.0658099999999996E-3</v>
      </c>
      <c r="K961" s="95"/>
      <c r="L961" s="95"/>
      <c r="M961" s="95"/>
      <c r="N961" s="240"/>
      <c r="O961" s="99">
        <f t="shared" si="16"/>
        <v>0</v>
      </c>
      <c r="P961" s="585">
        <f>E961*F961</f>
        <v>10.44851778</v>
      </c>
      <c r="Q961" s="585">
        <f>SUM(O961:O964)</f>
        <v>0</v>
      </c>
      <c r="R961" s="585">
        <f>Q961*1.02*1.05*$R$14</f>
        <v>0</v>
      </c>
      <c r="S961" s="462">
        <f>F961*$S$17</f>
        <v>0.66432175818037165</v>
      </c>
      <c r="T961" s="462">
        <f>E961*S961</f>
        <v>11.95779164724669</v>
      </c>
    </row>
    <row r="962" spans="1:20" ht="12.75" customHeight="1" x14ac:dyDescent="0.25">
      <c r="A962" s="586"/>
      <c r="B962" s="587"/>
      <c r="C962" s="587"/>
      <c r="D962" s="618"/>
      <c r="E962" s="618"/>
      <c r="F962" s="589"/>
      <c r="G962" s="590"/>
      <c r="H962" s="585"/>
      <c r="I962" s="590"/>
      <c r="J962" s="585"/>
      <c r="K962" s="95"/>
      <c r="L962" s="95"/>
      <c r="M962" s="95"/>
      <c r="N962" s="240"/>
      <c r="O962" s="99">
        <f t="shared" si="16"/>
        <v>0</v>
      </c>
      <c r="P962" s="585"/>
      <c r="Q962" s="585"/>
      <c r="R962" s="585"/>
      <c r="S962" s="462"/>
      <c r="T962" s="462"/>
    </row>
    <row r="963" spans="1:20" ht="12.75" customHeight="1" x14ac:dyDescent="0.25">
      <c r="A963" s="586"/>
      <c r="B963" s="587"/>
      <c r="C963" s="587"/>
      <c r="D963" s="618"/>
      <c r="E963" s="618"/>
      <c r="F963" s="589"/>
      <c r="G963" s="590"/>
      <c r="H963" s="585"/>
      <c r="I963" s="590"/>
      <c r="J963" s="585"/>
      <c r="K963" s="95"/>
      <c r="L963" s="95"/>
      <c r="M963" s="97"/>
      <c r="N963" s="240"/>
      <c r="O963" s="99">
        <f t="shared" si="16"/>
        <v>0</v>
      </c>
      <c r="P963" s="585"/>
      <c r="Q963" s="585"/>
      <c r="R963" s="585"/>
      <c r="S963" s="462"/>
      <c r="T963" s="462"/>
    </row>
    <row r="964" spans="1:20" ht="12.75" customHeight="1" x14ac:dyDescent="0.25">
      <c r="A964" s="586"/>
      <c r="B964" s="587"/>
      <c r="C964" s="587"/>
      <c r="D964" s="618"/>
      <c r="E964" s="618"/>
      <c r="F964" s="589"/>
      <c r="G964" s="590"/>
      <c r="H964" s="585"/>
      <c r="I964" s="590"/>
      <c r="J964" s="585"/>
      <c r="K964" s="95"/>
      <c r="L964" s="95"/>
      <c r="M964" s="95"/>
      <c r="N964" s="240"/>
      <c r="O964" s="99">
        <f t="shared" si="16"/>
        <v>0</v>
      </c>
      <c r="P964" s="585"/>
      <c r="Q964" s="585"/>
      <c r="R964" s="585"/>
      <c r="S964" s="462"/>
      <c r="T964" s="462"/>
    </row>
    <row r="965" spans="1:20" ht="12.75" customHeight="1" x14ac:dyDescent="0.25">
      <c r="A965" s="586">
        <v>3</v>
      </c>
      <c r="B965" s="587" t="s">
        <v>221</v>
      </c>
      <c r="C965" s="587" t="s">
        <v>411</v>
      </c>
      <c r="D965" s="618" t="s">
        <v>72</v>
      </c>
      <c r="E965" s="618">
        <v>30</v>
      </c>
      <c r="F965" s="589">
        <f>H965+J965+R965</f>
        <v>0.46890648000000001</v>
      </c>
      <c r="G965" s="590">
        <v>0.24199999999999999</v>
      </c>
      <c r="H965" s="585">
        <f>G965*$P$8/1000</f>
        <v>0.45948539999999999</v>
      </c>
      <c r="I965" s="590">
        <v>4.0000000000000001E-3</v>
      </c>
      <c r="J965" s="585">
        <f>I965*$P$9/1000</f>
        <v>9.4210800000000001E-3</v>
      </c>
      <c r="K965" s="95"/>
      <c r="L965" s="95"/>
      <c r="M965" s="95"/>
      <c r="N965" s="240"/>
      <c r="O965" s="99">
        <f t="shared" si="16"/>
        <v>0</v>
      </c>
      <c r="P965" s="585">
        <f>E965*F965</f>
        <v>14.0671944</v>
      </c>
      <c r="Q965" s="585">
        <f>SUM(O965:O968)</f>
        <v>0</v>
      </c>
      <c r="R965" s="585">
        <f>Q965*1.02*1.05*$R$14</f>
        <v>0</v>
      </c>
      <c r="S965" s="462">
        <f>F965*$S$17</f>
        <v>0.536639369137758</v>
      </c>
      <c r="T965" s="462">
        <f>E965*S965</f>
        <v>16.099181074132741</v>
      </c>
    </row>
    <row r="966" spans="1:20" ht="12.75" customHeight="1" x14ac:dyDescent="0.25">
      <c r="A966" s="586"/>
      <c r="B966" s="587"/>
      <c r="C966" s="587"/>
      <c r="D966" s="618"/>
      <c r="E966" s="618"/>
      <c r="F966" s="589"/>
      <c r="G966" s="590"/>
      <c r="H966" s="585"/>
      <c r="I966" s="590"/>
      <c r="J966" s="585"/>
      <c r="K966" s="95"/>
      <c r="L966" s="95"/>
      <c r="M966" s="95"/>
      <c r="N966" s="240"/>
      <c r="O966" s="99">
        <f t="shared" si="16"/>
        <v>0</v>
      </c>
      <c r="P966" s="585"/>
      <c r="Q966" s="585"/>
      <c r="R966" s="585"/>
      <c r="S966" s="462"/>
      <c r="T966" s="462"/>
    </row>
    <row r="967" spans="1:20" ht="12.75" customHeight="1" x14ac:dyDescent="0.25">
      <c r="A967" s="586"/>
      <c r="B967" s="587"/>
      <c r="C967" s="587"/>
      <c r="D967" s="618"/>
      <c r="E967" s="618"/>
      <c r="F967" s="589"/>
      <c r="G967" s="590"/>
      <c r="H967" s="585"/>
      <c r="I967" s="590"/>
      <c r="J967" s="585"/>
      <c r="K967" s="95"/>
      <c r="L967" s="95"/>
      <c r="M967" s="97"/>
      <c r="N967" s="240"/>
      <c r="O967" s="99">
        <f t="shared" si="16"/>
        <v>0</v>
      </c>
      <c r="P967" s="585"/>
      <c r="Q967" s="585"/>
      <c r="R967" s="585"/>
      <c r="S967" s="462"/>
      <c r="T967" s="462"/>
    </row>
    <row r="968" spans="1:20" ht="12.75" customHeight="1" x14ac:dyDescent="0.25">
      <c r="A968" s="586"/>
      <c r="B968" s="587"/>
      <c r="C968" s="587"/>
      <c r="D968" s="618"/>
      <c r="E968" s="618"/>
      <c r="F968" s="589"/>
      <c r="G968" s="590"/>
      <c r="H968" s="585"/>
      <c r="I968" s="590"/>
      <c r="J968" s="585"/>
      <c r="K968" s="95"/>
      <c r="L968" s="95"/>
      <c r="M968" s="95"/>
      <c r="N968" s="240"/>
      <c r="O968" s="99">
        <f t="shared" si="16"/>
        <v>0</v>
      </c>
      <c r="P968" s="585"/>
      <c r="Q968" s="585"/>
      <c r="R968" s="585"/>
      <c r="S968" s="462"/>
      <c r="T968" s="462"/>
    </row>
    <row r="969" spans="1:20" ht="12.75" customHeight="1" x14ac:dyDescent="0.25">
      <c r="A969" s="586">
        <v>4</v>
      </c>
      <c r="B969" s="467" t="s">
        <v>369</v>
      </c>
      <c r="C969" s="467" t="s">
        <v>412</v>
      </c>
      <c r="D969" s="531" t="s">
        <v>72</v>
      </c>
      <c r="E969" s="461">
        <v>14</v>
      </c>
      <c r="F969" s="589">
        <f>H969+J969+R969</f>
        <v>1.348077</v>
      </c>
      <c r="G969" s="468">
        <v>0.71</v>
      </c>
      <c r="H969" s="585">
        <f>G969*$P$8/1000</f>
        <v>1.348077</v>
      </c>
      <c r="I969" s="468"/>
      <c r="J969" s="585">
        <f>I969*$P$9/1000</f>
        <v>0</v>
      </c>
      <c r="K969" s="63"/>
      <c r="L969" s="63"/>
      <c r="M969" s="63"/>
      <c r="N969" s="237"/>
      <c r="O969" s="99">
        <f t="shared" si="16"/>
        <v>0</v>
      </c>
      <c r="P969" s="585">
        <f>E969*F969</f>
        <v>18.873078</v>
      </c>
      <c r="Q969" s="585">
        <f>SUM(O969:O972)</f>
        <v>0</v>
      </c>
      <c r="R969" s="585">
        <f>Q969*1.02*1.05*$R$14</f>
        <v>0</v>
      </c>
      <c r="S969" s="462">
        <f>F969*$S$17</f>
        <v>1.5428048484830521</v>
      </c>
      <c r="T969" s="462">
        <f>E969*S969</f>
        <v>21.599267878762731</v>
      </c>
    </row>
    <row r="970" spans="1:20" ht="12.75" customHeight="1" x14ac:dyDescent="0.25">
      <c r="A970" s="586"/>
      <c r="B970" s="467"/>
      <c r="C970" s="467"/>
      <c r="D970" s="531"/>
      <c r="E970" s="461"/>
      <c r="F970" s="589"/>
      <c r="G970" s="468"/>
      <c r="H970" s="585"/>
      <c r="I970" s="468"/>
      <c r="J970" s="585"/>
      <c r="K970" s="63"/>
      <c r="L970" s="63"/>
      <c r="M970" s="63"/>
      <c r="N970" s="237"/>
      <c r="O970" s="99">
        <f t="shared" si="16"/>
        <v>0</v>
      </c>
      <c r="P970" s="585"/>
      <c r="Q970" s="585"/>
      <c r="R970" s="585"/>
      <c r="S970" s="462"/>
      <c r="T970" s="462"/>
    </row>
    <row r="971" spans="1:20" ht="12.75" customHeight="1" x14ac:dyDescent="0.25">
      <c r="A971" s="586"/>
      <c r="B971" s="467"/>
      <c r="C971" s="467"/>
      <c r="D971" s="531"/>
      <c r="E971" s="461"/>
      <c r="F971" s="589"/>
      <c r="G971" s="468"/>
      <c r="H971" s="585"/>
      <c r="I971" s="468"/>
      <c r="J971" s="585"/>
      <c r="K971" s="63"/>
      <c r="L971" s="63"/>
      <c r="M971" s="65"/>
      <c r="N971" s="237"/>
      <c r="O971" s="99">
        <f t="shared" si="16"/>
        <v>0</v>
      </c>
      <c r="P971" s="585"/>
      <c r="Q971" s="585"/>
      <c r="R971" s="585"/>
      <c r="S971" s="462"/>
      <c r="T971" s="462"/>
    </row>
    <row r="972" spans="1:20" ht="12.75" customHeight="1" x14ac:dyDescent="0.25">
      <c r="A972" s="586"/>
      <c r="B972" s="467"/>
      <c r="C972" s="467"/>
      <c r="D972" s="531"/>
      <c r="E972" s="461"/>
      <c r="F972" s="589"/>
      <c r="G972" s="468"/>
      <c r="H972" s="585"/>
      <c r="I972" s="468"/>
      <c r="J972" s="585"/>
      <c r="K972" s="63"/>
      <c r="L972" s="63"/>
      <c r="M972" s="63"/>
      <c r="N972" s="237"/>
      <c r="O972" s="99">
        <f t="shared" si="16"/>
        <v>0</v>
      </c>
      <c r="P972" s="585"/>
      <c r="Q972" s="585"/>
      <c r="R972" s="585"/>
      <c r="S972" s="462"/>
      <c r="T972" s="462"/>
    </row>
    <row r="973" spans="1:20" ht="12.75" customHeight="1" x14ac:dyDescent="0.25">
      <c r="A973" s="586">
        <v>5</v>
      </c>
      <c r="B973" s="467" t="s">
        <v>371</v>
      </c>
      <c r="C973" s="467" t="s">
        <v>413</v>
      </c>
      <c r="D973" s="531" t="s">
        <v>72</v>
      </c>
      <c r="E973" s="461">
        <v>10</v>
      </c>
      <c r="F973" s="589">
        <f>H973+J973+R973</f>
        <v>2.2969548599999996</v>
      </c>
      <c r="G973" s="468">
        <v>0.59199999999999997</v>
      </c>
      <c r="H973" s="585">
        <f>G973*$P$8/1000</f>
        <v>1.1240303999999999</v>
      </c>
      <c r="I973" s="468">
        <v>0.498</v>
      </c>
      <c r="J973" s="585">
        <f>I973*$P$9/1000</f>
        <v>1.1729244599999999</v>
      </c>
      <c r="K973" s="63"/>
      <c r="L973" s="63"/>
      <c r="M973" s="63"/>
      <c r="N973" s="237"/>
      <c r="O973" s="99">
        <f t="shared" si="16"/>
        <v>0</v>
      </c>
      <c r="P973" s="585">
        <f>E973*F973</f>
        <v>22.969548599999996</v>
      </c>
      <c r="Q973" s="585">
        <f>SUM(O973:O976)</f>
        <v>0</v>
      </c>
      <c r="R973" s="585">
        <f>Q973*1.02*1.05*$R$14</f>
        <v>0</v>
      </c>
      <c r="S973" s="462">
        <f>F973*$S$17</f>
        <v>2.6287467961805668</v>
      </c>
      <c r="T973" s="462">
        <f>E973*S973</f>
        <v>26.287467961805667</v>
      </c>
    </row>
    <row r="974" spans="1:20" ht="12.75" customHeight="1" x14ac:dyDescent="0.25">
      <c r="A974" s="586"/>
      <c r="B974" s="467"/>
      <c r="C974" s="467"/>
      <c r="D974" s="531"/>
      <c r="E974" s="461"/>
      <c r="F974" s="589"/>
      <c r="G974" s="468"/>
      <c r="H974" s="585"/>
      <c r="I974" s="468"/>
      <c r="J974" s="585"/>
      <c r="K974" s="63"/>
      <c r="L974" s="63"/>
      <c r="M974" s="63"/>
      <c r="N974" s="237"/>
      <c r="O974" s="99">
        <f t="shared" si="16"/>
        <v>0</v>
      </c>
      <c r="P974" s="585"/>
      <c r="Q974" s="585"/>
      <c r="R974" s="585"/>
      <c r="S974" s="462"/>
      <c r="T974" s="462"/>
    </row>
    <row r="975" spans="1:20" ht="12.75" customHeight="1" x14ac:dyDescent="0.25">
      <c r="A975" s="586"/>
      <c r="B975" s="467"/>
      <c r="C975" s="467"/>
      <c r="D975" s="531"/>
      <c r="E975" s="461"/>
      <c r="F975" s="589"/>
      <c r="G975" s="468"/>
      <c r="H975" s="585"/>
      <c r="I975" s="468"/>
      <c r="J975" s="585"/>
      <c r="K975" s="63"/>
      <c r="L975" s="63"/>
      <c r="M975" s="65"/>
      <c r="N975" s="237"/>
      <c r="O975" s="99">
        <f t="shared" si="16"/>
        <v>0</v>
      </c>
      <c r="P975" s="585"/>
      <c r="Q975" s="585"/>
      <c r="R975" s="585"/>
      <c r="S975" s="462"/>
      <c r="T975" s="462"/>
    </row>
    <row r="976" spans="1:20" ht="12.75" customHeight="1" x14ac:dyDescent="0.25">
      <c r="A976" s="586"/>
      <c r="B976" s="467"/>
      <c r="C976" s="467"/>
      <c r="D976" s="531"/>
      <c r="E976" s="461"/>
      <c r="F976" s="589"/>
      <c r="G976" s="468"/>
      <c r="H976" s="585"/>
      <c r="I976" s="468"/>
      <c r="J976" s="585"/>
      <c r="K976" s="63"/>
      <c r="L976" s="63"/>
      <c r="M976" s="63"/>
      <c r="N976" s="237"/>
      <c r="O976" s="99">
        <f t="shared" si="16"/>
        <v>0</v>
      </c>
      <c r="P976" s="585"/>
      <c r="Q976" s="585"/>
      <c r="R976" s="585"/>
      <c r="S976" s="462"/>
      <c r="T976" s="462"/>
    </row>
    <row r="977" spans="1:20" ht="12.75" customHeight="1" x14ac:dyDescent="0.25">
      <c r="A977" s="586">
        <v>6</v>
      </c>
      <c r="B977" s="508" t="s">
        <v>139</v>
      </c>
      <c r="C977" s="495" t="s">
        <v>140</v>
      </c>
      <c r="D977" s="420" t="s">
        <v>73</v>
      </c>
      <c r="E977" s="464">
        <v>9.25</v>
      </c>
      <c r="F977" s="589">
        <f>H977+J977+R977</f>
        <v>2.8602360000000004</v>
      </c>
      <c r="G977" s="470">
        <v>0.39</v>
      </c>
      <c r="H977" s="585">
        <f>G977*$P$8/1000</f>
        <v>0.74049300000000007</v>
      </c>
      <c r="I977" s="512">
        <v>0.9</v>
      </c>
      <c r="J977" s="585">
        <f>I977*$P$9/1000</f>
        <v>2.1197430000000002</v>
      </c>
      <c r="K977" s="70"/>
      <c r="L977" s="250"/>
      <c r="M977" s="250"/>
      <c r="N977" s="250"/>
      <c r="O977" s="99">
        <f t="shared" si="16"/>
        <v>0</v>
      </c>
      <c r="P977" s="585">
        <f>E977*F977</f>
        <v>26.457183000000004</v>
      </c>
      <c r="Q977" s="585">
        <f>SUM(O977:O980)</f>
        <v>0</v>
      </c>
      <c r="R977" s="585">
        <f>Q977*1.02*1.05*$R$14</f>
        <v>0</v>
      </c>
      <c r="S977" s="462">
        <f>F977*$S$17</f>
        <v>3.2733931137507519</v>
      </c>
      <c r="T977" s="462">
        <f>E977*S977</f>
        <v>30.278886302194454</v>
      </c>
    </row>
    <row r="978" spans="1:20" ht="12.75" customHeight="1" x14ac:dyDescent="0.25">
      <c r="A978" s="586"/>
      <c r="B978" s="509"/>
      <c r="C978" s="496"/>
      <c r="D978" s="421"/>
      <c r="E978" s="465"/>
      <c r="F978" s="589"/>
      <c r="G978" s="471"/>
      <c r="H978" s="585"/>
      <c r="I978" s="513"/>
      <c r="J978" s="585"/>
      <c r="K978" s="63"/>
      <c r="L978" s="63"/>
      <c r="M978" s="63"/>
      <c r="N978" s="237"/>
      <c r="O978" s="99">
        <f t="shared" si="16"/>
        <v>0</v>
      </c>
      <c r="P978" s="585"/>
      <c r="Q978" s="585"/>
      <c r="R978" s="585"/>
      <c r="S978" s="462"/>
      <c r="T978" s="462"/>
    </row>
    <row r="979" spans="1:20" ht="12.75" customHeight="1" x14ac:dyDescent="0.25">
      <c r="A979" s="586"/>
      <c r="B979" s="509"/>
      <c r="C979" s="496"/>
      <c r="D979" s="421"/>
      <c r="E979" s="465"/>
      <c r="F979" s="589"/>
      <c r="G979" s="471"/>
      <c r="H979" s="585"/>
      <c r="I979" s="513"/>
      <c r="J979" s="585"/>
      <c r="K979" s="63"/>
      <c r="L979" s="63"/>
      <c r="M979" s="65"/>
      <c r="N979" s="237"/>
      <c r="O979" s="99">
        <f t="shared" si="16"/>
        <v>0</v>
      </c>
      <c r="P979" s="585"/>
      <c r="Q979" s="585"/>
      <c r="R979" s="585"/>
      <c r="S979" s="462"/>
      <c r="T979" s="462"/>
    </row>
    <row r="980" spans="1:20" ht="12.75" customHeight="1" x14ac:dyDescent="0.25">
      <c r="A980" s="586"/>
      <c r="B980" s="510"/>
      <c r="C980" s="497"/>
      <c r="D980" s="422"/>
      <c r="E980" s="466"/>
      <c r="F980" s="589"/>
      <c r="G980" s="472"/>
      <c r="H980" s="585"/>
      <c r="I980" s="514"/>
      <c r="J980" s="585"/>
      <c r="K980" s="63"/>
      <c r="L980" s="63"/>
      <c r="M980" s="63"/>
      <c r="N980" s="237"/>
      <c r="O980" s="99">
        <f t="shared" si="16"/>
        <v>0</v>
      </c>
      <c r="P980" s="585"/>
      <c r="Q980" s="585"/>
      <c r="R980" s="585"/>
      <c r="S980" s="462"/>
      <c r="T980" s="462"/>
    </row>
    <row r="981" spans="1:20" ht="12.75" customHeight="1" x14ac:dyDescent="0.25">
      <c r="A981" s="591"/>
      <c r="B981" s="495"/>
      <c r="C981" s="555" t="s">
        <v>143</v>
      </c>
      <c r="D981" s="420"/>
      <c r="E981" s="420"/>
      <c r="F981" s="589">
        <f>H981+J981+R981</f>
        <v>0</v>
      </c>
      <c r="G981" s="470"/>
      <c r="H981" s="585">
        <f>G981*$P$8/1000</f>
        <v>0</v>
      </c>
      <c r="I981" s="470"/>
      <c r="J981" s="585">
        <f>I981*$P$9/1000</f>
        <v>0</v>
      </c>
      <c r="K981" s="63"/>
      <c r="L981" s="63"/>
      <c r="M981" s="63"/>
      <c r="N981" s="233"/>
      <c r="O981" s="99">
        <f t="shared" si="16"/>
        <v>0</v>
      </c>
      <c r="P981" s="585">
        <f>E981*F981</f>
        <v>0</v>
      </c>
      <c r="Q981" s="585">
        <f>SUM(O981:O984)</f>
        <v>0</v>
      </c>
      <c r="R981" s="585">
        <f>Q981*1.02*1.05*$R$14</f>
        <v>0</v>
      </c>
      <c r="S981" s="462">
        <f>F981*$S$17</f>
        <v>0</v>
      </c>
      <c r="T981" s="462">
        <f>E981*S981</f>
        <v>0</v>
      </c>
    </row>
    <row r="982" spans="1:20" ht="12.75" customHeight="1" x14ac:dyDescent="0.25">
      <c r="A982" s="592"/>
      <c r="B982" s="496"/>
      <c r="C982" s="556"/>
      <c r="D982" s="421"/>
      <c r="E982" s="421"/>
      <c r="F982" s="589"/>
      <c r="G982" s="471"/>
      <c r="H982" s="585"/>
      <c r="I982" s="471"/>
      <c r="J982" s="585"/>
      <c r="K982" s="63"/>
      <c r="L982" s="63"/>
      <c r="M982" s="63"/>
      <c r="N982" s="237"/>
      <c r="O982" s="99">
        <f t="shared" si="16"/>
        <v>0</v>
      </c>
      <c r="P982" s="585"/>
      <c r="Q982" s="585"/>
      <c r="R982" s="585"/>
      <c r="S982" s="462"/>
      <c r="T982" s="462"/>
    </row>
    <row r="983" spans="1:20" ht="12.75" customHeight="1" x14ac:dyDescent="0.25">
      <c r="A983" s="592"/>
      <c r="B983" s="496"/>
      <c r="C983" s="556"/>
      <c r="D983" s="421"/>
      <c r="E983" s="421"/>
      <c r="F983" s="589"/>
      <c r="G983" s="471"/>
      <c r="H983" s="585"/>
      <c r="I983" s="471"/>
      <c r="J983" s="585"/>
      <c r="K983" s="63"/>
      <c r="L983" s="63"/>
      <c r="M983" s="65"/>
      <c r="N983" s="237"/>
      <c r="O983" s="99">
        <f t="shared" si="16"/>
        <v>0</v>
      </c>
      <c r="P983" s="585"/>
      <c r="Q983" s="585"/>
      <c r="R983" s="585"/>
      <c r="S983" s="462"/>
      <c r="T983" s="462"/>
    </row>
    <row r="984" spans="1:20" ht="12.75" customHeight="1" x14ac:dyDescent="0.25">
      <c r="A984" s="593"/>
      <c r="B984" s="497"/>
      <c r="C984" s="557"/>
      <c r="D984" s="422"/>
      <c r="E984" s="422"/>
      <c r="F984" s="589"/>
      <c r="G984" s="472"/>
      <c r="H984" s="585"/>
      <c r="I984" s="472"/>
      <c r="J984" s="585"/>
      <c r="K984" s="63"/>
      <c r="L984" s="63"/>
      <c r="M984" s="63"/>
      <c r="N984" s="237"/>
      <c r="O984" s="99">
        <f t="shared" si="16"/>
        <v>0</v>
      </c>
      <c r="P984" s="585"/>
      <c r="Q984" s="585"/>
      <c r="R984" s="585"/>
      <c r="S984" s="462"/>
      <c r="T984" s="462"/>
    </row>
    <row r="985" spans="1:20" ht="12.75" customHeight="1" x14ac:dyDescent="0.25">
      <c r="A985" s="461">
        <v>1</v>
      </c>
      <c r="B985" s="467" t="s">
        <v>414</v>
      </c>
      <c r="C985" s="467" t="s">
        <v>586</v>
      </c>
      <c r="D985" s="461" t="s">
        <v>78</v>
      </c>
      <c r="E985" s="491">
        <v>119</v>
      </c>
      <c r="F985" s="589">
        <f>H985+J985+R985</f>
        <v>1.8308701401960001</v>
      </c>
      <c r="G985" s="468">
        <v>0.11</v>
      </c>
      <c r="H985" s="585">
        <f>G985*$P$8/1000</f>
        <v>0.20885699999999999</v>
      </c>
      <c r="I985" s="469">
        <v>0.09</v>
      </c>
      <c r="J985" s="585">
        <f>I985*$P$9/1000</f>
        <v>0.2119743</v>
      </c>
      <c r="K985" s="63" t="s">
        <v>96</v>
      </c>
      <c r="L985" s="63" t="s">
        <v>78</v>
      </c>
      <c r="M985" s="63">
        <v>1.01</v>
      </c>
      <c r="N985" s="240">
        <v>1.2330000000000001</v>
      </c>
      <c r="O985" s="99">
        <f t="shared" si="16"/>
        <v>1.24533</v>
      </c>
      <c r="P985" s="585">
        <f>E985*F985</f>
        <v>217.87354668332401</v>
      </c>
      <c r="Q985" s="585">
        <f>SUM(O985:O988)</f>
        <v>1.24533</v>
      </c>
      <c r="R985" s="585">
        <f>Q985*1.02*1.05*$R$14</f>
        <v>1.410038840196</v>
      </c>
      <c r="S985" s="462">
        <f>F985*$S$17</f>
        <v>2.0953367865761634</v>
      </c>
      <c r="T985" s="462">
        <f>E985*S985</f>
        <v>249.34507760256344</v>
      </c>
    </row>
    <row r="986" spans="1:20" ht="12.75" customHeight="1" x14ac:dyDescent="0.25">
      <c r="A986" s="461"/>
      <c r="B986" s="467"/>
      <c r="C986" s="467"/>
      <c r="D986" s="461"/>
      <c r="E986" s="491"/>
      <c r="F986" s="589"/>
      <c r="G986" s="468"/>
      <c r="H986" s="585"/>
      <c r="I986" s="469"/>
      <c r="J986" s="585"/>
      <c r="K986" s="63"/>
      <c r="L986" s="63"/>
      <c r="M986" s="63"/>
      <c r="N986" s="237"/>
      <c r="O986" s="99">
        <f t="shared" si="16"/>
        <v>0</v>
      </c>
      <c r="P986" s="585"/>
      <c r="Q986" s="585"/>
      <c r="R986" s="585"/>
      <c r="S986" s="462"/>
      <c r="T986" s="462"/>
    </row>
    <row r="987" spans="1:20" ht="12.75" customHeight="1" x14ac:dyDescent="0.25">
      <c r="A987" s="461"/>
      <c r="B987" s="467"/>
      <c r="C987" s="467"/>
      <c r="D987" s="461"/>
      <c r="E987" s="491"/>
      <c r="F987" s="589"/>
      <c r="G987" s="468"/>
      <c r="H987" s="585"/>
      <c r="I987" s="469"/>
      <c r="J987" s="585"/>
      <c r="K987" s="63"/>
      <c r="L987" s="63"/>
      <c r="M987" s="65"/>
      <c r="N987" s="237"/>
      <c r="O987" s="99">
        <f t="shared" si="16"/>
        <v>0</v>
      </c>
      <c r="P987" s="585"/>
      <c r="Q987" s="585"/>
      <c r="R987" s="585"/>
      <c r="S987" s="462"/>
      <c r="T987" s="462"/>
    </row>
    <row r="988" spans="1:20" ht="12.75" customHeight="1" x14ac:dyDescent="0.25">
      <c r="A988" s="461"/>
      <c r="B988" s="467"/>
      <c r="C988" s="467"/>
      <c r="D988" s="461"/>
      <c r="E988" s="491"/>
      <c r="F988" s="589"/>
      <c r="G988" s="468"/>
      <c r="H988" s="585"/>
      <c r="I988" s="469"/>
      <c r="J988" s="585"/>
      <c r="K988" s="63"/>
      <c r="L988" s="63"/>
      <c r="M988" s="63"/>
      <c r="N988" s="237"/>
      <c r="O988" s="99">
        <f t="shared" si="16"/>
        <v>0</v>
      </c>
      <c r="P988" s="585"/>
      <c r="Q988" s="585"/>
      <c r="R988" s="585"/>
      <c r="S988" s="462"/>
      <c r="T988" s="462"/>
    </row>
    <row r="989" spans="1:20" ht="12.75" customHeight="1" x14ac:dyDescent="0.25">
      <c r="A989" s="461">
        <v>2</v>
      </c>
      <c r="B989" s="467" t="s">
        <v>226</v>
      </c>
      <c r="C989" s="467" t="s">
        <v>587</v>
      </c>
      <c r="D989" s="461" t="s">
        <v>78</v>
      </c>
      <c r="E989" s="491">
        <v>18</v>
      </c>
      <c r="F989" s="589">
        <f>H989+J989+R989</f>
        <v>1.1636893093920002</v>
      </c>
      <c r="G989" s="468">
        <v>7.0000000000000007E-2</v>
      </c>
      <c r="H989" s="585">
        <f>G989*$P$8/1000</f>
        <v>0.13290900000000003</v>
      </c>
      <c r="I989" s="469">
        <v>0.09</v>
      </c>
      <c r="J989" s="585">
        <f>I989*$P$9/1000</f>
        <v>0.2119743</v>
      </c>
      <c r="K989" s="63" t="s">
        <v>96</v>
      </c>
      <c r="L989" s="63" t="s">
        <v>78</v>
      </c>
      <c r="M989" s="63">
        <v>1.01</v>
      </c>
      <c r="N989" s="240">
        <v>0.71599999999999997</v>
      </c>
      <c r="O989" s="99">
        <f t="shared" si="16"/>
        <v>0.72316000000000003</v>
      </c>
      <c r="P989" s="585">
        <f>E989*F989</f>
        <v>20.946407569056003</v>
      </c>
      <c r="Q989" s="585">
        <f>SUM(O989:O992)</f>
        <v>0.72316000000000003</v>
      </c>
      <c r="R989" s="585">
        <f>Q989*1.02*1.05*$R$14</f>
        <v>0.8188060093920001</v>
      </c>
      <c r="S989" s="462">
        <f>F989*$S$17</f>
        <v>1.3317826123121101</v>
      </c>
      <c r="T989" s="462">
        <f>E989*S989</f>
        <v>23.972087021617984</v>
      </c>
    </row>
    <row r="990" spans="1:20" ht="12.75" customHeight="1" x14ac:dyDescent="0.25">
      <c r="A990" s="461"/>
      <c r="B990" s="467"/>
      <c r="C990" s="467"/>
      <c r="D990" s="461"/>
      <c r="E990" s="491"/>
      <c r="F990" s="589"/>
      <c r="G990" s="468"/>
      <c r="H990" s="585"/>
      <c r="I990" s="469"/>
      <c r="J990" s="585"/>
      <c r="K990" s="63"/>
      <c r="L990" s="63"/>
      <c r="M990" s="63"/>
      <c r="N990" s="237"/>
      <c r="O990" s="99">
        <f t="shared" si="16"/>
        <v>0</v>
      </c>
      <c r="P990" s="585"/>
      <c r="Q990" s="585"/>
      <c r="R990" s="585"/>
      <c r="S990" s="462"/>
      <c r="T990" s="462"/>
    </row>
    <row r="991" spans="1:20" ht="12.75" customHeight="1" x14ac:dyDescent="0.25">
      <c r="A991" s="461"/>
      <c r="B991" s="467"/>
      <c r="C991" s="467"/>
      <c r="D991" s="461"/>
      <c r="E991" s="491"/>
      <c r="F991" s="589"/>
      <c r="G991" s="468"/>
      <c r="H991" s="585"/>
      <c r="I991" s="469"/>
      <c r="J991" s="585"/>
      <c r="K991" s="63"/>
      <c r="L991" s="63"/>
      <c r="M991" s="65"/>
      <c r="N991" s="237"/>
      <c r="O991" s="99">
        <f t="shared" si="16"/>
        <v>0</v>
      </c>
      <c r="P991" s="585"/>
      <c r="Q991" s="585"/>
      <c r="R991" s="585"/>
      <c r="S991" s="462"/>
      <c r="T991" s="462"/>
    </row>
    <row r="992" spans="1:20" ht="12.75" customHeight="1" x14ac:dyDescent="0.25">
      <c r="A992" s="461"/>
      <c r="B992" s="467"/>
      <c r="C992" s="467"/>
      <c r="D992" s="461"/>
      <c r="E992" s="491"/>
      <c r="F992" s="589"/>
      <c r="G992" s="468"/>
      <c r="H992" s="585"/>
      <c r="I992" s="469"/>
      <c r="J992" s="585"/>
      <c r="K992" s="63"/>
      <c r="L992" s="63"/>
      <c r="M992" s="63"/>
      <c r="N992" s="237"/>
      <c r="O992" s="99">
        <f t="shared" ref="O992:O1055" si="17">M992*N992</f>
        <v>0</v>
      </c>
      <c r="P992" s="585"/>
      <c r="Q992" s="585"/>
      <c r="R992" s="585"/>
      <c r="S992" s="462"/>
      <c r="T992" s="462"/>
    </row>
    <row r="993" spans="1:20" ht="12.75" customHeight="1" x14ac:dyDescent="0.25">
      <c r="A993" s="461">
        <v>3</v>
      </c>
      <c r="B993" s="587" t="s">
        <v>227</v>
      </c>
      <c r="C993" s="587" t="s">
        <v>588</v>
      </c>
      <c r="D993" s="586" t="s">
        <v>78</v>
      </c>
      <c r="E993" s="588">
        <v>185</v>
      </c>
      <c r="F993" s="589">
        <f>H993+J993+R993</f>
        <v>1.6282778048616</v>
      </c>
      <c r="G993" s="590">
        <v>0.37</v>
      </c>
      <c r="H993" s="585">
        <f>G993*$P$8/1000</f>
        <v>0.702519</v>
      </c>
      <c r="I993" s="590">
        <v>0.01</v>
      </c>
      <c r="J993" s="585">
        <f>I993*$P$9/1000</f>
        <v>2.3552700000000003E-2</v>
      </c>
      <c r="K993" s="240" t="s">
        <v>96</v>
      </c>
      <c r="L993" s="95" t="s">
        <v>78</v>
      </c>
      <c r="M993" s="95">
        <v>0.998</v>
      </c>
      <c r="N993" s="240">
        <v>0.71599999999999997</v>
      </c>
      <c r="O993" s="99">
        <f t="shared" si="17"/>
        <v>0.71456799999999998</v>
      </c>
      <c r="P993" s="585">
        <f>E993*F993</f>
        <v>301.23139389939598</v>
      </c>
      <c r="Q993" s="585">
        <f>SUM(O993:O996)</f>
        <v>0.79681800000000003</v>
      </c>
      <c r="R993" s="585">
        <f>Q993*1.02*1.05*$R$14</f>
        <v>0.90220610486160002</v>
      </c>
      <c r="S993" s="462">
        <f>F993*$S$17</f>
        <v>1.8634802700571389</v>
      </c>
      <c r="T993" s="462">
        <f>E993*S993</f>
        <v>344.74384996057069</v>
      </c>
    </row>
    <row r="994" spans="1:20" ht="12.75" customHeight="1" x14ac:dyDescent="0.25">
      <c r="A994" s="461"/>
      <c r="B994" s="587"/>
      <c r="C994" s="587"/>
      <c r="D994" s="586"/>
      <c r="E994" s="588"/>
      <c r="F994" s="589"/>
      <c r="G994" s="590"/>
      <c r="H994" s="585"/>
      <c r="I994" s="590"/>
      <c r="J994" s="585"/>
      <c r="K994" s="95"/>
      <c r="L994" s="95"/>
      <c r="M994" s="95"/>
      <c r="N994" s="240"/>
      <c r="O994" s="99">
        <f t="shared" si="17"/>
        <v>0</v>
      </c>
      <c r="P994" s="585"/>
      <c r="Q994" s="585"/>
      <c r="R994" s="585"/>
      <c r="S994" s="462"/>
      <c r="T994" s="462"/>
    </row>
    <row r="995" spans="1:20" ht="12.75" customHeight="1" x14ac:dyDescent="0.25">
      <c r="A995" s="461"/>
      <c r="B995" s="587"/>
      <c r="C995" s="587"/>
      <c r="D995" s="586"/>
      <c r="E995" s="588"/>
      <c r="F995" s="589"/>
      <c r="G995" s="590"/>
      <c r="H995" s="585"/>
      <c r="I995" s="590"/>
      <c r="J995" s="585"/>
      <c r="K995" s="240" t="s">
        <v>228</v>
      </c>
      <c r="L995" s="95" t="s">
        <v>75</v>
      </c>
      <c r="M995" s="95">
        <v>0.23499999999999999</v>
      </c>
      <c r="N995" s="240">
        <v>0.35</v>
      </c>
      <c r="O995" s="99">
        <f t="shared" si="17"/>
        <v>8.224999999999999E-2</v>
      </c>
      <c r="P995" s="585"/>
      <c r="Q995" s="585"/>
      <c r="R995" s="585"/>
      <c r="S995" s="462"/>
      <c r="T995" s="462"/>
    </row>
    <row r="996" spans="1:20" ht="12.75" customHeight="1" x14ac:dyDescent="0.25">
      <c r="A996" s="461"/>
      <c r="B996" s="587"/>
      <c r="C996" s="587"/>
      <c r="D996" s="586"/>
      <c r="E996" s="588"/>
      <c r="F996" s="589"/>
      <c r="G996" s="590"/>
      <c r="H996" s="585"/>
      <c r="I996" s="590"/>
      <c r="J996" s="585"/>
      <c r="K996" s="240"/>
      <c r="L996" s="240"/>
      <c r="M996" s="240"/>
      <c r="N996" s="240"/>
      <c r="O996" s="99">
        <f t="shared" si="17"/>
        <v>0</v>
      </c>
      <c r="P996" s="585"/>
      <c r="Q996" s="585"/>
      <c r="R996" s="585"/>
      <c r="S996" s="462"/>
      <c r="T996" s="462"/>
    </row>
    <row r="997" spans="1:20" ht="12.75" customHeight="1" x14ac:dyDescent="0.25">
      <c r="A997" s="461">
        <v>4</v>
      </c>
      <c r="B997" s="587" t="s">
        <v>229</v>
      </c>
      <c r="C997" s="587" t="s">
        <v>589</v>
      </c>
      <c r="D997" s="586" t="s">
        <v>78</v>
      </c>
      <c r="E997" s="588">
        <v>142</v>
      </c>
      <c r="F997" s="589">
        <f>H997+J997+R997</f>
        <v>1.0877358851400001</v>
      </c>
      <c r="G997" s="590">
        <v>0.38</v>
      </c>
      <c r="H997" s="585">
        <f>G997*$P$8/1000</f>
        <v>0.72150599999999998</v>
      </c>
      <c r="I997" s="590"/>
      <c r="J997" s="585">
        <f>I997*$P$9/1000</f>
        <v>0</v>
      </c>
      <c r="K997" s="240" t="s">
        <v>96</v>
      </c>
      <c r="L997" s="95" t="s">
        <v>78</v>
      </c>
      <c r="M997" s="95">
        <v>0.998</v>
      </c>
      <c r="N997" s="240">
        <v>0.27500000000000002</v>
      </c>
      <c r="O997" s="99">
        <f t="shared" si="17"/>
        <v>0.27445000000000003</v>
      </c>
      <c r="P997" s="585">
        <f>E997*F997</f>
        <v>154.45849568988001</v>
      </c>
      <c r="Q997" s="585">
        <f>SUM(O997:O1000)</f>
        <v>0.32345000000000002</v>
      </c>
      <c r="R997" s="585">
        <f>Q997*1.02*1.05*$R$14</f>
        <v>0.36622988514000004</v>
      </c>
      <c r="S997" s="462">
        <f>F997*$S$17</f>
        <v>1.24485782152132</v>
      </c>
      <c r="T997" s="462">
        <f>E997*S997</f>
        <v>176.76981065602743</v>
      </c>
    </row>
    <row r="998" spans="1:20" ht="12.75" customHeight="1" x14ac:dyDescent="0.25">
      <c r="A998" s="461"/>
      <c r="B998" s="587"/>
      <c r="C998" s="587"/>
      <c r="D998" s="586"/>
      <c r="E998" s="588"/>
      <c r="F998" s="589"/>
      <c r="G998" s="590"/>
      <c r="H998" s="585"/>
      <c r="I998" s="590"/>
      <c r="J998" s="585"/>
      <c r="K998" s="95"/>
      <c r="L998" s="95"/>
      <c r="M998" s="95"/>
      <c r="N998" s="240"/>
      <c r="O998" s="99">
        <f t="shared" si="17"/>
        <v>0</v>
      </c>
      <c r="P998" s="585"/>
      <c r="Q998" s="585"/>
      <c r="R998" s="585"/>
      <c r="S998" s="462"/>
      <c r="T998" s="462"/>
    </row>
    <row r="999" spans="1:20" ht="12.75" customHeight="1" x14ac:dyDescent="0.25">
      <c r="A999" s="461"/>
      <c r="B999" s="587"/>
      <c r="C999" s="587"/>
      <c r="D999" s="586"/>
      <c r="E999" s="588"/>
      <c r="F999" s="589"/>
      <c r="G999" s="590"/>
      <c r="H999" s="585"/>
      <c r="I999" s="590"/>
      <c r="J999" s="585"/>
      <c r="K999" s="95" t="s">
        <v>228</v>
      </c>
      <c r="L999" s="240" t="s">
        <v>75</v>
      </c>
      <c r="M999" s="95">
        <v>0.14000000000000001</v>
      </c>
      <c r="N999" s="240">
        <v>0.35</v>
      </c>
      <c r="O999" s="99">
        <f t="shared" si="17"/>
        <v>4.9000000000000002E-2</v>
      </c>
      <c r="P999" s="585"/>
      <c r="Q999" s="585"/>
      <c r="R999" s="585"/>
      <c r="S999" s="462"/>
      <c r="T999" s="462"/>
    </row>
    <row r="1000" spans="1:20" ht="12.75" customHeight="1" x14ac:dyDescent="0.25">
      <c r="A1000" s="461"/>
      <c r="B1000" s="587"/>
      <c r="C1000" s="587"/>
      <c r="D1000" s="586"/>
      <c r="E1000" s="588"/>
      <c r="F1000" s="589"/>
      <c r="G1000" s="590"/>
      <c r="H1000" s="585"/>
      <c r="I1000" s="590"/>
      <c r="J1000" s="585"/>
      <c r="K1000" s="240"/>
      <c r="L1000" s="240"/>
      <c r="M1000" s="240"/>
      <c r="N1000" s="240"/>
      <c r="O1000" s="99">
        <f t="shared" si="17"/>
        <v>0</v>
      </c>
      <c r="P1000" s="585"/>
      <c r="Q1000" s="585"/>
      <c r="R1000" s="585"/>
      <c r="S1000" s="462"/>
      <c r="T1000" s="462"/>
    </row>
    <row r="1001" spans="1:20" ht="12.75" customHeight="1" x14ac:dyDescent="0.25">
      <c r="A1001" s="461">
        <v>5</v>
      </c>
      <c r="B1001" s="587" t="s">
        <v>233</v>
      </c>
      <c r="C1001" s="587" t="s">
        <v>379</v>
      </c>
      <c r="D1001" s="586" t="s">
        <v>72</v>
      </c>
      <c r="E1001" s="586">
        <v>27</v>
      </c>
      <c r="F1001" s="589">
        <f>H1001+J1001+R1001</f>
        <v>26.912733299999999</v>
      </c>
      <c r="G1001" s="590">
        <v>1.49</v>
      </c>
      <c r="H1001" s="585">
        <f>G1001*$P$8/1000</f>
        <v>2.8290630000000001</v>
      </c>
      <c r="I1001" s="590">
        <v>0.13</v>
      </c>
      <c r="J1001" s="585">
        <f>I1001*$P$9/1000</f>
        <v>0.30618510000000004</v>
      </c>
      <c r="K1001" s="95" t="s">
        <v>234</v>
      </c>
      <c r="L1001" s="95" t="s">
        <v>72</v>
      </c>
      <c r="M1001" s="95">
        <v>1</v>
      </c>
      <c r="N1001" s="241">
        <v>21</v>
      </c>
      <c r="O1001" s="99">
        <f t="shared" si="17"/>
        <v>21</v>
      </c>
      <c r="P1001" s="585">
        <f>E1001*F1001</f>
        <v>726.64379910000002</v>
      </c>
      <c r="Q1001" s="585">
        <f>SUM(O1001:O1004)</f>
        <v>21</v>
      </c>
      <c r="R1001" s="585">
        <f>Q1001*1.02*1.05*$R$14</f>
        <v>23.777485200000001</v>
      </c>
      <c r="S1001" s="462">
        <f>F1001*$S$17</f>
        <v>30.800240209699663</v>
      </c>
      <c r="T1001" s="462">
        <f>E1001*S1001</f>
        <v>831.60648566189093</v>
      </c>
    </row>
    <row r="1002" spans="1:20" ht="12.75" customHeight="1" x14ac:dyDescent="0.25">
      <c r="A1002" s="461"/>
      <c r="B1002" s="587"/>
      <c r="C1002" s="587"/>
      <c r="D1002" s="586"/>
      <c r="E1002" s="586"/>
      <c r="F1002" s="589"/>
      <c r="G1002" s="590"/>
      <c r="H1002" s="585"/>
      <c r="I1002" s="590"/>
      <c r="J1002" s="585"/>
      <c r="K1002" s="95"/>
      <c r="L1002" s="95"/>
      <c r="M1002" s="95"/>
      <c r="N1002" s="240"/>
      <c r="O1002" s="99">
        <f t="shared" si="17"/>
        <v>0</v>
      </c>
      <c r="P1002" s="585"/>
      <c r="Q1002" s="585"/>
      <c r="R1002" s="585"/>
      <c r="S1002" s="462"/>
      <c r="T1002" s="462"/>
    </row>
    <row r="1003" spans="1:20" ht="12.75" customHeight="1" x14ac:dyDescent="0.25">
      <c r="A1003" s="461"/>
      <c r="B1003" s="587"/>
      <c r="C1003" s="587"/>
      <c r="D1003" s="586"/>
      <c r="E1003" s="586"/>
      <c r="F1003" s="589"/>
      <c r="G1003" s="590"/>
      <c r="H1003" s="585"/>
      <c r="I1003" s="590"/>
      <c r="J1003" s="585"/>
      <c r="K1003" s="95"/>
      <c r="L1003" s="95"/>
      <c r="M1003" s="97"/>
      <c r="N1003" s="240"/>
      <c r="O1003" s="99">
        <f t="shared" si="17"/>
        <v>0</v>
      </c>
      <c r="P1003" s="585"/>
      <c r="Q1003" s="585"/>
      <c r="R1003" s="585"/>
      <c r="S1003" s="462"/>
      <c r="T1003" s="462"/>
    </row>
    <row r="1004" spans="1:20" ht="12.75" customHeight="1" x14ac:dyDescent="0.25">
      <c r="A1004" s="461"/>
      <c r="B1004" s="587"/>
      <c r="C1004" s="587"/>
      <c r="D1004" s="586"/>
      <c r="E1004" s="586"/>
      <c r="F1004" s="589"/>
      <c r="G1004" s="590"/>
      <c r="H1004" s="585"/>
      <c r="I1004" s="590"/>
      <c r="J1004" s="585"/>
      <c r="K1004" s="95"/>
      <c r="L1004" s="95"/>
      <c r="M1004" s="95"/>
      <c r="N1004" s="240"/>
      <c r="O1004" s="99">
        <f t="shared" si="17"/>
        <v>0</v>
      </c>
      <c r="P1004" s="585"/>
      <c r="Q1004" s="585"/>
      <c r="R1004" s="585"/>
      <c r="S1004" s="462"/>
      <c r="T1004" s="462"/>
    </row>
    <row r="1005" spans="1:20" ht="12.75" customHeight="1" x14ac:dyDescent="0.25">
      <c r="A1005" s="461">
        <v>6</v>
      </c>
      <c r="B1005" s="587" t="s">
        <v>233</v>
      </c>
      <c r="C1005" s="587" t="s">
        <v>590</v>
      </c>
      <c r="D1005" s="586" t="s">
        <v>72</v>
      </c>
      <c r="E1005" s="586">
        <v>2</v>
      </c>
      <c r="F1005" s="589">
        <f>H1005+J1005+R1005</f>
        <v>25.434000172799998</v>
      </c>
      <c r="G1005" s="590">
        <v>1.49</v>
      </c>
      <c r="H1005" s="585">
        <f>G1005*$P$8/1000</f>
        <v>2.8290630000000001</v>
      </c>
      <c r="I1005" s="590">
        <v>0.13</v>
      </c>
      <c r="J1005" s="585">
        <f>I1005*$P$9/1000</f>
        <v>0.30618510000000004</v>
      </c>
      <c r="K1005" s="95" t="s">
        <v>234</v>
      </c>
      <c r="L1005" s="95" t="s">
        <v>72</v>
      </c>
      <c r="M1005" s="95">
        <v>1</v>
      </c>
      <c r="N1005" s="240">
        <v>19.693999999999999</v>
      </c>
      <c r="O1005" s="99">
        <f t="shared" si="17"/>
        <v>19.693999999999999</v>
      </c>
      <c r="P1005" s="585">
        <f>E1005*F1005</f>
        <v>50.868000345599995</v>
      </c>
      <c r="Q1005" s="585">
        <f>SUM(O1005:O1008)</f>
        <v>19.693999999999999</v>
      </c>
      <c r="R1005" s="585">
        <f>Q1005*1.02*1.05*$R$14</f>
        <v>22.298752072799999</v>
      </c>
      <c r="S1005" s="462">
        <f>F1005*$S$17</f>
        <v>29.107906138087532</v>
      </c>
      <c r="T1005" s="462">
        <f>E1005*S1005</f>
        <v>58.215812276175065</v>
      </c>
    </row>
    <row r="1006" spans="1:20" ht="12.75" customHeight="1" x14ac:dyDescent="0.25">
      <c r="A1006" s="461"/>
      <c r="B1006" s="587"/>
      <c r="C1006" s="587"/>
      <c r="D1006" s="586"/>
      <c r="E1006" s="586"/>
      <c r="F1006" s="589"/>
      <c r="G1006" s="590"/>
      <c r="H1006" s="585"/>
      <c r="I1006" s="590"/>
      <c r="J1006" s="585"/>
      <c r="K1006" s="95"/>
      <c r="L1006" s="95"/>
      <c r="M1006" s="95"/>
      <c r="N1006" s="240"/>
      <c r="O1006" s="99">
        <f t="shared" si="17"/>
        <v>0</v>
      </c>
      <c r="P1006" s="585"/>
      <c r="Q1006" s="585"/>
      <c r="R1006" s="585"/>
      <c r="S1006" s="462"/>
      <c r="T1006" s="462"/>
    </row>
    <row r="1007" spans="1:20" ht="12.75" customHeight="1" x14ac:dyDescent="0.25">
      <c r="A1007" s="461"/>
      <c r="B1007" s="587"/>
      <c r="C1007" s="587"/>
      <c r="D1007" s="586"/>
      <c r="E1007" s="586"/>
      <c r="F1007" s="589"/>
      <c r="G1007" s="590"/>
      <c r="H1007" s="585"/>
      <c r="I1007" s="590"/>
      <c r="J1007" s="585"/>
      <c r="K1007" s="95"/>
      <c r="L1007" s="95"/>
      <c r="M1007" s="97"/>
      <c r="N1007" s="240"/>
      <c r="O1007" s="99">
        <f t="shared" si="17"/>
        <v>0</v>
      </c>
      <c r="P1007" s="585"/>
      <c r="Q1007" s="585"/>
      <c r="R1007" s="585"/>
      <c r="S1007" s="462"/>
      <c r="T1007" s="462"/>
    </row>
    <row r="1008" spans="1:20" ht="12.75" customHeight="1" x14ac:dyDescent="0.25">
      <c r="A1008" s="461"/>
      <c r="B1008" s="587"/>
      <c r="C1008" s="587"/>
      <c r="D1008" s="586"/>
      <c r="E1008" s="586"/>
      <c r="F1008" s="589"/>
      <c r="G1008" s="590"/>
      <c r="H1008" s="585"/>
      <c r="I1008" s="590"/>
      <c r="J1008" s="585"/>
      <c r="K1008" s="95"/>
      <c r="L1008" s="95"/>
      <c r="M1008" s="95"/>
      <c r="N1008" s="240"/>
      <c r="O1008" s="99">
        <f t="shared" si="17"/>
        <v>0</v>
      </c>
      <c r="P1008" s="585"/>
      <c r="Q1008" s="585"/>
      <c r="R1008" s="585"/>
      <c r="S1008" s="462"/>
      <c r="T1008" s="462"/>
    </row>
    <row r="1009" spans="1:20" ht="12.75" customHeight="1" x14ac:dyDescent="0.25">
      <c r="A1009" s="461">
        <v>7</v>
      </c>
      <c r="B1009" s="587" t="s">
        <v>380</v>
      </c>
      <c r="C1009" s="587" t="s">
        <v>381</v>
      </c>
      <c r="D1009" s="586" t="s">
        <v>72</v>
      </c>
      <c r="E1009" s="586">
        <v>4</v>
      </c>
      <c r="F1009" s="589">
        <f>H1009+J1009+R1009</f>
        <v>15.8984569068</v>
      </c>
      <c r="G1009" s="590">
        <v>1.06</v>
      </c>
      <c r="H1009" s="585">
        <f>G1009*$P$8/1000</f>
        <v>2.0126219999999999</v>
      </c>
      <c r="I1009" s="590">
        <v>0.06</v>
      </c>
      <c r="J1009" s="585">
        <f>I1009*$P$9/1000</f>
        <v>0.14131619999999998</v>
      </c>
      <c r="K1009" s="95" t="s">
        <v>235</v>
      </c>
      <c r="L1009" s="95" t="s">
        <v>72</v>
      </c>
      <c r="M1009" s="95">
        <v>1</v>
      </c>
      <c r="N1009" s="95">
        <v>11.111000000000001</v>
      </c>
      <c r="O1009" s="99">
        <f t="shared" si="17"/>
        <v>11.111000000000001</v>
      </c>
      <c r="P1009" s="585">
        <f>E1009*F1009</f>
        <v>63.5938276272</v>
      </c>
      <c r="Q1009" s="585">
        <f>SUM(O1009:O1012)</f>
        <v>12.139000000000001</v>
      </c>
      <c r="R1009" s="585">
        <f>Q1009*1.02*1.05*$R$14</f>
        <v>13.744518706800001</v>
      </c>
      <c r="S1009" s="462">
        <f>F1009*$S$17</f>
        <v>18.194966904123362</v>
      </c>
      <c r="T1009" s="462">
        <f>E1009*S1009</f>
        <v>72.779867616493448</v>
      </c>
    </row>
    <row r="1010" spans="1:20" ht="12.75" customHeight="1" x14ac:dyDescent="0.25">
      <c r="A1010" s="461"/>
      <c r="B1010" s="587"/>
      <c r="C1010" s="587"/>
      <c r="D1010" s="586"/>
      <c r="E1010" s="586"/>
      <c r="F1010" s="589"/>
      <c r="G1010" s="590"/>
      <c r="H1010" s="585"/>
      <c r="I1010" s="590"/>
      <c r="J1010" s="585"/>
      <c r="K1010" s="95" t="s">
        <v>236</v>
      </c>
      <c r="L1010" s="95" t="s">
        <v>72</v>
      </c>
      <c r="M1010" s="95">
        <v>1</v>
      </c>
      <c r="N1010" s="95">
        <v>1.028</v>
      </c>
      <c r="O1010" s="99">
        <f t="shared" si="17"/>
        <v>1.028</v>
      </c>
      <c r="P1010" s="585"/>
      <c r="Q1010" s="585"/>
      <c r="R1010" s="585"/>
      <c r="S1010" s="462"/>
      <c r="T1010" s="462"/>
    </row>
    <row r="1011" spans="1:20" ht="12.75" customHeight="1" x14ac:dyDescent="0.25">
      <c r="A1011" s="461"/>
      <c r="B1011" s="587"/>
      <c r="C1011" s="587"/>
      <c r="D1011" s="586"/>
      <c r="E1011" s="586"/>
      <c r="F1011" s="589"/>
      <c r="G1011" s="590"/>
      <c r="H1011" s="585"/>
      <c r="I1011" s="590"/>
      <c r="J1011" s="585"/>
      <c r="K1011" s="95"/>
      <c r="L1011" s="95"/>
      <c r="M1011" s="95"/>
      <c r="N1011" s="95">
        <v>0</v>
      </c>
      <c r="O1011" s="99">
        <f t="shared" si="17"/>
        <v>0</v>
      </c>
      <c r="P1011" s="585"/>
      <c r="Q1011" s="585"/>
      <c r="R1011" s="585"/>
      <c r="S1011" s="462"/>
      <c r="T1011" s="462"/>
    </row>
    <row r="1012" spans="1:20" ht="12.75" customHeight="1" x14ac:dyDescent="0.25">
      <c r="A1012" s="461"/>
      <c r="B1012" s="587"/>
      <c r="C1012" s="587"/>
      <c r="D1012" s="586"/>
      <c r="E1012" s="586"/>
      <c r="F1012" s="589"/>
      <c r="G1012" s="590"/>
      <c r="H1012" s="585"/>
      <c r="I1012" s="590"/>
      <c r="J1012" s="585"/>
      <c r="K1012" s="95"/>
      <c r="L1012" s="95"/>
      <c r="M1012" s="95"/>
      <c r="N1012" s="95">
        <v>0</v>
      </c>
      <c r="O1012" s="99">
        <f t="shared" si="17"/>
        <v>0</v>
      </c>
      <c r="P1012" s="585"/>
      <c r="Q1012" s="585"/>
      <c r="R1012" s="585"/>
      <c r="S1012" s="462"/>
      <c r="T1012" s="462"/>
    </row>
    <row r="1013" spans="1:20" ht="12.75" customHeight="1" x14ac:dyDescent="0.25">
      <c r="A1013" s="461">
        <v>8</v>
      </c>
      <c r="B1013" s="587" t="s">
        <v>380</v>
      </c>
      <c r="C1013" s="587" t="s">
        <v>382</v>
      </c>
      <c r="D1013" s="586" t="s">
        <v>72</v>
      </c>
      <c r="E1013" s="586">
        <v>27</v>
      </c>
      <c r="F1013" s="589">
        <f>H1013+J1013+R1013</f>
        <v>19.452624813599996</v>
      </c>
      <c r="G1013" s="590">
        <v>1.06</v>
      </c>
      <c r="H1013" s="585">
        <f>G1013*$P$8/1000</f>
        <v>2.0126219999999999</v>
      </c>
      <c r="I1013" s="590">
        <v>0.06</v>
      </c>
      <c r="J1013" s="585">
        <f>I1013*$P$9/1000</f>
        <v>0.14131619999999998</v>
      </c>
      <c r="K1013" s="95" t="s">
        <v>235</v>
      </c>
      <c r="L1013" s="95" t="s">
        <v>72</v>
      </c>
      <c r="M1013" s="95">
        <v>1</v>
      </c>
      <c r="N1013" s="104">
        <v>14.25</v>
      </c>
      <c r="O1013" s="99">
        <f t="shared" si="17"/>
        <v>14.25</v>
      </c>
      <c r="P1013" s="585">
        <f>E1013*F1013</f>
        <v>525.22086996719986</v>
      </c>
      <c r="Q1013" s="585">
        <f>SUM(O1013:O1016)</f>
        <v>15.278</v>
      </c>
      <c r="R1013" s="585">
        <f>Q1013*1.02*1.05*$R$14</f>
        <v>17.298686613599997</v>
      </c>
      <c r="S1013" s="462">
        <f>F1013*$S$17</f>
        <v>22.262529423871044</v>
      </c>
      <c r="T1013" s="462">
        <f>E1013*S1013</f>
        <v>601.08829444451817</v>
      </c>
    </row>
    <row r="1014" spans="1:20" ht="12.75" customHeight="1" x14ac:dyDescent="0.25">
      <c r="A1014" s="461"/>
      <c r="B1014" s="587"/>
      <c r="C1014" s="587"/>
      <c r="D1014" s="586"/>
      <c r="E1014" s="586"/>
      <c r="F1014" s="589"/>
      <c r="G1014" s="590"/>
      <c r="H1014" s="585"/>
      <c r="I1014" s="590"/>
      <c r="J1014" s="585"/>
      <c r="K1014" s="95" t="s">
        <v>236</v>
      </c>
      <c r="L1014" s="95" t="s">
        <v>72</v>
      </c>
      <c r="M1014" s="95">
        <v>1</v>
      </c>
      <c r="N1014" s="95">
        <v>1.028</v>
      </c>
      <c r="O1014" s="99">
        <f t="shared" si="17"/>
        <v>1.028</v>
      </c>
      <c r="P1014" s="585"/>
      <c r="Q1014" s="585"/>
      <c r="R1014" s="585"/>
      <c r="S1014" s="462"/>
      <c r="T1014" s="462"/>
    </row>
    <row r="1015" spans="1:20" ht="12.75" customHeight="1" x14ac:dyDescent="0.25">
      <c r="A1015" s="461"/>
      <c r="B1015" s="587"/>
      <c r="C1015" s="587"/>
      <c r="D1015" s="586"/>
      <c r="E1015" s="586"/>
      <c r="F1015" s="589"/>
      <c r="G1015" s="590"/>
      <c r="H1015" s="585"/>
      <c r="I1015" s="590"/>
      <c r="J1015" s="585"/>
      <c r="K1015" s="95"/>
      <c r="L1015" s="95"/>
      <c r="M1015" s="95"/>
      <c r="N1015" s="95">
        <v>0</v>
      </c>
      <c r="O1015" s="99">
        <f t="shared" si="17"/>
        <v>0</v>
      </c>
      <c r="P1015" s="585"/>
      <c r="Q1015" s="585"/>
      <c r="R1015" s="585"/>
      <c r="S1015" s="462"/>
      <c r="T1015" s="462"/>
    </row>
    <row r="1016" spans="1:20" ht="12.75" customHeight="1" x14ac:dyDescent="0.25">
      <c r="A1016" s="461"/>
      <c r="B1016" s="587"/>
      <c r="C1016" s="587"/>
      <c r="D1016" s="586"/>
      <c r="E1016" s="586"/>
      <c r="F1016" s="589"/>
      <c r="G1016" s="590"/>
      <c r="H1016" s="585"/>
      <c r="I1016" s="590"/>
      <c r="J1016" s="585"/>
      <c r="K1016" s="95"/>
      <c r="L1016" s="95"/>
      <c r="M1016" s="95"/>
      <c r="N1016" s="95">
        <v>0</v>
      </c>
      <c r="O1016" s="99">
        <f t="shared" si="17"/>
        <v>0</v>
      </c>
      <c r="P1016" s="585"/>
      <c r="Q1016" s="585"/>
      <c r="R1016" s="585"/>
      <c r="S1016" s="462"/>
      <c r="T1016" s="462"/>
    </row>
    <row r="1017" spans="1:20" ht="12.75" customHeight="1" x14ac:dyDescent="0.25">
      <c r="A1017" s="461">
        <v>9</v>
      </c>
      <c r="B1017" s="587" t="s">
        <v>239</v>
      </c>
      <c r="C1017" s="587" t="s">
        <v>880</v>
      </c>
      <c r="D1017" s="586" t="s">
        <v>97</v>
      </c>
      <c r="E1017" s="586">
        <v>12</v>
      </c>
      <c r="F1017" s="589">
        <f>H1017+J1017+R1017</f>
        <v>55.738614513599991</v>
      </c>
      <c r="G1017" s="590">
        <v>1.66</v>
      </c>
      <c r="H1017" s="585">
        <f>G1017*$P$8/1000</f>
        <v>3.1518420000000003</v>
      </c>
      <c r="I1017" s="590">
        <v>0.2</v>
      </c>
      <c r="J1017" s="585">
        <f>I1017*$P$9/1000</f>
        <v>0.47105400000000003</v>
      </c>
      <c r="K1017" s="95" t="s">
        <v>240</v>
      </c>
      <c r="L1017" s="95" t="s">
        <v>72</v>
      </c>
      <c r="M1017" s="95">
        <v>1</v>
      </c>
      <c r="N1017" s="240">
        <v>45</v>
      </c>
      <c r="O1017" s="99">
        <f t="shared" si="17"/>
        <v>45</v>
      </c>
      <c r="P1017" s="585">
        <f>E1017*F1017</f>
        <v>668.86337416319986</v>
      </c>
      <c r="Q1017" s="585">
        <f>SUM(O1017:O1020)</f>
        <v>46.027999999999999</v>
      </c>
      <c r="R1017" s="585">
        <f>Q1017*1.02*1.05*$R$14</f>
        <v>52.115718513599994</v>
      </c>
      <c r="S1017" s="462">
        <f>F1017*$S$17</f>
        <v>63.789979889360836</v>
      </c>
      <c r="T1017" s="462">
        <f>E1017*S1017</f>
        <v>765.47975867233004</v>
      </c>
    </row>
    <row r="1018" spans="1:20" ht="12.75" customHeight="1" x14ac:dyDescent="0.25">
      <c r="A1018" s="461"/>
      <c r="B1018" s="587"/>
      <c r="C1018" s="587"/>
      <c r="D1018" s="586"/>
      <c r="E1018" s="586"/>
      <c r="F1018" s="589"/>
      <c r="G1018" s="590"/>
      <c r="H1018" s="585"/>
      <c r="I1018" s="590"/>
      <c r="J1018" s="585"/>
      <c r="K1018" s="95" t="s">
        <v>236</v>
      </c>
      <c r="L1018" s="95" t="s">
        <v>72</v>
      </c>
      <c r="M1018" s="95">
        <v>1</v>
      </c>
      <c r="N1018" s="95">
        <v>1.028</v>
      </c>
      <c r="O1018" s="99">
        <f t="shared" si="17"/>
        <v>1.028</v>
      </c>
      <c r="P1018" s="585"/>
      <c r="Q1018" s="585"/>
      <c r="R1018" s="585"/>
      <c r="S1018" s="462"/>
      <c r="T1018" s="462"/>
    </row>
    <row r="1019" spans="1:20" ht="12.75" customHeight="1" x14ac:dyDescent="0.25">
      <c r="A1019" s="461"/>
      <c r="B1019" s="587"/>
      <c r="C1019" s="587"/>
      <c r="D1019" s="586"/>
      <c r="E1019" s="586"/>
      <c r="F1019" s="589"/>
      <c r="G1019" s="590"/>
      <c r="H1019" s="585"/>
      <c r="I1019" s="590"/>
      <c r="J1019" s="585"/>
      <c r="K1019" s="95"/>
      <c r="L1019" s="95"/>
      <c r="M1019" s="95"/>
      <c r="N1019" s="240"/>
      <c r="O1019" s="99">
        <f t="shared" si="17"/>
        <v>0</v>
      </c>
      <c r="P1019" s="585"/>
      <c r="Q1019" s="585"/>
      <c r="R1019" s="585"/>
      <c r="S1019" s="462"/>
      <c r="T1019" s="462"/>
    </row>
    <row r="1020" spans="1:20" ht="12.75" customHeight="1" x14ac:dyDescent="0.25">
      <c r="A1020" s="461"/>
      <c r="B1020" s="587"/>
      <c r="C1020" s="587"/>
      <c r="D1020" s="586"/>
      <c r="E1020" s="586"/>
      <c r="F1020" s="589"/>
      <c r="G1020" s="590"/>
      <c r="H1020" s="585"/>
      <c r="I1020" s="590"/>
      <c r="J1020" s="585"/>
      <c r="K1020" s="95"/>
      <c r="L1020" s="95"/>
      <c r="M1020" s="95"/>
      <c r="N1020" s="240"/>
      <c r="O1020" s="99">
        <f t="shared" si="17"/>
        <v>0</v>
      </c>
      <c r="P1020" s="585"/>
      <c r="Q1020" s="585"/>
      <c r="R1020" s="585"/>
      <c r="S1020" s="462"/>
      <c r="T1020" s="462"/>
    </row>
    <row r="1021" spans="1:20" ht="12.75" customHeight="1" x14ac:dyDescent="0.25">
      <c r="A1021" s="461">
        <v>10</v>
      </c>
      <c r="B1021" s="587" t="s">
        <v>383</v>
      </c>
      <c r="C1021" s="587" t="s">
        <v>707</v>
      </c>
      <c r="D1021" s="586" t="s">
        <v>72</v>
      </c>
      <c r="E1021" s="586">
        <v>9</v>
      </c>
      <c r="F1021" s="589">
        <f>H1021+J1021+R1021</f>
        <v>109.74085649999999</v>
      </c>
      <c r="G1021" s="590">
        <v>0.96</v>
      </c>
      <c r="H1021" s="585">
        <f>G1021*$P$8/1000</f>
        <v>1.8227519999999999</v>
      </c>
      <c r="I1021" s="590">
        <v>0.15</v>
      </c>
      <c r="J1021" s="585">
        <f>I1021*$P$9/1000</f>
        <v>0.35329050000000001</v>
      </c>
      <c r="K1021" s="95" t="s">
        <v>708</v>
      </c>
      <c r="L1021" s="95" t="s">
        <v>72</v>
      </c>
      <c r="M1021" s="95">
        <v>1</v>
      </c>
      <c r="N1021" s="240">
        <v>95</v>
      </c>
      <c r="O1021" s="99">
        <f t="shared" si="17"/>
        <v>95</v>
      </c>
      <c r="P1021" s="585">
        <f>E1021*F1021</f>
        <v>987.66770849999989</v>
      </c>
      <c r="Q1021" s="585">
        <f>SUM(O1021:O1024)</f>
        <v>95</v>
      </c>
      <c r="R1021" s="585">
        <f>Q1021*1.02*1.05*$R$14</f>
        <v>107.564814</v>
      </c>
      <c r="S1021" s="462">
        <f>F1021*$S$17</f>
        <v>125.59277065396329</v>
      </c>
      <c r="T1021" s="462">
        <f>E1021*S1021</f>
        <v>1130.3349358856697</v>
      </c>
    </row>
    <row r="1022" spans="1:20" ht="12.75" customHeight="1" x14ac:dyDescent="0.25">
      <c r="A1022" s="461"/>
      <c r="B1022" s="587"/>
      <c r="C1022" s="587"/>
      <c r="D1022" s="586"/>
      <c r="E1022" s="586"/>
      <c r="F1022" s="589"/>
      <c r="G1022" s="590"/>
      <c r="H1022" s="585"/>
      <c r="I1022" s="590"/>
      <c r="J1022" s="585"/>
      <c r="K1022" s="95"/>
      <c r="L1022" s="95"/>
      <c r="M1022" s="95"/>
      <c r="N1022" s="240"/>
      <c r="O1022" s="99">
        <f t="shared" si="17"/>
        <v>0</v>
      </c>
      <c r="P1022" s="585"/>
      <c r="Q1022" s="585"/>
      <c r="R1022" s="585"/>
      <c r="S1022" s="462"/>
      <c r="T1022" s="462"/>
    </row>
    <row r="1023" spans="1:20" ht="12.75" customHeight="1" x14ac:dyDescent="0.25">
      <c r="A1023" s="461"/>
      <c r="B1023" s="587"/>
      <c r="C1023" s="587"/>
      <c r="D1023" s="586"/>
      <c r="E1023" s="586"/>
      <c r="F1023" s="589"/>
      <c r="G1023" s="590"/>
      <c r="H1023" s="585"/>
      <c r="I1023" s="590"/>
      <c r="J1023" s="585"/>
      <c r="K1023" s="95"/>
      <c r="L1023" s="95"/>
      <c r="M1023" s="97"/>
      <c r="N1023" s="240"/>
      <c r="O1023" s="99">
        <f t="shared" si="17"/>
        <v>0</v>
      </c>
      <c r="P1023" s="585"/>
      <c r="Q1023" s="585"/>
      <c r="R1023" s="585"/>
      <c r="S1023" s="462"/>
      <c r="T1023" s="462"/>
    </row>
    <row r="1024" spans="1:20" ht="12.75" customHeight="1" x14ac:dyDescent="0.25">
      <c r="A1024" s="461"/>
      <c r="B1024" s="587"/>
      <c r="C1024" s="587"/>
      <c r="D1024" s="586"/>
      <c r="E1024" s="586"/>
      <c r="F1024" s="589"/>
      <c r="G1024" s="590"/>
      <c r="H1024" s="585"/>
      <c r="I1024" s="590"/>
      <c r="J1024" s="585"/>
      <c r="K1024" s="95"/>
      <c r="L1024" s="95"/>
      <c r="M1024" s="95"/>
      <c r="N1024" s="240"/>
      <c r="O1024" s="99">
        <f t="shared" si="17"/>
        <v>0</v>
      </c>
      <c r="P1024" s="585"/>
      <c r="Q1024" s="585"/>
      <c r="R1024" s="585"/>
      <c r="S1024" s="462"/>
      <c r="T1024" s="462"/>
    </row>
    <row r="1025" spans="1:20" ht="12.75" customHeight="1" x14ac:dyDescent="0.25">
      <c r="A1025" s="461">
        <v>11</v>
      </c>
      <c r="B1025" s="587" t="s">
        <v>237</v>
      </c>
      <c r="C1025" s="587" t="s">
        <v>591</v>
      </c>
      <c r="D1025" s="586" t="s">
        <v>72</v>
      </c>
      <c r="E1025" s="586">
        <v>11</v>
      </c>
      <c r="F1025" s="589">
        <f>H1025+J1025+R1025</f>
        <v>1.7933962272000001</v>
      </c>
      <c r="G1025" s="590">
        <v>0.28999999999999998</v>
      </c>
      <c r="H1025" s="585">
        <f>G1025*$P$8/1000</f>
        <v>0.55062299999999997</v>
      </c>
      <c r="I1025" s="590">
        <v>0.02</v>
      </c>
      <c r="J1025" s="585">
        <f>I1025*$P$9/1000</f>
        <v>4.7105400000000006E-2</v>
      </c>
      <c r="K1025" s="95" t="s">
        <v>238</v>
      </c>
      <c r="L1025" s="95" t="s">
        <v>72</v>
      </c>
      <c r="M1025" s="95">
        <v>1</v>
      </c>
      <c r="N1025" s="240">
        <v>1.056</v>
      </c>
      <c r="O1025" s="99">
        <f t="shared" si="17"/>
        <v>1.056</v>
      </c>
      <c r="P1025" s="585">
        <f>E1025*F1025</f>
        <v>19.727358499200001</v>
      </c>
      <c r="Q1025" s="585">
        <f>SUM(O1025:O1028)</f>
        <v>1.056</v>
      </c>
      <c r="R1025" s="585">
        <f>Q1025*1.02*1.05*$R$14</f>
        <v>1.1956678272000001</v>
      </c>
      <c r="S1025" s="462">
        <f>F1025*$S$17</f>
        <v>2.0524498189460791</v>
      </c>
      <c r="T1025" s="462">
        <f>E1025*S1025</f>
        <v>22.57694800840687</v>
      </c>
    </row>
    <row r="1026" spans="1:20" ht="12.75" customHeight="1" x14ac:dyDescent="0.25">
      <c r="A1026" s="461"/>
      <c r="B1026" s="587"/>
      <c r="C1026" s="587"/>
      <c r="D1026" s="586"/>
      <c r="E1026" s="586"/>
      <c r="F1026" s="589"/>
      <c r="G1026" s="590"/>
      <c r="H1026" s="585"/>
      <c r="I1026" s="590"/>
      <c r="J1026" s="585"/>
      <c r="K1026" s="95"/>
      <c r="L1026" s="95"/>
      <c r="M1026" s="95"/>
      <c r="N1026" s="240"/>
      <c r="O1026" s="99">
        <f t="shared" si="17"/>
        <v>0</v>
      </c>
      <c r="P1026" s="585"/>
      <c r="Q1026" s="585"/>
      <c r="R1026" s="585"/>
      <c r="S1026" s="462"/>
      <c r="T1026" s="462"/>
    </row>
    <row r="1027" spans="1:20" ht="12.75" customHeight="1" x14ac:dyDescent="0.25">
      <c r="A1027" s="461"/>
      <c r="B1027" s="587"/>
      <c r="C1027" s="587"/>
      <c r="D1027" s="586"/>
      <c r="E1027" s="586"/>
      <c r="F1027" s="589"/>
      <c r="G1027" s="590"/>
      <c r="H1027" s="585"/>
      <c r="I1027" s="590"/>
      <c r="J1027" s="585"/>
      <c r="K1027" s="95"/>
      <c r="L1027" s="95"/>
      <c r="M1027" s="97"/>
      <c r="N1027" s="240"/>
      <c r="O1027" s="99">
        <f t="shared" si="17"/>
        <v>0</v>
      </c>
      <c r="P1027" s="585"/>
      <c r="Q1027" s="585"/>
      <c r="R1027" s="585"/>
      <c r="S1027" s="462"/>
      <c r="T1027" s="462"/>
    </row>
    <row r="1028" spans="1:20" ht="12.75" customHeight="1" x14ac:dyDescent="0.25">
      <c r="A1028" s="461"/>
      <c r="B1028" s="587"/>
      <c r="C1028" s="587"/>
      <c r="D1028" s="586"/>
      <c r="E1028" s="586"/>
      <c r="F1028" s="589"/>
      <c r="G1028" s="590"/>
      <c r="H1028" s="585"/>
      <c r="I1028" s="590"/>
      <c r="J1028" s="585"/>
      <c r="K1028" s="95"/>
      <c r="L1028" s="95"/>
      <c r="M1028" s="95"/>
      <c r="N1028" s="240"/>
      <c r="O1028" s="99">
        <f t="shared" si="17"/>
        <v>0</v>
      </c>
      <c r="P1028" s="585"/>
      <c r="Q1028" s="585"/>
      <c r="R1028" s="585"/>
      <c r="S1028" s="462"/>
      <c r="T1028" s="462"/>
    </row>
    <row r="1029" spans="1:20" ht="12.75" customHeight="1" x14ac:dyDescent="0.25">
      <c r="A1029" s="461">
        <v>12</v>
      </c>
      <c r="B1029" s="467" t="s">
        <v>384</v>
      </c>
      <c r="C1029" s="467" t="s">
        <v>385</v>
      </c>
      <c r="D1029" s="467" t="s">
        <v>108</v>
      </c>
      <c r="E1029" s="461">
        <v>2</v>
      </c>
      <c r="F1029" s="589">
        <f>H1029+J1029+R1029</f>
        <v>10.8278461572</v>
      </c>
      <c r="G1029" s="468">
        <v>5.17</v>
      </c>
      <c r="H1029" s="585">
        <f>G1029*$P$8/1000</f>
        <v>9.8162789999999998</v>
      </c>
      <c r="I1029" s="468">
        <v>0.03</v>
      </c>
      <c r="J1029" s="585">
        <f>I1029*$P$9/1000</f>
        <v>7.0658099999999988E-2</v>
      </c>
      <c r="K1029" s="63" t="s">
        <v>386</v>
      </c>
      <c r="L1029" s="237" t="s">
        <v>72</v>
      </c>
      <c r="M1029" s="237">
        <v>1</v>
      </c>
      <c r="N1029" s="237">
        <v>9.6000000000000002E-2</v>
      </c>
      <c r="O1029" s="99">
        <f t="shared" si="17"/>
        <v>9.6000000000000002E-2</v>
      </c>
      <c r="P1029" s="585">
        <f>E1029*F1029</f>
        <v>21.6556923144</v>
      </c>
      <c r="Q1029" s="585">
        <f>SUM(O1029:O1032)</f>
        <v>0.83099999999999996</v>
      </c>
      <c r="R1029" s="585">
        <f>Q1029*1.02*1.05*$R$14</f>
        <v>0.94090905719999984</v>
      </c>
      <c r="S1029" s="462">
        <f>F1029*$S$17</f>
        <v>12.391913481171139</v>
      </c>
      <c r="T1029" s="462">
        <f>E1029*S1029</f>
        <v>24.783826962342278</v>
      </c>
    </row>
    <row r="1030" spans="1:20" ht="12.75" customHeight="1" x14ac:dyDescent="0.25">
      <c r="A1030" s="461"/>
      <c r="B1030" s="467"/>
      <c r="C1030" s="467"/>
      <c r="D1030" s="461"/>
      <c r="E1030" s="461"/>
      <c r="F1030" s="589"/>
      <c r="G1030" s="468"/>
      <c r="H1030" s="585"/>
      <c r="I1030" s="468"/>
      <c r="J1030" s="585"/>
      <c r="K1030" s="63" t="s">
        <v>387</v>
      </c>
      <c r="L1030" s="237" t="s">
        <v>72</v>
      </c>
      <c r="M1030" s="237">
        <v>1</v>
      </c>
      <c r="N1030" s="237">
        <v>0.214</v>
      </c>
      <c r="O1030" s="99">
        <f t="shared" si="17"/>
        <v>0.214</v>
      </c>
      <c r="P1030" s="585"/>
      <c r="Q1030" s="585"/>
      <c r="R1030" s="585"/>
      <c r="S1030" s="462"/>
      <c r="T1030" s="462"/>
    </row>
    <row r="1031" spans="1:20" ht="12.75" customHeight="1" x14ac:dyDescent="0.25">
      <c r="A1031" s="461"/>
      <c r="B1031" s="467"/>
      <c r="C1031" s="467"/>
      <c r="D1031" s="461"/>
      <c r="E1031" s="461"/>
      <c r="F1031" s="589"/>
      <c r="G1031" s="468"/>
      <c r="H1031" s="585"/>
      <c r="I1031" s="468"/>
      <c r="J1031" s="585"/>
      <c r="K1031" s="63" t="s">
        <v>388</v>
      </c>
      <c r="L1031" s="237" t="s">
        <v>72</v>
      </c>
      <c r="M1031" s="237">
        <v>1</v>
      </c>
      <c r="N1031" s="237">
        <v>0.52100000000000002</v>
      </c>
      <c r="O1031" s="99">
        <f t="shared" si="17"/>
        <v>0.52100000000000002</v>
      </c>
      <c r="P1031" s="585"/>
      <c r="Q1031" s="585"/>
      <c r="R1031" s="585"/>
      <c r="S1031" s="462"/>
      <c r="T1031" s="462"/>
    </row>
    <row r="1032" spans="1:20" ht="12.75" customHeight="1" x14ac:dyDescent="0.25">
      <c r="A1032" s="461"/>
      <c r="B1032" s="467"/>
      <c r="C1032" s="467"/>
      <c r="D1032" s="461"/>
      <c r="E1032" s="461"/>
      <c r="F1032" s="589"/>
      <c r="G1032" s="468"/>
      <c r="H1032" s="585"/>
      <c r="I1032" s="468"/>
      <c r="J1032" s="585"/>
      <c r="K1032" s="63"/>
      <c r="L1032" s="63"/>
      <c r="M1032" s="63"/>
      <c r="N1032" s="237"/>
      <c r="O1032" s="99">
        <f t="shared" si="17"/>
        <v>0</v>
      </c>
      <c r="P1032" s="585"/>
      <c r="Q1032" s="585"/>
      <c r="R1032" s="585"/>
      <c r="S1032" s="462"/>
      <c r="T1032" s="462"/>
    </row>
    <row r="1033" spans="1:20" ht="12.75" customHeight="1" x14ac:dyDescent="0.25">
      <c r="A1033" s="461">
        <v>13</v>
      </c>
      <c r="B1033" s="495" t="s">
        <v>373</v>
      </c>
      <c r="C1033" s="467" t="s">
        <v>374</v>
      </c>
      <c r="D1033" s="461" t="s">
        <v>79</v>
      </c>
      <c r="E1033" s="531">
        <v>225</v>
      </c>
      <c r="F1033" s="589">
        <f>H1033+J1033+R1033</f>
        <v>3.683478</v>
      </c>
      <c r="G1033" s="468">
        <v>1.94</v>
      </c>
      <c r="H1033" s="585">
        <f>G1033*$P$8/1000</f>
        <v>3.683478</v>
      </c>
      <c r="I1033" s="468"/>
      <c r="J1033" s="585">
        <f>I1033*$P$9/1000</f>
        <v>0</v>
      </c>
      <c r="K1033" s="63"/>
      <c r="L1033" s="63"/>
      <c r="M1033" s="63"/>
      <c r="N1033" s="237"/>
      <c r="O1033" s="99">
        <f t="shared" si="17"/>
        <v>0</v>
      </c>
      <c r="P1033" s="585">
        <f>E1033*F1033</f>
        <v>828.78255000000001</v>
      </c>
      <c r="Q1033" s="585">
        <f>SUM(O1033:O1036)</f>
        <v>0</v>
      </c>
      <c r="R1033" s="585">
        <f>Q1033*1.02*1.05*$R$14</f>
        <v>0</v>
      </c>
      <c r="S1033" s="462">
        <f>F1033*$S$17</f>
        <v>4.2155512761367904</v>
      </c>
      <c r="T1033" s="462">
        <f>E1033*S1033</f>
        <v>948.49903713077788</v>
      </c>
    </row>
    <row r="1034" spans="1:20" ht="12.75" customHeight="1" x14ac:dyDescent="0.25">
      <c r="A1034" s="461"/>
      <c r="B1034" s="496"/>
      <c r="C1034" s="467"/>
      <c r="D1034" s="461"/>
      <c r="E1034" s="531"/>
      <c r="F1034" s="589"/>
      <c r="G1034" s="468"/>
      <c r="H1034" s="585"/>
      <c r="I1034" s="468"/>
      <c r="J1034" s="585"/>
      <c r="K1034" s="63"/>
      <c r="L1034" s="63"/>
      <c r="M1034" s="63"/>
      <c r="N1034" s="237"/>
      <c r="O1034" s="99">
        <f t="shared" si="17"/>
        <v>0</v>
      </c>
      <c r="P1034" s="585"/>
      <c r="Q1034" s="585"/>
      <c r="R1034" s="585"/>
      <c r="S1034" s="462"/>
      <c r="T1034" s="462"/>
    </row>
    <row r="1035" spans="1:20" ht="12.75" customHeight="1" x14ac:dyDescent="0.25">
      <c r="A1035" s="461"/>
      <c r="B1035" s="496"/>
      <c r="C1035" s="467"/>
      <c r="D1035" s="461"/>
      <c r="E1035" s="531"/>
      <c r="F1035" s="589"/>
      <c r="G1035" s="468"/>
      <c r="H1035" s="585"/>
      <c r="I1035" s="468"/>
      <c r="J1035" s="585"/>
      <c r="K1035" s="63"/>
      <c r="L1035" s="63"/>
      <c r="M1035" s="65"/>
      <c r="N1035" s="237"/>
      <c r="O1035" s="99">
        <f t="shared" si="17"/>
        <v>0</v>
      </c>
      <c r="P1035" s="585"/>
      <c r="Q1035" s="585"/>
      <c r="R1035" s="585"/>
      <c r="S1035" s="462"/>
      <c r="T1035" s="462"/>
    </row>
    <row r="1036" spans="1:20" ht="12.75" customHeight="1" x14ac:dyDescent="0.25">
      <c r="A1036" s="461"/>
      <c r="B1036" s="497"/>
      <c r="C1036" s="467"/>
      <c r="D1036" s="461"/>
      <c r="E1036" s="531"/>
      <c r="F1036" s="589"/>
      <c r="G1036" s="468"/>
      <c r="H1036" s="585"/>
      <c r="I1036" s="468"/>
      <c r="J1036" s="585"/>
      <c r="K1036" s="63"/>
      <c r="L1036" s="63"/>
      <c r="M1036" s="63"/>
      <c r="N1036" s="237"/>
      <c r="O1036" s="99">
        <f t="shared" si="17"/>
        <v>0</v>
      </c>
      <c r="P1036" s="585"/>
      <c r="Q1036" s="585"/>
      <c r="R1036" s="585"/>
      <c r="S1036" s="462"/>
      <c r="T1036" s="462"/>
    </row>
    <row r="1037" spans="1:20" ht="12.75" customHeight="1" x14ac:dyDescent="0.25">
      <c r="A1037" s="461">
        <v>14</v>
      </c>
      <c r="B1037" s="467" t="s">
        <v>376</v>
      </c>
      <c r="C1037" s="467" t="s">
        <v>389</v>
      </c>
      <c r="D1037" s="461" t="s">
        <v>79</v>
      </c>
      <c r="E1037" s="491">
        <v>21</v>
      </c>
      <c r="F1037" s="589">
        <f>H1037+J1037+R1037</f>
        <v>3.7859981595600001</v>
      </c>
      <c r="G1037" s="468">
        <v>0.89</v>
      </c>
      <c r="H1037" s="585">
        <f>G1037*$P$8/1000</f>
        <v>1.689843</v>
      </c>
      <c r="I1037" s="468"/>
      <c r="J1037" s="585">
        <f>I1037*$P$9/1000</f>
        <v>0</v>
      </c>
      <c r="K1037" s="63" t="s">
        <v>378</v>
      </c>
      <c r="L1037" s="63" t="s">
        <v>79</v>
      </c>
      <c r="M1037" s="63">
        <v>1.1000000000000001</v>
      </c>
      <c r="N1037" s="240">
        <v>1.6830000000000001</v>
      </c>
      <c r="O1037" s="99">
        <f t="shared" si="17"/>
        <v>1.8513000000000002</v>
      </c>
      <c r="P1037" s="585">
        <f>E1037*F1037</f>
        <v>79.505961350760003</v>
      </c>
      <c r="Q1037" s="585">
        <f>SUM(O1037:O1040)</f>
        <v>1.8513000000000002</v>
      </c>
      <c r="R1037" s="585">
        <f>Q1037*1.02*1.05*$R$14</f>
        <v>2.0961551595599999</v>
      </c>
      <c r="S1037" s="462">
        <f>F1037*$S$17</f>
        <v>4.3328803302163603</v>
      </c>
      <c r="T1037" s="462">
        <f>E1037*S1037</f>
        <v>90.990486934543569</v>
      </c>
    </row>
    <row r="1038" spans="1:20" ht="12.75" customHeight="1" x14ac:dyDescent="0.25">
      <c r="A1038" s="461"/>
      <c r="B1038" s="467"/>
      <c r="C1038" s="467"/>
      <c r="D1038" s="461"/>
      <c r="E1038" s="491"/>
      <c r="F1038" s="589"/>
      <c r="G1038" s="468"/>
      <c r="H1038" s="585"/>
      <c r="I1038" s="468"/>
      <c r="J1038" s="585"/>
      <c r="K1038" s="63"/>
      <c r="L1038" s="63"/>
      <c r="M1038" s="63"/>
      <c r="N1038" s="56">
        <v>0</v>
      </c>
      <c r="O1038" s="99">
        <f t="shared" si="17"/>
        <v>0</v>
      </c>
      <c r="P1038" s="585"/>
      <c r="Q1038" s="585"/>
      <c r="R1038" s="585"/>
      <c r="S1038" s="462"/>
      <c r="T1038" s="462"/>
    </row>
    <row r="1039" spans="1:20" ht="12.75" customHeight="1" x14ac:dyDescent="0.25">
      <c r="A1039" s="461"/>
      <c r="B1039" s="467"/>
      <c r="C1039" s="467"/>
      <c r="D1039" s="461"/>
      <c r="E1039" s="491"/>
      <c r="F1039" s="589"/>
      <c r="G1039" s="468"/>
      <c r="H1039" s="585"/>
      <c r="I1039" s="468"/>
      <c r="J1039" s="585"/>
      <c r="K1039" s="63"/>
      <c r="L1039" s="63"/>
      <c r="M1039" s="65"/>
      <c r="N1039" s="56">
        <v>0</v>
      </c>
      <c r="O1039" s="99">
        <f t="shared" si="17"/>
        <v>0</v>
      </c>
      <c r="P1039" s="585"/>
      <c r="Q1039" s="585"/>
      <c r="R1039" s="585"/>
      <c r="S1039" s="462"/>
      <c r="T1039" s="462"/>
    </row>
    <row r="1040" spans="1:20" ht="12.75" customHeight="1" x14ac:dyDescent="0.25">
      <c r="A1040" s="461"/>
      <c r="B1040" s="467"/>
      <c r="C1040" s="467"/>
      <c r="D1040" s="461"/>
      <c r="E1040" s="491"/>
      <c r="F1040" s="589"/>
      <c r="G1040" s="468"/>
      <c r="H1040" s="585"/>
      <c r="I1040" s="468"/>
      <c r="J1040" s="585"/>
      <c r="K1040" s="63"/>
      <c r="L1040" s="63"/>
      <c r="M1040" s="63"/>
      <c r="N1040" s="56">
        <v>0</v>
      </c>
      <c r="O1040" s="99">
        <f t="shared" si="17"/>
        <v>0</v>
      </c>
      <c r="P1040" s="585"/>
      <c r="Q1040" s="585"/>
      <c r="R1040" s="585"/>
      <c r="S1040" s="462"/>
      <c r="T1040" s="462"/>
    </row>
    <row r="1041" spans="1:20" ht="12.75" customHeight="1" x14ac:dyDescent="0.25">
      <c r="A1041" s="461">
        <v>15</v>
      </c>
      <c r="B1041" s="467" t="s">
        <v>390</v>
      </c>
      <c r="C1041" s="467" t="s">
        <v>391</v>
      </c>
      <c r="D1041" s="461" t="s">
        <v>91</v>
      </c>
      <c r="E1041" s="461">
        <v>3.24</v>
      </c>
      <c r="F1041" s="589">
        <f>H1041+J1041+R1041</f>
        <v>88.339643539393194</v>
      </c>
      <c r="G1041" s="468">
        <v>6.96</v>
      </c>
      <c r="H1041" s="585">
        <f>G1041*$P$8/1000</f>
        <v>13.214952</v>
      </c>
      <c r="I1041" s="468">
        <v>5.08</v>
      </c>
      <c r="J1041" s="585">
        <f>I1041*$P$9/1000</f>
        <v>11.964771600000001</v>
      </c>
      <c r="K1041" s="63" t="s">
        <v>392</v>
      </c>
      <c r="L1041" s="63" t="s">
        <v>79</v>
      </c>
      <c r="M1041" s="63">
        <v>0.68</v>
      </c>
      <c r="N1041" s="237">
        <v>60</v>
      </c>
      <c r="O1041" s="99">
        <f t="shared" si="17"/>
        <v>40.800000000000004</v>
      </c>
      <c r="P1041" s="585">
        <f>E1041*F1041</f>
        <v>286.22044506763399</v>
      </c>
      <c r="Q1041" s="585">
        <f>SUM(O1041:O1044)</f>
        <v>55.782111</v>
      </c>
      <c r="R1041" s="585">
        <f>Q1041*1.02*1.05*$R$14</f>
        <v>63.159919939393198</v>
      </c>
      <c r="S1041" s="462">
        <f>F1041*$S$17</f>
        <v>101.10018223427917</v>
      </c>
      <c r="T1041" s="462">
        <f>E1041*S1041</f>
        <v>327.56459043906455</v>
      </c>
    </row>
    <row r="1042" spans="1:20" ht="12.75" customHeight="1" x14ac:dyDescent="0.25">
      <c r="A1042" s="461"/>
      <c r="B1042" s="467"/>
      <c r="C1042" s="467"/>
      <c r="D1042" s="461"/>
      <c r="E1042" s="461"/>
      <c r="F1042" s="589"/>
      <c r="G1042" s="468"/>
      <c r="H1042" s="585"/>
      <c r="I1042" s="468"/>
      <c r="J1042" s="585"/>
      <c r="K1042" s="63" t="s">
        <v>393</v>
      </c>
      <c r="L1042" s="63" t="s">
        <v>79</v>
      </c>
      <c r="M1042" s="63">
        <v>0.41299999999999998</v>
      </c>
      <c r="N1042" s="237">
        <v>27.946999999999999</v>
      </c>
      <c r="O1042" s="99">
        <f t="shared" si="17"/>
        <v>11.542110999999998</v>
      </c>
      <c r="P1042" s="585"/>
      <c r="Q1042" s="585"/>
      <c r="R1042" s="585"/>
      <c r="S1042" s="462"/>
      <c r="T1042" s="462"/>
    </row>
    <row r="1043" spans="1:20" ht="12.75" customHeight="1" x14ac:dyDescent="0.25">
      <c r="A1043" s="461"/>
      <c r="B1043" s="467"/>
      <c r="C1043" s="467"/>
      <c r="D1043" s="461"/>
      <c r="E1043" s="461"/>
      <c r="F1043" s="589"/>
      <c r="G1043" s="468"/>
      <c r="H1043" s="585"/>
      <c r="I1043" s="468"/>
      <c r="J1043" s="585"/>
      <c r="K1043" s="63" t="s">
        <v>110</v>
      </c>
      <c r="L1043" s="63" t="s">
        <v>73</v>
      </c>
      <c r="M1043" s="56">
        <v>1.6E-2</v>
      </c>
      <c r="N1043" s="237">
        <v>215</v>
      </c>
      <c r="O1043" s="99">
        <f t="shared" si="17"/>
        <v>3.44</v>
      </c>
      <c r="P1043" s="585"/>
      <c r="Q1043" s="585"/>
      <c r="R1043" s="585"/>
      <c r="S1043" s="462"/>
      <c r="T1043" s="462"/>
    </row>
    <row r="1044" spans="1:20" ht="12.75" customHeight="1" x14ac:dyDescent="0.25">
      <c r="A1044" s="461"/>
      <c r="B1044" s="467"/>
      <c r="C1044" s="467"/>
      <c r="D1044" s="461"/>
      <c r="E1044" s="461"/>
      <c r="F1044" s="589"/>
      <c r="G1044" s="468"/>
      <c r="H1044" s="585"/>
      <c r="I1044" s="468"/>
      <c r="J1044" s="585"/>
      <c r="K1044" s="63"/>
      <c r="L1044" s="63"/>
      <c r="M1044" s="63"/>
      <c r="N1044" s="237"/>
      <c r="O1044" s="99">
        <f t="shared" si="17"/>
        <v>0</v>
      </c>
      <c r="P1044" s="585"/>
      <c r="Q1044" s="585"/>
      <c r="R1044" s="585"/>
      <c r="S1044" s="462"/>
      <c r="T1044" s="462"/>
    </row>
    <row r="1045" spans="1:20" ht="12.75" customHeight="1" x14ac:dyDescent="0.25">
      <c r="A1045" s="461">
        <v>16</v>
      </c>
      <c r="B1045" s="467" t="s">
        <v>93</v>
      </c>
      <c r="C1045" s="467" t="s">
        <v>359</v>
      </c>
      <c r="D1045" s="461" t="s">
        <v>72</v>
      </c>
      <c r="E1045" s="461">
        <v>3</v>
      </c>
      <c r="F1045" s="589">
        <f>H1045+J1045+R1045</f>
        <v>84.919589999999999</v>
      </c>
      <c r="G1045" s="468"/>
      <c r="H1045" s="585">
        <f>G1045*$P$8/1000</f>
        <v>0</v>
      </c>
      <c r="I1045" s="468"/>
      <c r="J1045" s="585">
        <f>I1045*$P$9/1000</f>
        <v>0</v>
      </c>
      <c r="K1045" s="63" t="s">
        <v>360</v>
      </c>
      <c r="L1045" s="63" t="s">
        <v>72</v>
      </c>
      <c r="M1045" s="63">
        <v>1</v>
      </c>
      <c r="N1045" s="237">
        <v>75</v>
      </c>
      <c r="O1045" s="99">
        <f t="shared" si="17"/>
        <v>75</v>
      </c>
      <c r="P1045" s="585">
        <f>E1045*F1045</f>
        <v>254.75877</v>
      </c>
      <c r="Q1045" s="585">
        <f>SUM(O1045:O1048)</f>
        <v>75</v>
      </c>
      <c r="R1045" s="585">
        <f>Q1045*1.02*1.05*$R$14</f>
        <v>84.919589999999999</v>
      </c>
      <c r="S1045" s="462">
        <f>F1045*$S$17</f>
        <v>97.18610671585742</v>
      </c>
      <c r="T1045" s="462">
        <f>E1045*S1045</f>
        <v>291.55832014757226</v>
      </c>
    </row>
    <row r="1046" spans="1:20" ht="12.75" customHeight="1" x14ac:dyDescent="0.25">
      <c r="A1046" s="461"/>
      <c r="B1046" s="467"/>
      <c r="C1046" s="467"/>
      <c r="D1046" s="461"/>
      <c r="E1046" s="461"/>
      <c r="F1046" s="589"/>
      <c r="G1046" s="468"/>
      <c r="H1046" s="585"/>
      <c r="I1046" s="468"/>
      <c r="J1046" s="585"/>
      <c r="K1046" s="63"/>
      <c r="L1046" s="63"/>
      <c r="M1046" s="63"/>
      <c r="N1046" s="237"/>
      <c r="O1046" s="99">
        <f t="shared" si="17"/>
        <v>0</v>
      </c>
      <c r="P1046" s="585"/>
      <c r="Q1046" s="585"/>
      <c r="R1046" s="585"/>
      <c r="S1046" s="462"/>
      <c r="T1046" s="462"/>
    </row>
    <row r="1047" spans="1:20" ht="12.75" customHeight="1" x14ac:dyDescent="0.25">
      <c r="A1047" s="461"/>
      <c r="B1047" s="467"/>
      <c r="C1047" s="467"/>
      <c r="D1047" s="461"/>
      <c r="E1047" s="461"/>
      <c r="F1047" s="589"/>
      <c r="G1047" s="468"/>
      <c r="H1047" s="585"/>
      <c r="I1047" s="468"/>
      <c r="J1047" s="585"/>
      <c r="K1047" s="63"/>
      <c r="L1047" s="63"/>
      <c r="M1047" s="65"/>
      <c r="N1047" s="237"/>
      <c r="O1047" s="99">
        <f t="shared" si="17"/>
        <v>0</v>
      </c>
      <c r="P1047" s="585"/>
      <c r="Q1047" s="585"/>
      <c r="R1047" s="585"/>
      <c r="S1047" s="462"/>
      <c r="T1047" s="462"/>
    </row>
    <row r="1048" spans="1:20" ht="12.75" customHeight="1" x14ac:dyDescent="0.25">
      <c r="A1048" s="461"/>
      <c r="B1048" s="467"/>
      <c r="C1048" s="467"/>
      <c r="D1048" s="461"/>
      <c r="E1048" s="461"/>
      <c r="F1048" s="589"/>
      <c r="G1048" s="468"/>
      <c r="H1048" s="585"/>
      <c r="I1048" s="468"/>
      <c r="J1048" s="585"/>
      <c r="K1048" s="63"/>
      <c r="L1048" s="63"/>
      <c r="M1048" s="63"/>
      <c r="N1048" s="237"/>
      <c r="O1048" s="99">
        <f t="shared" si="17"/>
        <v>0</v>
      </c>
      <c r="P1048" s="585"/>
      <c r="Q1048" s="585"/>
      <c r="R1048" s="585"/>
      <c r="S1048" s="462"/>
      <c r="T1048" s="462"/>
    </row>
    <row r="1049" spans="1:20" ht="12.75" customHeight="1" x14ac:dyDescent="0.25">
      <c r="A1049" s="461">
        <v>17</v>
      </c>
      <c r="B1049" s="467" t="s">
        <v>361</v>
      </c>
      <c r="C1049" s="467" t="s">
        <v>362</v>
      </c>
      <c r="D1049" s="461" t="s">
        <v>73</v>
      </c>
      <c r="E1049" s="461">
        <v>0.05</v>
      </c>
      <c r="F1049" s="589">
        <f>H1049+J1049+R1049</f>
        <v>545.57834106528003</v>
      </c>
      <c r="G1049" s="468">
        <v>13.8</v>
      </c>
      <c r="H1049" s="585">
        <f>G1049*$P$8/1000</f>
        <v>26.202060000000003</v>
      </c>
      <c r="I1049" s="468">
        <v>32.1</v>
      </c>
      <c r="J1049" s="585">
        <f>I1049*$P$9/1000</f>
        <v>75.604167000000004</v>
      </c>
      <c r="K1049" s="63" t="s">
        <v>363</v>
      </c>
      <c r="L1049" s="63" t="s">
        <v>73</v>
      </c>
      <c r="M1049" s="63">
        <v>1</v>
      </c>
      <c r="N1049" s="237">
        <v>390</v>
      </c>
      <c r="O1049" s="99">
        <f t="shared" si="17"/>
        <v>390</v>
      </c>
      <c r="P1049" s="585">
        <f>E1049*F1049</f>
        <v>27.278917053264003</v>
      </c>
      <c r="Q1049" s="585">
        <f>SUM(O1049:O1052)</f>
        <v>391.93439999999998</v>
      </c>
      <c r="R1049" s="585">
        <f>Q1049*1.02*1.05*$R$14</f>
        <v>443.77211406527999</v>
      </c>
      <c r="S1049" s="462">
        <f>F1049*$S$17</f>
        <v>624.38637394069804</v>
      </c>
      <c r="T1049" s="462">
        <f>E1049*S1049</f>
        <v>31.219318697034904</v>
      </c>
    </row>
    <row r="1050" spans="1:20" ht="12.75" customHeight="1" x14ac:dyDescent="0.25">
      <c r="A1050" s="461"/>
      <c r="B1050" s="467"/>
      <c r="C1050" s="467"/>
      <c r="D1050" s="461"/>
      <c r="E1050" s="461"/>
      <c r="F1050" s="589"/>
      <c r="G1050" s="468"/>
      <c r="H1050" s="585"/>
      <c r="I1050" s="468"/>
      <c r="J1050" s="585"/>
      <c r="K1050" s="63"/>
      <c r="L1050" s="63"/>
      <c r="M1050" s="63"/>
      <c r="N1050" s="237"/>
      <c r="O1050" s="99">
        <f t="shared" si="17"/>
        <v>0</v>
      </c>
      <c r="P1050" s="585"/>
      <c r="Q1050" s="585"/>
      <c r="R1050" s="585"/>
      <c r="S1050" s="462"/>
      <c r="T1050" s="462"/>
    </row>
    <row r="1051" spans="1:20" ht="12.75" customHeight="1" x14ac:dyDescent="0.25">
      <c r="A1051" s="461"/>
      <c r="B1051" s="467"/>
      <c r="C1051" s="467"/>
      <c r="D1051" s="461"/>
      <c r="E1051" s="461"/>
      <c r="F1051" s="589"/>
      <c r="G1051" s="468"/>
      <c r="H1051" s="585"/>
      <c r="I1051" s="468"/>
      <c r="J1051" s="585"/>
      <c r="K1051" s="63" t="s">
        <v>111</v>
      </c>
      <c r="L1051" s="63" t="s">
        <v>75</v>
      </c>
      <c r="M1051" s="102">
        <v>2.4</v>
      </c>
      <c r="N1051" s="237">
        <v>0.80600000000000005</v>
      </c>
      <c r="O1051" s="99">
        <f t="shared" si="17"/>
        <v>1.9344000000000001</v>
      </c>
      <c r="P1051" s="585"/>
      <c r="Q1051" s="585"/>
      <c r="R1051" s="585"/>
      <c r="S1051" s="462"/>
      <c r="T1051" s="462"/>
    </row>
    <row r="1052" spans="1:20" ht="12.75" customHeight="1" x14ac:dyDescent="0.25">
      <c r="A1052" s="461"/>
      <c r="B1052" s="467"/>
      <c r="C1052" s="467"/>
      <c r="D1052" s="461"/>
      <c r="E1052" s="461"/>
      <c r="F1052" s="589"/>
      <c r="G1052" s="468"/>
      <c r="H1052" s="585"/>
      <c r="I1052" s="468"/>
      <c r="J1052" s="585"/>
      <c r="K1052" s="63"/>
      <c r="L1052" s="63"/>
      <c r="M1052" s="63"/>
      <c r="N1052" s="237"/>
      <c r="O1052" s="99">
        <f t="shared" si="17"/>
        <v>0</v>
      </c>
      <c r="P1052" s="585"/>
      <c r="Q1052" s="585"/>
      <c r="R1052" s="585"/>
      <c r="S1052" s="462"/>
      <c r="T1052" s="462"/>
    </row>
    <row r="1053" spans="1:20" ht="12.75" customHeight="1" x14ac:dyDescent="0.25">
      <c r="A1053" s="461">
        <v>18</v>
      </c>
      <c r="B1053" s="467" t="s">
        <v>364</v>
      </c>
      <c r="C1053" s="467" t="s">
        <v>365</v>
      </c>
      <c r="D1053" s="461" t="s">
        <v>73</v>
      </c>
      <c r="E1053" s="461">
        <v>0.1</v>
      </c>
      <c r="F1053" s="589">
        <f>H1053+J1053+R1053</f>
        <v>528.11693100000002</v>
      </c>
      <c r="G1053" s="468">
        <v>38</v>
      </c>
      <c r="H1053" s="585">
        <f>G1053*$P$8/1000</f>
        <v>72.150600000000011</v>
      </c>
      <c r="I1053" s="468">
        <v>1.3</v>
      </c>
      <c r="J1053" s="585">
        <f>I1053*$P$9/1000</f>
        <v>3.0618510000000003</v>
      </c>
      <c r="K1053" s="63" t="s">
        <v>366</v>
      </c>
      <c r="L1053" s="63" t="s">
        <v>73</v>
      </c>
      <c r="M1053" s="63">
        <v>1</v>
      </c>
      <c r="N1053" s="237">
        <v>400</v>
      </c>
      <c r="O1053" s="99">
        <f t="shared" si="17"/>
        <v>400</v>
      </c>
      <c r="P1053" s="585">
        <f>E1053*F1053</f>
        <v>52.811693100000006</v>
      </c>
      <c r="Q1053" s="585">
        <f>SUM(O1053:O1056)</f>
        <v>400</v>
      </c>
      <c r="R1053" s="585">
        <f>Q1053*1.02*1.05*$R$14</f>
        <v>452.90447999999998</v>
      </c>
      <c r="S1053" s="462">
        <f>F1053*$S$17</f>
        <v>604.40268746725121</v>
      </c>
      <c r="T1053" s="462">
        <f>E1053*S1053</f>
        <v>60.440268746725124</v>
      </c>
    </row>
    <row r="1054" spans="1:20" ht="12.75" customHeight="1" x14ac:dyDescent="0.25">
      <c r="A1054" s="461"/>
      <c r="B1054" s="467"/>
      <c r="C1054" s="467"/>
      <c r="D1054" s="461"/>
      <c r="E1054" s="461"/>
      <c r="F1054" s="589"/>
      <c r="G1054" s="468"/>
      <c r="H1054" s="585"/>
      <c r="I1054" s="468"/>
      <c r="J1054" s="585"/>
      <c r="K1054" s="63" t="s">
        <v>367</v>
      </c>
      <c r="L1054" s="63"/>
      <c r="M1054" s="63"/>
      <c r="N1054" s="237"/>
      <c r="O1054" s="99">
        <f t="shared" si="17"/>
        <v>0</v>
      </c>
      <c r="P1054" s="585"/>
      <c r="Q1054" s="585"/>
      <c r="R1054" s="585"/>
      <c r="S1054" s="462"/>
      <c r="T1054" s="462"/>
    </row>
    <row r="1055" spans="1:20" ht="12.75" customHeight="1" x14ac:dyDescent="0.25">
      <c r="A1055" s="461"/>
      <c r="B1055" s="467"/>
      <c r="C1055" s="467"/>
      <c r="D1055" s="461"/>
      <c r="E1055" s="461"/>
      <c r="F1055" s="589"/>
      <c r="G1055" s="468"/>
      <c r="H1055" s="585"/>
      <c r="I1055" s="468"/>
      <c r="J1055" s="585"/>
      <c r="K1055" s="63"/>
      <c r="L1055" s="63"/>
      <c r="M1055" s="65"/>
      <c r="N1055" s="237"/>
      <c r="O1055" s="99">
        <f t="shared" si="17"/>
        <v>0</v>
      </c>
      <c r="P1055" s="585"/>
      <c r="Q1055" s="585"/>
      <c r="R1055" s="585"/>
      <c r="S1055" s="462"/>
      <c r="T1055" s="462"/>
    </row>
    <row r="1056" spans="1:20" ht="12.75" customHeight="1" x14ac:dyDescent="0.25">
      <c r="A1056" s="461"/>
      <c r="B1056" s="467"/>
      <c r="C1056" s="467"/>
      <c r="D1056" s="461"/>
      <c r="E1056" s="461"/>
      <c r="F1056" s="589"/>
      <c r="G1056" s="468"/>
      <c r="H1056" s="585"/>
      <c r="I1056" s="468"/>
      <c r="J1056" s="585"/>
      <c r="K1056" s="63"/>
      <c r="L1056" s="63"/>
      <c r="M1056" s="63"/>
      <c r="N1056" s="237"/>
      <c r="O1056" s="99">
        <f t="shared" ref="O1056:O1100" si="18">M1056*N1056</f>
        <v>0</v>
      </c>
      <c r="P1056" s="585"/>
      <c r="Q1056" s="585"/>
      <c r="R1056" s="585"/>
      <c r="S1056" s="462"/>
      <c r="T1056" s="462"/>
    </row>
    <row r="1057" spans="1:20" ht="12.75" customHeight="1" x14ac:dyDescent="0.25">
      <c r="A1057" s="461">
        <v>19</v>
      </c>
      <c r="B1057" s="467" t="s">
        <v>394</v>
      </c>
      <c r="C1057" s="467" t="s">
        <v>288</v>
      </c>
      <c r="D1057" s="461" t="s">
        <v>91</v>
      </c>
      <c r="E1057" s="491">
        <v>215</v>
      </c>
      <c r="F1057" s="589">
        <f>H1057+J1057+R1057</f>
        <v>1.0670694000000001</v>
      </c>
      <c r="G1057" s="468">
        <v>0.56200000000000006</v>
      </c>
      <c r="H1057" s="585">
        <f>G1057*$P$8/1000</f>
        <v>1.0670694000000001</v>
      </c>
      <c r="I1057" s="468"/>
      <c r="J1057" s="585">
        <f>I1057*$P$9/1000</f>
        <v>0</v>
      </c>
      <c r="K1057" s="63"/>
      <c r="L1057" s="63"/>
      <c r="M1057" s="63"/>
      <c r="N1057" s="237"/>
      <c r="O1057" s="99">
        <f t="shared" si="18"/>
        <v>0</v>
      </c>
      <c r="P1057" s="585">
        <f>E1057*F1057</f>
        <v>229.41992100000002</v>
      </c>
      <c r="Q1057" s="585">
        <f>SUM(O1057:O1060)</f>
        <v>0</v>
      </c>
      <c r="R1057" s="585">
        <f>Q1057*1.02*1.05*$R$14</f>
        <v>0</v>
      </c>
      <c r="S1057" s="462">
        <f>F1057*$S$17</f>
        <v>1.2212060913344724</v>
      </c>
      <c r="T1057" s="462">
        <f>E1057*S1057</f>
        <v>262.55930963691156</v>
      </c>
    </row>
    <row r="1058" spans="1:20" ht="12.75" customHeight="1" x14ac:dyDescent="0.25">
      <c r="A1058" s="461"/>
      <c r="B1058" s="467"/>
      <c r="C1058" s="467"/>
      <c r="D1058" s="461"/>
      <c r="E1058" s="491"/>
      <c r="F1058" s="589"/>
      <c r="G1058" s="468"/>
      <c r="H1058" s="585"/>
      <c r="I1058" s="468"/>
      <c r="J1058" s="585"/>
      <c r="K1058" s="63"/>
      <c r="L1058" s="63"/>
      <c r="M1058" s="63"/>
      <c r="N1058" s="237"/>
      <c r="O1058" s="99">
        <f t="shared" si="18"/>
        <v>0</v>
      </c>
      <c r="P1058" s="585"/>
      <c r="Q1058" s="585"/>
      <c r="R1058" s="585"/>
      <c r="S1058" s="462"/>
      <c r="T1058" s="462"/>
    </row>
    <row r="1059" spans="1:20" ht="12.75" customHeight="1" x14ac:dyDescent="0.25">
      <c r="A1059" s="461"/>
      <c r="B1059" s="467"/>
      <c r="C1059" s="467"/>
      <c r="D1059" s="461"/>
      <c r="E1059" s="491"/>
      <c r="F1059" s="589"/>
      <c r="G1059" s="468"/>
      <c r="H1059" s="585"/>
      <c r="I1059" s="468"/>
      <c r="J1059" s="585"/>
      <c r="K1059" s="63"/>
      <c r="L1059" s="63"/>
      <c r="M1059" s="65"/>
      <c r="N1059" s="237"/>
      <c r="O1059" s="99">
        <f t="shared" si="18"/>
        <v>0</v>
      </c>
      <c r="P1059" s="585"/>
      <c r="Q1059" s="585"/>
      <c r="R1059" s="585"/>
      <c r="S1059" s="462"/>
      <c r="T1059" s="462"/>
    </row>
    <row r="1060" spans="1:20" ht="12.75" customHeight="1" x14ac:dyDescent="0.25">
      <c r="A1060" s="461"/>
      <c r="B1060" s="467"/>
      <c r="C1060" s="467"/>
      <c r="D1060" s="461"/>
      <c r="E1060" s="491"/>
      <c r="F1060" s="589"/>
      <c r="G1060" s="468"/>
      <c r="H1060" s="585"/>
      <c r="I1060" s="468"/>
      <c r="J1060" s="585"/>
      <c r="K1060" s="63"/>
      <c r="L1060" s="63"/>
      <c r="M1060" s="63"/>
      <c r="N1060" s="237"/>
      <c r="O1060" s="99">
        <f t="shared" si="18"/>
        <v>0</v>
      </c>
      <c r="P1060" s="585"/>
      <c r="Q1060" s="585"/>
      <c r="R1060" s="585"/>
      <c r="S1060" s="462"/>
      <c r="T1060" s="462"/>
    </row>
    <row r="1061" spans="1:20" ht="12.75" customHeight="1" x14ac:dyDescent="0.25">
      <c r="A1061" s="461">
        <v>20</v>
      </c>
      <c r="B1061" s="467" t="s">
        <v>107</v>
      </c>
      <c r="C1061" s="467" t="s">
        <v>709</v>
      </c>
      <c r="D1061" s="461" t="s">
        <v>73</v>
      </c>
      <c r="E1061" s="531">
        <v>18</v>
      </c>
      <c r="F1061" s="589">
        <f>H1061+J1061+R1061</f>
        <v>2.8792230000000001</v>
      </c>
      <c r="G1061" s="468">
        <v>0.4</v>
      </c>
      <c r="H1061" s="585">
        <f>G1061*$P$8/1000</f>
        <v>0.75948000000000004</v>
      </c>
      <c r="I1061" s="530">
        <v>0.9</v>
      </c>
      <c r="J1061" s="585">
        <f>I1061*$P$9/1000</f>
        <v>2.1197430000000002</v>
      </c>
      <c r="K1061" s="63"/>
      <c r="L1061" s="63"/>
      <c r="M1061" s="63"/>
      <c r="N1061" s="237"/>
      <c r="O1061" s="99">
        <f t="shared" si="18"/>
        <v>0</v>
      </c>
      <c r="P1061" s="585">
        <f>E1061*F1061</f>
        <v>51.826014000000001</v>
      </c>
      <c r="Q1061" s="585">
        <f>SUM(O1061:O1064)</f>
        <v>0</v>
      </c>
      <c r="R1061" s="585">
        <f>Q1061*1.02*1.05*$R$14</f>
        <v>0</v>
      </c>
      <c r="S1061" s="462">
        <f>F1061*$S$17</f>
        <v>3.2951227595040335</v>
      </c>
      <c r="T1061" s="462">
        <f>E1061*S1061</f>
        <v>59.312209671072601</v>
      </c>
    </row>
    <row r="1062" spans="1:20" ht="12.75" customHeight="1" x14ac:dyDescent="0.25">
      <c r="A1062" s="461"/>
      <c r="B1062" s="467"/>
      <c r="C1062" s="467"/>
      <c r="D1062" s="461"/>
      <c r="E1062" s="531"/>
      <c r="F1062" s="589"/>
      <c r="G1062" s="468"/>
      <c r="H1062" s="585"/>
      <c r="I1062" s="530"/>
      <c r="J1062" s="585"/>
      <c r="K1062" s="63"/>
      <c r="L1062" s="63"/>
      <c r="M1062" s="63"/>
      <c r="N1062" s="237"/>
      <c r="O1062" s="99">
        <f t="shared" si="18"/>
        <v>0</v>
      </c>
      <c r="P1062" s="585"/>
      <c r="Q1062" s="585"/>
      <c r="R1062" s="585"/>
      <c r="S1062" s="462"/>
      <c r="T1062" s="462"/>
    </row>
    <row r="1063" spans="1:20" ht="12.75" customHeight="1" x14ac:dyDescent="0.25">
      <c r="A1063" s="461"/>
      <c r="B1063" s="467"/>
      <c r="C1063" s="467"/>
      <c r="D1063" s="461"/>
      <c r="E1063" s="531"/>
      <c r="F1063" s="589"/>
      <c r="G1063" s="468"/>
      <c r="H1063" s="585"/>
      <c r="I1063" s="530"/>
      <c r="J1063" s="585"/>
      <c r="K1063" s="63"/>
      <c r="L1063" s="63"/>
      <c r="M1063" s="65"/>
      <c r="N1063" s="237"/>
      <c r="O1063" s="99">
        <f t="shared" si="18"/>
        <v>0</v>
      </c>
      <c r="P1063" s="585"/>
      <c r="Q1063" s="585"/>
      <c r="R1063" s="585"/>
      <c r="S1063" s="462"/>
      <c r="T1063" s="462"/>
    </row>
    <row r="1064" spans="1:20" ht="12.75" customHeight="1" x14ac:dyDescent="0.25">
      <c r="A1064" s="461"/>
      <c r="B1064" s="467"/>
      <c r="C1064" s="467"/>
      <c r="D1064" s="461"/>
      <c r="E1064" s="531"/>
      <c r="F1064" s="589"/>
      <c r="G1064" s="468"/>
      <c r="H1064" s="585"/>
      <c r="I1064" s="530"/>
      <c r="J1064" s="585"/>
      <c r="K1064" s="63"/>
      <c r="L1064" s="63"/>
      <c r="M1064" s="63"/>
      <c r="N1064" s="237"/>
      <c r="O1064" s="99">
        <f t="shared" si="18"/>
        <v>0</v>
      </c>
      <c r="P1064" s="585"/>
      <c r="Q1064" s="585"/>
      <c r="R1064" s="585"/>
      <c r="S1064" s="462"/>
      <c r="T1064" s="462"/>
    </row>
    <row r="1065" spans="1:20" ht="12.75" customHeight="1" x14ac:dyDescent="0.25">
      <c r="A1065" s="461"/>
      <c r="B1065" s="587"/>
      <c r="C1065" s="555" t="s">
        <v>395</v>
      </c>
      <c r="D1065" s="589"/>
      <c r="E1065" s="586"/>
      <c r="F1065" s="589">
        <f>H1065+J1065+R1065</f>
        <v>0</v>
      </c>
      <c r="G1065" s="590"/>
      <c r="H1065" s="585">
        <f>G1065*$P$8/1000</f>
        <v>0</v>
      </c>
      <c r="I1065" s="590"/>
      <c r="J1065" s="585">
        <f>I1065*$P$9/1000</f>
        <v>0</v>
      </c>
      <c r="K1065" s="95"/>
      <c r="L1065" s="95"/>
      <c r="M1065" s="95"/>
      <c r="N1065" s="240"/>
      <c r="O1065" s="99">
        <f t="shared" si="18"/>
        <v>0</v>
      </c>
      <c r="P1065" s="585">
        <f>E1065*F1065</f>
        <v>0</v>
      </c>
      <c r="Q1065" s="585">
        <f>SUM(O1065:O1068)</f>
        <v>0</v>
      </c>
      <c r="R1065" s="585">
        <f>Q1065*1.02*1.05*$R$14</f>
        <v>0</v>
      </c>
      <c r="S1065" s="462">
        <f>F1065*$S$17</f>
        <v>0</v>
      </c>
      <c r="T1065" s="462">
        <f>E1065*S1065</f>
        <v>0</v>
      </c>
    </row>
    <row r="1066" spans="1:20" ht="12.75" customHeight="1" x14ac:dyDescent="0.25">
      <c r="A1066" s="461"/>
      <c r="B1066" s="587"/>
      <c r="C1066" s="556"/>
      <c r="D1066" s="589"/>
      <c r="E1066" s="586"/>
      <c r="F1066" s="589"/>
      <c r="G1066" s="590"/>
      <c r="H1066" s="585"/>
      <c r="I1066" s="590"/>
      <c r="J1066" s="585"/>
      <c r="K1066" s="95"/>
      <c r="L1066" s="95"/>
      <c r="M1066" s="95"/>
      <c r="N1066" s="240"/>
      <c r="O1066" s="99">
        <f t="shared" si="18"/>
        <v>0</v>
      </c>
      <c r="P1066" s="585"/>
      <c r="Q1066" s="585"/>
      <c r="R1066" s="585"/>
      <c r="S1066" s="462"/>
      <c r="T1066" s="462"/>
    </row>
    <row r="1067" spans="1:20" ht="12.75" customHeight="1" x14ac:dyDescent="0.25">
      <c r="A1067" s="461"/>
      <c r="B1067" s="587"/>
      <c r="C1067" s="556"/>
      <c r="D1067" s="589"/>
      <c r="E1067" s="586"/>
      <c r="F1067" s="589"/>
      <c r="G1067" s="590"/>
      <c r="H1067" s="585"/>
      <c r="I1067" s="590"/>
      <c r="J1067" s="585"/>
      <c r="K1067" s="95"/>
      <c r="L1067" s="95"/>
      <c r="M1067" s="97"/>
      <c r="N1067" s="240"/>
      <c r="O1067" s="99">
        <f t="shared" si="18"/>
        <v>0</v>
      </c>
      <c r="P1067" s="585"/>
      <c r="Q1067" s="585"/>
      <c r="R1067" s="585"/>
      <c r="S1067" s="462"/>
      <c r="T1067" s="462"/>
    </row>
    <row r="1068" spans="1:20" ht="12.75" customHeight="1" x14ac:dyDescent="0.25">
      <c r="A1068" s="461"/>
      <c r="B1068" s="587"/>
      <c r="C1068" s="557"/>
      <c r="D1068" s="589"/>
      <c r="E1068" s="586"/>
      <c r="F1068" s="589"/>
      <c r="G1068" s="590"/>
      <c r="H1068" s="585"/>
      <c r="I1068" s="590"/>
      <c r="J1068" s="585"/>
      <c r="K1068" s="95"/>
      <c r="L1068" s="95"/>
      <c r="M1068" s="95"/>
      <c r="N1068" s="240"/>
      <c r="O1068" s="99">
        <f t="shared" si="18"/>
        <v>0</v>
      </c>
      <c r="P1068" s="585"/>
      <c r="Q1068" s="585"/>
      <c r="R1068" s="585"/>
      <c r="S1068" s="462"/>
      <c r="T1068" s="462"/>
    </row>
    <row r="1069" spans="1:20" ht="12.75" customHeight="1" x14ac:dyDescent="0.25">
      <c r="A1069" s="461">
        <v>1</v>
      </c>
      <c r="B1069" s="587" t="s">
        <v>230</v>
      </c>
      <c r="C1069" s="587" t="s">
        <v>396</v>
      </c>
      <c r="D1069" s="586" t="s">
        <v>72</v>
      </c>
      <c r="E1069" s="586">
        <v>2</v>
      </c>
      <c r="F1069" s="589">
        <f>H1069+J1069+R1069</f>
        <v>1.1486432255999999</v>
      </c>
      <c r="G1069" s="590">
        <v>0.23100000000000001</v>
      </c>
      <c r="H1069" s="585">
        <f>G1069*$P$8/1000</f>
        <v>0.43859970000000004</v>
      </c>
      <c r="I1069" s="590">
        <v>0.151</v>
      </c>
      <c r="J1069" s="585">
        <f>I1069*$P$9/1000</f>
        <v>0.35564576999999997</v>
      </c>
      <c r="K1069" s="240" t="s">
        <v>232</v>
      </c>
      <c r="L1069" s="240" t="s">
        <v>72</v>
      </c>
      <c r="M1069" s="240">
        <v>1</v>
      </c>
      <c r="N1069" s="240">
        <v>0.313</v>
      </c>
      <c r="O1069" s="99">
        <f t="shared" si="18"/>
        <v>0.313</v>
      </c>
      <c r="P1069" s="585">
        <f>E1069*F1069</f>
        <v>2.2972864511999997</v>
      </c>
      <c r="Q1069" s="585">
        <f>SUM(O1069:O1072)</f>
        <v>0.313</v>
      </c>
      <c r="R1069" s="585">
        <f>Q1069*1.02*1.05*$R$14</f>
        <v>0.35439775559999998</v>
      </c>
      <c r="S1069" s="462">
        <f>F1069*$S$17</f>
        <v>1.3145631426342057</v>
      </c>
      <c r="T1069" s="462">
        <f>E1069*S1069</f>
        <v>2.6291262852684114</v>
      </c>
    </row>
    <row r="1070" spans="1:20" ht="12.75" customHeight="1" x14ac:dyDescent="0.25">
      <c r="A1070" s="461"/>
      <c r="B1070" s="587"/>
      <c r="C1070" s="587"/>
      <c r="D1070" s="586"/>
      <c r="E1070" s="586"/>
      <c r="F1070" s="589"/>
      <c r="G1070" s="590"/>
      <c r="H1070" s="585"/>
      <c r="I1070" s="590"/>
      <c r="J1070" s="585"/>
      <c r="K1070" s="95"/>
      <c r="L1070" s="95"/>
      <c r="M1070" s="95"/>
      <c r="N1070" s="240"/>
      <c r="O1070" s="99">
        <f t="shared" si="18"/>
        <v>0</v>
      </c>
      <c r="P1070" s="585"/>
      <c r="Q1070" s="585"/>
      <c r="R1070" s="585"/>
      <c r="S1070" s="462"/>
      <c r="T1070" s="462"/>
    </row>
    <row r="1071" spans="1:20" ht="12.75" customHeight="1" x14ac:dyDescent="0.25">
      <c r="A1071" s="461"/>
      <c r="B1071" s="587"/>
      <c r="C1071" s="587"/>
      <c r="D1071" s="586"/>
      <c r="E1071" s="586"/>
      <c r="F1071" s="589"/>
      <c r="G1071" s="590"/>
      <c r="H1071" s="585"/>
      <c r="I1071" s="590"/>
      <c r="J1071" s="585"/>
      <c r="K1071" s="95"/>
      <c r="L1071" s="95"/>
      <c r="M1071" s="97"/>
      <c r="N1071" s="240"/>
      <c r="O1071" s="99">
        <f t="shared" si="18"/>
        <v>0</v>
      </c>
      <c r="P1071" s="585"/>
      <c r="Q1071" s="585"/>
      <c r="R1071" s="585"/>
      <c r="S1071" s="462"/>
      <c r="T1071" s="462"/>
    </row>
    <row r="1072" spans="1:20" ht="12.75" customHeight="1" x14ac:dyDescent="0.25">
      <c r="A1072" s="461"/>
      <c r="B1072" s="587"/>
      <c r="C1072" s="587"/>
      <c r="D1072" s="586"/>
      <c r="E1072" s="586"/>
      <c r="F1072" s="589"/>
      <c r="G1072" s="590"/>
      <c r="H1072" s="585"/>
      <c r="I1072" s="590"/>
      <c r="J1072" s="585"/>
      <c r="K1072" s="95"/>
      <c r="L1072" s="95"/>
      <c r="M1072" s="95"/>
      <c r="N1072" s="240"/>
      <c r="O1072" s="99">
        <f t="shared" si="18"/>
        <v>0</v>
      </c>
      <c r="P1072" s="585"/>
      <c r="Q1072" s="585"/>
      <c r="R1072" s="585"/>
      <c r="S1072" s="462"/>
      <c r="T1072" s="462"/>
    </row>
    <row r="1073" spans="1:20" ht="12.75" customHeight="1" x14ac:dyDescent="0.25">
      <c r="A1073" s="461">
        <v>2</v>
      </c>
      <c r="B1073" s="587" t="s">
        <v>230</v>
      </c>
      <c r="C1073" s="587" t="s">
        <v>397</v>
      </c>
      <c r="D1073" s="586" t="s">
        <v>72</v>
      </c>
      <c r="E1073" s="586">
        <v>8</v>
      </c>
      <c r="F1073" s="589">
        <f>H1073+J1073+R1073</f>
        <v>1.5619185635999999</v>
      </c>
      <c r="G1073" s="590">
        <v>0.23100000000000001</v>
      </c>
      <c r="H1073" s="585">
        <f>G1073*$P$8/1000</f>
        <v>0.43859970000000004</v>
      </c>
      <c r="I1073" s="590">
        <v>0.151</v>
      </c>
      <c r="J1073" s="585">
        <f>I1073*$P$9/1000</f>
        <v>0.35564576999999997</v>
      </c>
      <c r="K1073" s="240" t="s">
        <v>232</v>
      </c>
      <c r="L1073" s="240" t="s">
        <v>72</v>
      </c>
      <c r="M1073" s="240">
        <v>1</v>
      </c>
      <c r="N1073" s="240">
        <v>0.67800000000000005</v>
      </c>
      <c r="O1073" s="99">
        <f t="shared" si="18"/>
        <v>0.67800000000000005</v>
      </c>
      <c r="P1073" s="585">
        <f>E1073*F1073</f>
        <v>12.495348508799999</v>
      </c>
      <c r="Q1073" s="585">
        <f>SUM(O1073:O1076)</f>
        <v>0.67800000000000005</v>
      </c>
      <c r="R1073" s="585">
        <f>Q1073*1.02*1.05*$R$14</f>
        <v>0.76767309360000002</v>
      </c>
      <c r="S1073" s="462">
        <f>F1073*$S$17</f>
        <v>1.7875355286513785</v>
      </c>
      <c r="T1073" s="462">
        <f>E1073*S1073</f>
        <v>14.300284229211028</v>
      </c>
    </row>
    <row r="1074" spans="1:20" ht="12.75" customHeight="1" x14ac:dyDescent="0.25">
      <c r="A1074" s="461"/>
      <c r="B1074" s="587"/>
      <c r="C1074" s="587"/>
      <c r="D1074" s="586"/>
      <c r="E1074" s="586"/>
      <c r="F1074" s="589"/>
      <c r="G1074" s="590"/>
      <c r="H1074" s="585"/>
      <c r="I1074" s="590"/>
      <c r="J1074" s="585"/>
      <c r="K1074" s="95"/>
      <c r="L1074" s="95"/>
      <c r="M1074" s="95"/>
      <c r="N1074" s="240"/>
      <c r="O1074" s="99">
        <f t="shared" si="18"/>
        <v>0</v>
      </c>
      <c r="P1074" s="585"/>
      <c r="Q1074" s="585"/>
      <c r="R1074" s="585"/>
      <c r="S1074" s="462"/>
      <c r="T1074" s="462"/>
    </row>
    <row r="1075" spans="1:20" ht="12.75" customHeight="1" x14ac:dyDescent="0.25">
      <c r="A1075" s="461"/>
      <c r="B1075" s="587"/>
      <c r="C1075" s="587"/>
      <c r="D1075" s="586"/>
      <c r="E1075" s="586"/>
      <c r="F1075" s="589"/>
      <c r="G1075" s="590"/>
      <c r="H1075" s="585"/>
      <c r="I1075" s="590"/>
      <c r="J1075" s="585"/>
      <c r="K1075" s="95"/>
      <c r="L1075" s="95"/>
      <c r="M1075" s="97"/>
      <c r="N1075" s="240"/>
      <c r="O1075" s="99">
        <f t="shared" si="18"/>
        <v>0</v>
      </c>
      <c r="P1075" s="585"/>
      <c r="Q1075" s="585"/>
      <c r="R1075" s="585"/>
      <c r="S1075" s="462"/>
      <c r="T1075" s="462"/>
    </row>
    <row r="1076" spans="1:20" ht="12.75" customHeight="1" x14ac:dyDescent="0.25">
      <c r="A1076" s="461"/>
      <c r="B1076" s="587"/>
      <c r="C1076" s="587"/>
      <c r="D1076" s="586"/>
      <c r="E1076" s="586"/>
      <c r="F1076" s="589"/>
      <c r="G1076" s="590"/>
      <c r="H1076" s="585"/>
      <c r="I1076" s="590"/>
      <c r="J1076" s="585"/>
      <c r="K1076" s="95"/>
      <c r="L1076" s="95"/>
      <c r="M1076" s="95"/>
      <c r="N1076" s="240"/>
      <c r="O1076" s="99">
        <f t="shared" si="18"/>
        <v>0</v>
      </c>
      <c r="P1076" s="585"/>
      <c r="Q1076" s="585"/>
      <c r="R1076" s="585"/>
      <c r="S1076" s="462"/>
      <c r="T1076" s="462"/>
    </row>
    <row r="1077" spans="1:20" ht="12.75" customHeight="1" x14ac:dyDescent="0.25">
      <c r="A1077" s="461">
        <v>3</v>
      </c>
      <c r="B1077" s="587" t="s">
        <v>398</v>
      </c>
      <c r="C1077" s="587" t="s">
        <v>416</v>
      </c>
      <c r="D1077" s="586" t="s">
        <v>72</v>
      </c>
      <c r="E1077" s="586">
        <v>1</v>
      </c>
      <c r="F1077" s="589">
        <f>H1077+J1077+R1077</f>
        <v>3.0133109399999998</v>
      </c>
      <c r="G1077" s="590">
        <v>0.46700000000000003</v>
      </c>
      <c r="H1077" s="585">
        <f>G1077*$P$8/1000</f>
        <v>0.88669290000000012</v>
      </c>
      <c r="I1077" s="590">
        <v>0.30199999999999999</v>
      </c>
      <c r="J1077" s="585">
        <f>I1077*$P$9/1000</f>
        <v>0.71129153999999994</v>
      </c>
      <c r="K1077" s="240" t="s">
        <v>399</v>
      </c>
      <c r="L1077" s="240" t="s">
        <v>72</v>
      </c>
      <c r="M1077" s="240">
        <v>1</v>
      </c>
      <c r="N1077" s="240">
        <v>1.25</v>
      </c>
      <c r="O1077" s="99">
        <f t="shared" si="18"/>
        <v>1.25</v>
      </c>
      <c r="P1077" s="585">
        <f>E1077*F1077</f>
        <v>3.0133109399999998</v>
      </c>
      <c r="Q1077" s="585">
        <f>SUM(O1077:O1080)</f>
        <v>1.25</v>
      </c>
      <c r="R1077" s="585">
        <f>Q1077*1.02*1.05*$R$14</f>
        <v>1.4153264999999997</v>
      </c>
      <c r="S1077" s="462">
        <f>F1077*$S$17</f>
        <v>3.4485795160209864</v>
      </c>
      <c r="T1077" s="462">
        <f>E1077*S1077</f>
        <v>3.4485795160209864</v>
      </c>
    </row>
    <row r="1078" spans="1:20" ht="12.75" customHeight="1" x14ac:dyDescent="0.25">
      <c r="A1078" s="461"/>
      <c r="B1078" s="587"/>
      <c r="C1078" s="587"/>
      <c r="D1078" s="586"/>
      <c r="E1078" s="586"/>
      <c r="F1078" s="589"/>
      <c r="G1078" s="590"/>
      <c r="H1078" s="585"/>
      <c r="I1078" s="590"/>
      <c r="J1078" s="585"/>
      <c r="K1078" s="95"/>
      <c r="L1078" s="95"/>
      <c r="M1078" s="95"/>
      <c r="N1078" s="240"/>
      <c r="O1078" s="99">
        <f t="shared" si="18"/>
        <v>0</v>
      </c>
      <c r="P1078" s="585"/>
      <c r="Q1078" s="585"/>
      <c r="R1078" s="585"/>
      <c r="S1078" s="462"/>
      <c r="T1078" s="462"/>
    </row>
    <row r="1079" spans="1:20" ht="12.75" customHeight="1" x14ac:dyDescent="0.25">
      <c r="A1079" s="461"/>
      <c r="B1079" s="587"/>
      <c r="C1079" s="587"/>
      <c r="D1079" s="586"/>
      <c r="E1079" s="586"/>
      <c r="F1079" s="589"/>
      <c r="G1079" s="590"/>
      <c r="H1079" s="585"/>
      <c r="I1079" s="590"/>
      <c r="J1079" s="585"/>
      <c r="K1079" s="95"/>
      <c r="L1079" s="95"/>
      <c r="M1079" s="97"/>
      <c r="N1079" s="240"/>
      <c r="O1079" s="99">
        <f t="shared" si="18"/>
        <v>0</v>
      </c>
      <c r="P1079" s="585"/>
      <c r="Q1079" s="585"/>
      <c r="R1079" s="585"/>
      <c r="S1079" s="462"/>
      <c r="T1079" s="462"/>
    </row>
    <row r="1080" spans="1:20" ht="12.75" customHeight="1" x14ac:dyDescent="0.25">
      <c r="A1080" s="461"/>
      <c r="B1080" s="587"/>
      <c r="C1080" s="587"/>
      <c r="D1080" s="586"/>
      <c r="E1080" s="586"/>
      <c r="F1080" s="589"/>
      <c r="G1080" s="590"/>
      <c r="H1080" s="585"/>
      <c r="I1080" s="590"/>
      <c r="J1080" s="585"/>
      <c r="K1080" s="95"/>
      <c r="L1080" s="95"/>
      <c r="M1080" s="95"/>
      <c r="N1080" s="240"/>
      <c r="O1080" s="99">
        <f t="shared" si="18"/>
        <v>0</v>
      </c>
      <c r="P1080" s="585"/>
      <c r="Q1080" s="585"/>
      <c r="R1080" s="585"/>
      <c r="S1080" s="462"/>
      <c r="T1080" s="462"/>
    </row>
    <row r="1081" spans="1:20" ht="12.75" customHeight="1" x14ac:dyDescent="0.25">
      <c r="A1081" s="461">
        <v>4</v>
      </c>
      <c r="B1081" s="587" t="s">
        <v>230</v>
      </c>
      <c r="C1081" s="587" t="s">
        <v>400</v>
      </c>
      <c r="D1081" s="586" t="s">
        <v>72</v>
      </c>
      <c r="E1081" s="586">
        <v>32</v>
      </c>
      <c r="F1081" s="589">
        <f>H1081+J1081+R1081</f>
        <v>1.0297557996</v>
      </c>
      <c r="G1081" s="590">
        <v>0.23100000000000001</v>
      </c>
      <c r="H1081" s="585">
        <f>G1081*$P$8/1000</f>
        <v>0.43859970000000004</v>
      </c>
      <c r="I1081" s="590">
        <v>0.151</v>
      </c>
      <c r="J1081" s="585">
        <f>I1081*$P$9/1000</f>
        <v>0.35564576999999997</v>
      </c>
      <c r="K1081" s="240" t="s">
        <v>401</v>
      </c>
      <c r="L1081" s="240" t="s">
        <v>72</v>
      </c>
      <c r="M1081" s="240">
        <v>1</v>
      </c>
      <c r="N1081" s="240">
        <v>0.20799999999999999</v>
      </c>
      <c r="O1081" s="99">
        <f t="shared" si="18"/>
        <v>0.20799999999999999</v>
      </c>
      <c r="P1081" s="585">
        <f>E1081*F1081</f>
        <v>32.952185587199999</v>
      </c>
      <c r="Q1081" s="585">
        <f>SUM(O1081:O1084)</f>
        <v>0.20799999999999999</v>
      </c>
      <c r="R1081" s="585">
        <f>Q1081*1.02*1.05*$R$14</f>
        <v>0.23551032959999998</v>
      </c>
      <c r="S1081" s="462">
        <f>F1081*$S$17</f>
        <v>1.1785025932320055</v>
      </c>
      <c r="T1081" s="462">
        <f>E1081*S1081</f>
        <v>37.712082983424175</v>
      </c>
    </row>
    <row r="1082" spans="1:20" ht="12.75" customHeight="1" x14ac:dyDescent="0.25">
      <c r="A1082" s="461"/>
      <c r="B1082" s="587"/>
      <c r="C1082" s="587"/>
      <c r="D1082" s="586"/>
      <c r="E1082" s="586"/>
      <c r="F1082" s="589"/>
      <c r="G1082" s="590"/>
      <c r="H1082" s="585"/>
      <c r="I1082" s="590"/>
      <c r="J1082" s="585"/>
      <c r="K1082" s="95"/>
      <c r="L1082" s="95"/>
      <c r="M1082" s="95"/>
      <c r="N1082" s="240"/>
      <c r="O1082" s="99">
        <f t="shared" si="18"/>
        <v>0</v>
      </c>
      <c r="P1082" s="585"/>
      <c r="Q1082" s="585"/>
      <c r="R1082" s="585"/>
      <c r="S1082" s="462"/>
      <c r="T1082" s="462"/>
    </row>
    <row r="1083" spans="1:20" ht="12.75" customHeight="1" x14ac:dyDescent="0.25">
      <c r="A1083" s="461"/>
      <c r="B1083" s="587"/>
      <c r="C1083" s="587"/>
      <c r="D1083" s="586"/>
      <c r="E1083" s="586"/>
      <c r="F1083" s="589"/>
      <c r="G1083" s="590"/>
      <c r="H1083" s="585"/>
      <c r="I1083" s="590"/>
      <c r="J1083" s="585"/>
      <c r="K1083" s="95"/>
      <c r="L1083" s="95"/>
      <c r="M1083" s="97"/>
      <c r="N1083" s="240"/>
      <c r="O1083" s="99">
        <f t="shared" si="18"/>
        <v>0</v>
      </c>
      <c r="P1083" s="585"/>
      <c r="Q1083" s="585"/>
      <c r="R1083" s="585"/>
      <c r="S1083" s="462"/>
      <c r="T1083" s="462"/>
    </row>
    <row r="1084" spans="1:20" ht="12.75" customHeight="1" x14ac:dyDescent="0.25">
      <c r="A1084" s="461"/>
      <c r="B1084" s="587"/>
      <c r="C1084" s="587"/>
      <c r="D1084" s="586"/>
      <c r="E1084" s="586"/>
      <c r="F1084" s="589"/>
      <c r="G1084" s="590"/>
      <c r="H1084" s="585"/>
      <c r="I1084" s="590"/>
      <c r="J1084" s="585"/>
      <c r="K1084" s="95"/>
      <c r="L1084" s="95"/>
      <c r="M1084" s="95"/>
      <c r="N1084" s="240"/>
      <c r="O1084" s="99">
        <f t="shared" si="18"/>
        <v>0</v>
      </c>
      <c r="P1084" s="585"/>
      <c r="Q1084" s="585"/>
      <c r="R1084" s="585"/>
      <c r="S1084" s="462"/>
      <c r="T1084" s="462"/>
    </row>
    <row r="1085" spans="1:20" ht="12.75" customHeight="1" x14ac:dyDescent="0.25">
      <c r="A1085" s="461">
        <v>5</v>
      </c>
      <c r="B1085" s="587" t="s">
        <v>231</v>
      </c>
      <c r="C1085" s="587" t="s">
        <v>402</v>
      </c>
      <c r="D1085" s="586" t="s">
        <v>72</v>
      </c>
      <c r="E1085" s="586">
        <v>46</v>
      </c>
      <c r="F1085" s="589">
        <f>H1085+J1085+R1085</f>
        <v>1.4331339479999998</v>
      </c>
      <c r="G1085" s="590">
        <v>0.34499999999999997</v>
      </c>
      <c r="H1085" s="585">
        <f>G1085*$P$8/1000</f>
        <v>0.6550514999999999</v>
      </c>
      <c r="I1085" s="590">
        <v>0.22700000000000001</v>
      </c>
      <c r="J1085" s="585">
        <f>I1085*$P$9/1000</f>
        <v>0.53464628999999997</v>
      </c>
      <c r="K1085" s="240" t="s">
        <v>403</v>
      </c>
      <c r="L1085" s="240" t="s">
        <v>72</v>
      </c>
      <c r="M1085" s="240">
        <v>1</v>
      </c>
      <c r="N1085" s="240">
        <v>0.215</v>
      </c>
      <c r="O1085" s="99">
        <f t="shared" si="18"/>
        <v>0.215</v>
      </c>
      <c r="P1085" s="585">
        <f>E1085*F1085</f>
        <v>65.924161607999991</v>
      </c>
      <c r="Q1085" s="585">
        <f>SUM(O1085:O1088)</f>
        <v>0.215</v>
      </c>
      <c r="R1085" s="585">
        <f>Q1085*1.02*1.05*$R$14</f>
        <v>0.24343615799999999</v>
      </c>
      <c r="S1085" s="462">
        <f>F1085*$S$17</f>
        <v>1.6401481543710472</v>
      </c>
      <c r="T1085" s="462">
        <f>E1085*S1085</f>
        <v>75.446815101068168</v>
      </c>
    </row>
    <row r="1086" spans="1:20" ht="12.75" customHeight="1" x14ac:dyDescent="0.25">
      <c r="A1086" s="461"/>
      <c r="B1086" s="587"/>
      <c r="C1086" s="587"/>
      <c r="D1086" s="586"/>
      <c r="E1086" s="586"/>
      <c r="F1086" s="589"/>
      <c r="G1086" s="590"/>
      <c r="H1086" s="585"/>
      <c r="I1086" s="590"/>
      <c r="J1086" s="585"/>
      <c r="K1086" s="95"/>
      <c r="L1086" s="95"/>
      <c r="M1086" s="95"/>
      <c r="N1086" s="240"/>
      <c r="O1086" s="99">
        <f t="shared" si="18"/>
        <v>0</v>
      </c>
      <c r="P1086" s="585"/>
      <c r="Q1086" s="585"/>
      <c r="R1086" s="585"/>
      <c r="S1086" s="462"/>
      <c r="T1086" s="462"/>
    </row>
    <row r="1087" spans="1:20" ht="12.75" customHeight="1" x14ac:dyDescent="0.25">
      <c r="A1087" s="461"/>
      <c r="B1087" s="587"/>
      <c r="C1087" s="587"/>
      <c r="D1087" s="586"/>
      <c r="E1087" s="586"/>
      <c r="F1087" s="589"/>
      <c r="G1087" s="590"/>
      <c r="H1087" s="585"/>
      <c r="I1087" s="590"/>
      <c r="J1087" s="585"/>
      <c r="K1087" s="95"/>
      <c r="L1087" s="95"/>
      <c r="M1087" s="97"/>
      <c r="N1087" s="240"/>
      <c r="O1087" s="99">
        <f t="shared" si="18"/>
        <v>0</v>
      </c>
      <c r="P1087" s="585"/>
      <c r="Q1087" s="585"/>
      <c r="R1087" s="585"/>
      <c r="S1087" s="462"/>
      <c r="T1087" s="462"/>
    </row>
    <row r="1088" spans="1:20" ht="12.75" customHeight="1" x14ac:dyDescent="0.25">
      <c r="A1088" s="461"/>
      <c r="B1088" s="587"/>
      <c r="C1088" s="587"/>
      <c r="D1088" s="586"/>
      <c r="E1088" s="586"/>
      <c r="F1088" s="589"/>
      <c r="G1088" s="590"/>
      <c r="H1088" s="585"/>
      <c r="I1088" s="590"/>
      <c r="J1088" s="585"/>
      <c r="K1088" s="95"/>
      <c r="L1088" s="95"/>
      <c r="M1088" s="95"/>
      <c r="N1088" s="240"/>
      <c r="O1088" s="99">
        <f t="shared" si="18"/>
        <v>0</v>
      </c>
      <c r="P1088" s="585"/>
      <c r="Q1088" s="585"/>
      <c r="R1088" s="585"/>
      <c r="S1088" s="462"/>
      <c r="T1088" s="462"/>
    </row>
    <row r="1089" spans="1:20" ht="12.75" customHeight="1" x14ac:dyDescent="0.25">
      <c r="A1089" s="461">
        <v>6</v>
      </c>
      <c r="B1089" s="587" t="s">
        <v>231</v>
      </c>
      <c r="C1089" s="587" t="s">
        <v>404</v>
      </c>
      <c r="D1089" s="586" t="s">
        <v>72</v>
      </c>
      <c r="E1089" s="586">
        <v>72</v>
      </c>
      <c r="F1089" s="589">
        <f>H1089+J1089+R1089</f>
        <v>1.7796058751999997</v>
      </c>
      <c r="G1089" s="590">
        <v>0.34499999999999997</v>
      </c>
      <c r="H1089" s="585">
        <f>G1089*$P$8/1000</f>
        <v>0.6550514999999999</v>
      </c>
      <c r="I1089" s="590">
        <v>0.22700000000000001</v>
      </c>
      <c r="J1089" s="585">
        <f>I1089*$P$9/1000</f>
        <v>0.53464628999999997</v>
      </c>
      <c r="K1089" s="240" t="s">
        <v>403</v>
      </c>
      <c r="L1089" s="240" t="s">
        <v>72</v>
      </c>
      <c r="M1089" s="240">
        <v>1</v>
      </c>
      <c r="N1089" s="237">
        <v>0.52100000000000002</v>
      </c>
      <c r="O1089" s="99">
        <f t="shared" si="18"/>
        <v>0.52100000000000002</v>
      </c>
      <c r="P1089" s="585">
        <f>E1089*F1089</f>
        <v>128.13162301439996</v>
      </c>
      <c r="Q1089" s="585">
        <f>SUM(O1089:O1092)</f>
        <v>0.52100000000000002</v>
      </c>
      <c r="R1089" s="585">
        <f>Q1089*1.02*1.05*$R$14</f>
        <v>0.58990808519999993</v>
      </c>
      <c r="S1089" s="462">
        <f>F1089*$S$17</f>
        <v>2.0366674697717455</v>
      </c>
      <c r="T1089" s="462">
        <f>E1089*S1089</f>
        <v>146.64005782356568</v>
      </c>
    </row>
    <row r="1090" spans="1:20" ht="12.75" customHeight="1" x14ac:dyDescent="0.25">
      <c r="A1090" s="461"/>
      <c r="B1090" s="587"/>
      <c r="C1090" s="587"/>
      <c r="D1090" s="586"/>
      <c r="E1090" s="586"/>
      <c r="F1090" s="589"/>
      <c r="G1090" s="590"/>
      <c r="H1090" s="585"/>
      <c r="I1090" s="590"/>
      <c r="J1090" s="585"/>
      <c r="K1090" s="95"/>
      <c r="L1090" s="95"/>
      <c r="M1090" s="95"/>
      <c r="N1090" s="240"/>
      <c r="O1090" s="99">
        <f t="shared" si="18"/>
        <v>0</v>
      </c>
      <c r="P1090" s="585"/>
      <c r="Q1090" s="585"/>
      <c r="R1090" s="585"/>
      <c r="S1090" s="462"/>
      <c r="T1090" s="462"/>
    </row>
    <row r="1091" spans="1:20" ht="12.75" customHeight="1" x14ac:dyDescent="0.25">
      <c r="A1091" s="461"/>
      <c r="B1091" s="587"/>
      <c r="C1091" s="587"/>
      <c r="D1091" s="586"/>
      <c r="E1091" s="586"/>
      <c r="F1091" s="589"/>
      <c r="G1091" s="590"/>
      <c r="H1091" s="585"/>
      <c r="I1091" s="590"/>
      <c r="J1091" s="585"/>
      <c r="K1091" s="95"/>
      <c r="L1091" s="95"/>
      <c r="M1091" s="97"/>
      <c r="N1091" s="240"/>
      <c r="O1091" s="99">
        <f t="shared" si="18"/>
        <v>0</v>
      </c>
      <c r="P1091" s="585"/>
      <c r="Q1091" s="585"/>
      <c r="R1091" s="585"/>
      <c r="S1091" s="462"/>
      <c r="T1091" s="462"/>
    </row>
    <row r="1092" spans="1:20" ht="12.75" customHeight="1" x14ac:dyDescent="0.25">
      <c r="A1092" s="461"/>
      <c r="B1092" s="587"/>
      <c r="C1092" s="587"/>
      <c r="D1092" s="586"/>
      <c r="E1092" s="586"/>
      <c r="F1092" s="589"/>
      <c r="G1092" s="590"/>
      <c r="H1092" s="585"/>
      <c r="I1092" s="590"/>
      <c r="J1092" s="585"/>
      <c r="K1092" s="95"/>
      <c r="L1092" s="95"/>
      <c r="M1092" s="95"/>
      <c r="N1092" s="240"/>
      <c r="O1092" s="99">
        <f t="shared" si="18"/>
        <v>0</v>
      </c>
      <c r="P1092" s="585"/>
      <c r="Q1092" s="585"/>
      <c r="R1092" s="585"/>
      <c r="S1092" s="462"/>
      <c r="T1092" s="462"/>
    </row>
    <row r="1093" spans="1:20" ht="12.75" customHeight="1" x14ac:dyDescent="0.25">
      <c r="A1093" s="461">
        <v>7</v>
      </c>
      <c r="B1093" s="587" t="s">
        <v>230</v>
      </c>
      <c r="C1093" s="587" t="s">
        <v>405</v>
      </c>
      <c r="D1093" s="586" t="s">
        <v>72</v>
      </c>
      <c r="E1093" s="586">
        <v>46</v>
      </c>
      <c r="F1093" s="589">
        <f>H1093+J1093+R1093</f>
        <v>0.89388445559999996</v>
      </c>
      <c r="G1093" s="590">
        <v>0.23100000000000001</v>
      </c>
      <c r="H1093" s="585">
        <f>G1093*$P$8/1000</f>
        <v>0.43859970000000004</v>
      </c>
      <c r="I1093" s="590">
        <v>0.151</v>
      </c>
      <c r="J1093" s="585">
        <f>I1093*$P$9/1000</f>
        <v>0.35564576999999997</v>
      </c>
      <c r="K1093" s="240" t="s">
        <v>287</v>
      </c>
      <c r="L1093" s="240" t="s">
        <v>72</v>
      </c>
      <c r="M1093" s="240">
        <v>1</v>
      </c>
      <c r="N1093" s="240">
        <v>8.7999999999999995E-2</v>
      </c>
      <c r="O1093" s="99">
        <f t="shared" si="18"/>
        <v>8.7999999999999995E-2</v>
      </c>
      <c r="P1093" s="585">
        <f>E1093*F1093</f>
        <v>41.118684957599996</v>
      </c>
      <c r="Q1093" s="585">
        <f>SUM(O1093:O1096)</f>
        <v>8.7999999999999995E-2</v>
      </c>
      <c r="R1093" s="585">
        <f>Q1093*1.02*1.05*$R$14</f>
        <v>9.9638985599999993E-2</v>
      </c>
      <c r="S1093" s="462">
        <f>F1093*$S$17</f>
        <v>1.0230048224866337</v>
      </c>
      <c r="T1093" s="462">
        <f>E1093*S1093</f>
        <v>47.058221834385151</v>
      </c>
    </row>
    <row r="1094" spans="1:20" ht="12.75" customHeight="1" x14ac:dyDescent="0.25">
      <c r="A1094" s="461"/>
      <c r="B1094" s="587"/>
      <c r="C1094" s="587"/>
      <c r="D1094" s="586"/>
      <c r="E1094" s="586"/>
      <c r="F1094" s="589"/>
      <c r="G1094" s="590"/>
      <c r="H1094" s="585"/>
      <c r="I1094" s="590"/>
      <c r="J1094" s="585"/>
      <c r="K1094" s="95"/>
      <c r="L1094" s="95"/>
      <c r="M1094" s="95"/>
      <c r="N1094" s="240"/>
      <c r="O1094" s="99">
        <f t="shared" si="18"/>
        <v>0</v>
      </c>
      <c r="P1094" s="585"/>
      <c r="Q1094" s="585"/>
      <c r="R1094" s="585"/>
      <c r="S1094" s="462"/>
      <c r="T1094" s="462"/>
    </row>
    <row r="1095" spans="1:20" ht="12.75" customHeight="1" x14ac:dyDescent="0.25">
      <c r="A1095" s="461"/>
      <c r="B1095" s="587"/>
      <c r="C1095" s="587"/>
      <c r="D1095" s="586"/>
      <c r="E1095" s="586"/>
      <c r="F1095" s="589"/>
      <c r="G1095" s="590"/>
      <c r="H1095" s="585"/>
      <c r="I1095" s="590"/>
      <c r="J1095" s="585"/>
      <c r="K1095" s="95"/>
      <c r="L1095" s="95"/>
      <c r="M1095" s="97"/>
      <c r="N1095" s="240"/>
      <c r="O1095" s="99">
        <f t="shared" si="18"/>
        <v>0</v>
      </c>
      <c r="P1095" s="585"/>
      <c r="Q1095" s="585"/>
      <c r="R1095" s="585"/>
      <c r="S1095" s="462"/>
      <c r="T1095" s="462"/>
    </row>
    <row r="1096" spans="1:20" ht="12.75" customHeight="1" x14ac:dyDescent="0.25">
      <c r="A1096" s="461"/>
      <c r="B1096" s="587"/>
      <c r="C1096" s="587"/>
      <c r="D1096" s="586"/>
      <c r="E1096" s="586"/>
      <c r="F1096" s="589"/>
      <c r="G1096" s="590"/>
      <c r="H1096" s="585"/>
      <c r="I1096" s="590"/>
      <c r="J1096" s="585"/>
      <c r="K1096" s="95"/>
      <c r="L1096" s="95"/>
      <c r="M1096" s="95"/>
      <c r="N1096" s="240"/>
      <c r="O1096" s="99">
        <f t="shared" si="18"/>
        <v>0</v>
      </c>
      <c r="P1096" s="585"/>
      <c r="Q1096" s="585"/>
      <c r="R1096" s="585"/>
      <c r="S1096" s="462"/>
      <c r="T1096" s="462"/>
    </row>
    <row r="1097" spans="1:20" ht="12.75" customHeight="1" x14ac:dyDescent="0.25">
      <c r="A1097" s="461">
        <v>8</v>
      </c>
      <c r="B1097" s="587" t="s">
        <v>230</v>
      </c>
      <c r="C1097" s="587" t="s">
        <v>406</v>
      </c>
      <c r="D1097" s="586" t="s">
        <v>72</v>
      </c>
      <c r="E1097" s="586">
        <v>22</v>
      </c>
      <c r="F1097" s="589">
        <f>H1097+J1097+R1097</f>
        <v>1.1248657404</v>
      </c>
      <c r="G1097" s="590">
        <v>0.23100000000000001</v>
      </c>
      <c r="H1097" s="585">
        <f>G1097*$P$8/1000</f>
        <v>0.43859970000000004</v>
      </c>
      <c r="I1097" s="590">
        <v>0.151</v>
      </c>
      <c r="J1097" s="585">
        <f>I1097*$P$9/1000</f>
        <v>0.35564576999999997</v>
      </c>
      <c r="K1097" s="240" t="s">
        <v>287</v>
      </c>
      <c r="L1097" s="240" t="s">
        <v>72</v>
      </c>
      <c r="M1097" s="240">
        <v>1</v>
      </c>
      <c r="N1097" s="240">
        <v>0.29199999999999998</v>
      </c>
      <c r="O1097" s="99">
        <f t="shared" si="18"/>
        <v>0.29199999999999998</v>
      </c>
      <c r="P1097" s="585">
        <f>E1097*F1097</f>
        <v>24.7470462888</v>
      </c>
      <c r="Q1097" s="585">
        <f>SUM(O1097:O1100)</f>
        <v>0.29199999999999998</v>
      </c>
      <c r="R1097" s="585">
        <f>Q1097*1.02*1.05*$R$14</f>
        <v>0.33062027039999997</v>
      </c>
      <c r="S1097" s="462">
        <f>F1097*$S$17</f>
        <v>1.2873510327537658</v>
      </c>
      <c r="T1097" s="462">
        <f>E1097*S1097</f>
        <v>28.321722720582848</v>
      </c>
    </row>
    <row r="1098" spans="1:20" ht="12.75" customHeight="1" x14ac:dyDescent="0.25">
      <c r="A1098" s="461"/>
      <c r="B1098" s="587"/>
      <c r="C1098" s="587"/>
      <c r="D1098" s="586"/>
      <c r="E1098" s="586"/>
      <c r="F1098" s="589"/>
      <c r="G1098" s="590"/>
      <c r="H1098" s="585"/>
      <c r="I1098" s="590"/>
      <c r="J1098" s="585"/>
      <c r="K1098" s="95"/>
      <c r="L1098" s="95"/>
      <c r="M1098" s="95"/>
      <c r="N1098" s="240"/>
      <c r="O1098" s="99">
        <f t="shared" si="18"/>
        <v>0</v>
      </c>
      <c r="P1098" s="585"/>
      <c r="Q1098" s="585"/>
      <c r="R1098" s="585"/>
      <c r="S1098" s="462"/>
      <c r="T1098" s="462"/>
    </row>
    <row r="1099" spans="1:20" ht="12.75" customHeight="1" x14ac:dyDescent="0.25">
      <c r="A1099" s="461"/>
      <c r="B1099" s="587"/>
      <c r="C1099" s="587"/>
      <c r="D1099" s="586"/>
      <c r="E1099" s="586"/>
      <c r="F1099" s="589"/>
      <c r="G1099" s="590"/>
      <c r="H1099" s="585"/>
      <c r="I1099" s="590"/>
      <c r="J1099" s="585"/>
      <c r="K1099" s="95"/>
      <c r="L1099" s="95"/>
      <c r="M1099" s="97"/>
      <c r="N1099" s="240"/>
      <c r="O1099" s="99">
        <f t="shared" si="18"/>
        <v>0</v>
      </c>
      <c r="P1099" s="585"/>
      <c r="Q1099" s="585"/>
      <c r="R1099" s="585"/>
      <c r="S1099" s="462"/>
      <c r="T1099" s="462"/>
    </row>
    <row r="1100" spans="1:20" ht="12.75" customHeight="1" x14ac:dyDescent="0.25">
      <c r="A1100" s="461"/>
      <c r="B1100" s="587"/>
      <c r="C1100" s="587"/>
      <c r="D1100" s="586"/>
      <c r="E1100" s="586"/>
      <c r="F1100" s="589"/>
      <c r="G1100" s="590"/>
      <c r="H1100" s="585"/>
      <c r="I1100" s="590"/>
      <c r="J1100" s="585"/>
      <c r="K1100" s="95"/>
      <c r="L1100" s="95"/>
      <c r="M1100" s="95"/>
      <c r="N1100" s="240"/>
      <c r="O1100" s="99">
        <f t="shared" si="18"/>
        <v>0</v>
      </c>
      <c r="P1100" s="585"/>
      <c r="Q1100" s="585"/>
      <c r="R1100" s="585"/>
      <c r="S1100" s="462"/>
      <c r="T1100" s="462"/>
    </row>
    <row r="1101" spans="1:20" ht="12.75" customHeight="1" x14ac:dyDescent="0.25">
      <c r="A1101" s="461"/>
      <c r="B1101" s="587"/>
      <c r="C1101" s="685" t="s">
        <v>271</v>
      </c>
      <c r="D1101" s="586"/>
      <c r="E1101" s="586"/>
      <c r="F1101" s="589">
        <f>H1101+J1101+R1101</f>
        <v>0</v>
      </c>
      <c r="G1101" s="590"/>
      <c r="H1101" s="585">
        <f>G1101*$P$8/1000</f>
        <v>0</v>
      </c>
      <c r="I1101" s="590"/>
      <c r="J1101" s="585">
        <f>I1101*$P$9/1000</f>
        <v>0</v>
      </c>
      <c r="K1101" s="188"/>
      <c r="L1101" s="188"/>
      <c r="M1101" s="188"/>
      <c r="N1101" s="188"/>
      <c r="O1101" s="99">
        <f t="shared" ref="O1101:O1108" si="19">M1101*N1101</f>
        <v>0</v>
      </c>
      <c r="P1101" s="585">
        <f>E1101*F1101</f>
        <v>0</v>
      </c>
      <c r="Q1101" s="585">
        <f>SUM(O1101:O1104)</f>
        <v>0</v>
      </c>
      <c r="R1101" s="585">
        <f>Q1101*1.02*1.05*$R$14</f>
        <v>0</v>
      </c>
      <c r="S1101" s="462">
        <f>F1101*$S$17</f>
        <v>0</v>
      </c>
      <c r="T1101" s="462">
        <f>E1101*S1101</f>
        <v>0</v>
      </c>
    </row>
    <row r="1102" spans="1:20" ht="12.75" customHeight="1" x14ac:dyDescent="0.25">
      <c r="A1102" s="461"/>
      <c r="B1102" s="587"/>
      <c r="C1102" s="685"/>
      <c r="D1102" s="586"/>
      <c r="E1102" s="586"/>
      <c r="F1102" s="589"/>
      <c r="G1102" s="590"/>
      <c r="H1102" s="585"/>
      <c r="I1102" s="590"/>
      <c r="J1102" s="585"/>
      <c r="K1102" s="95"/>
      <c r="L1102" s="95"/>
      <c r="M1102" s="95"/>
      <c r="N1102" s="188"/>
      <c r="O1102" s="99">
        <f t="shared" si="19"/>
        <v>0</v>
      </c>
      <c r="P1102" s="585"/>
      <c r="Q1102" s="585"/>
      <c r="R1102" s="585"/>
      <c r="S1102" s="462"/>
      <c r="T1102" s="462"/>
    </row>
    <row r="1103" spans="1:20" ht="12.75" customHeight="1" x14ac:dyDescent="0.25">
      <c r="A1103" s="461"/>
      <c r="B1103" s="587"/>
      <c r="C1103" s="685"/>
      <c r="D1103" s="586"/>
      <c r="E1103" s="586"/>
      <c r="F1103" s="589"/>
      <c r="G1103" s="590"/>
      <c r="H1103" s="585"/>
      <c r="I1103" s="590"/>
      <c r="J1103" s="585"/>
      <c r="K1103" s="95"/>
      <c r="L1103" s="95"/>
      <c r="M1103" s="97"/>
      <c r="N1103" s="188"/>
      <c r="O1103" s="99">
        <f t="shared" si="19"/>
        <v>0</v>
      </c>
      <c r="P1103" s="585"/>
      <c r="Q1103" s="585"/>
      <c r="R1103" s="585"/>
      <c r="S1103" s="462"/>
      <c r="T1103" s="462"/>
    </row>
    <row r="1104" spans="1:20" ht="12.75" customHeight="1" x14ac:dyDescent="0.25">
      <c r="A1104" s="461"/>
      <c r="B1104" s="587"/>
      <c r="C1104" s="685"/>
      <c r="D1104" s="586"/>
      <c r="E1104" s="586"/>
      <c r="F1104" s="589"/>
      <c r="G1104" s="590"/>
      <c r="H1104" s="585"/>
      <c r="I1104" s="590"/>
      <c r="J1104" s="585"/>
      <c r="K1104" s="95"/>
      <c r="L1104" s="95"/>
      <c r="M1104" s="95"/>
      <c r="N1104" s="188"/>
      <c r="O1104" s="99">
        <f t="shared" si="19"/>
        <v>0</v>
      </c>
      <c r="P1104" s="585"/>
      <c r="Q1104" s="585"/>
      <c r="R1104" s="585"/>
      <c r="S1104" s="462"/>
      <c r="T1104" s="462"/>
    </row>
    <row r="1105" spans="1:20" ht="12.75" customHeight="1" x14ac:dyDescent="0.25">
      <c r="A1105" s="461"/>
      <c r="B1105" s="467"/>
      <c r="C1105" s="619" t="s">
        <v>417</v>
      </c>
      <c r="D1105" s="531"/>
      <c r="E1105" s="461"/>
      <c r="F1105" s="531">
        <f>H1105+J1105+R1105</f>
        <v>0</v>
      </c>
      <c r="G1105" s="468"/>
      <c r="H1105" s="462">
        <f>G1105*$P$8/1000</f>
        <v>0</v>
      </c>
      <c r="I1105" s="468"/>
      <c r="J1105" s="462">
        <f>I1105*$P$9/1000</f>
        <v>0</v>
      </c>
      <c r="K1105" s="63"/>
      <c r="L1105" s="63"/>
      <c r="M1105" s="63"/>
      <c r="N1105" s="237"/>
      <c r="O1105" s="137">
        <f t="shared" si="19"/>
        <v>0</v>
      </c>
      <c r="P1105" s="462">
        <f>E1105*F1105</f>
        <v>0</v>
      </c>
      <c r="Q1105" s="462">
        <f>SUM(O1105:O1108)</f>
        <v>0</v>
      </c>
      <c r="R1105" s="462">
        <f>Q1105</f>
        <v>0</v>
      </c>
      <c r="S1105" s="462">
        <f>F1105*$S$17</f>
        <v>0</v>
      </c>
      <c r="T1105" s="462">
        <f>E1105*S1105</f>
        <v>0</v>
      </c>
    </row>
    <row r="1106" spans="1:20" ht="12.75" customHeight="1" x14ac:dyDescent="0.25">
      <c r="A1106" s="461"/>
      <c r="B1106" s="467"/>
      <c r="C1106" s="619"/>
      <c r="D1106" s="531"/>
      <c r="E1106" s="461"/>
      <c r="F1106" s="531"/>
      <c r="G1106" s="468"/>
      <c r="H1106" s="462"/>
      <c r="I1106" s="468"/>
      <c r="J1106" s="462"/>
      <c r="K1106" s="63"/>
      <c r="L1106" s="63"/>
      <c r="M1106" s="63"/>
      <c r="N1106" s="237"/>
      <c r="O1106" s="137">
        <f t="shared" si="19"/>
        <v>0</v>
      </c>
      <c r="P1106" s="462"/>
      <c r="Q1106" s="462"/>
      <c r="R1106" s="462"/>
      <c r="S1106" s="462"/>
      <c r="T1106" s="462"/>
    </row>
    <row r="1107" spans="1:20" ht="12.75" customHeight="1" x14ac:dyDescent="0.25">
      <c r="A1107" s="461"/>
      <c r="B1107" s="467"/>
      <c r="C1107" s="619"/>
      <c r="D1107" s="531"/>
      <c r="E1107" s="461"/>
      <c r="F1107" s="531"/>
      <c r="G1107" s="468"/>
      <c r="H1107" s="462"/>
      <c r="I1107" s="468"/>
      <c r="J1107" s="462"/>
      <c r="K1107" s="63"/>
      <c r="L1107" s="63"/>
      <c r="M1107" s="65"/>
      <c r="N1107" s="237"/>
      <c r="O1107" s="137">
        <f t="shared" si="19"/>
        <v>0</v>
      </c>
      <c r="P1107" s="462"/>
      <c r="Q1107" s="462"/>
      <c r="R1107" s="462"/>
      <c r="S1107" s="462"/>
      <c r="T1107" s="462"/>
    </row>
    <row r="1108" spans="1:20" ht="12.75" customHeight="1" x14ac:dyDescent="0.25">
      <c r="A1108" s="461"/>
      <c r="B1108" s="467"/>
      <c r="C1108" s="619"/>
      <c r="D1108" s="531"/>
      <c r="E1108" s="461"/>
      <c r="F1108" s="531"/>
      <c r="G1108" s="468"/>
      <c r="H1108" s="462"/>
      <c r="I1108" s="468"/>
      <c r="J1108" s="462"/>
      <c r="K1108" s="63"/>
      <c r="L1108" s="63"/>
      <c r="M1108" s="63"/>
      <c r="N1108" s="237"/>
      <c r="O1108" s="137">
        <f t="shared" si="19"/>
        <v>0</v>
      </c>
      <c r="P1108" s="462"/>
      <c r="Q1108" s="462"/>
      <c r="R1108" s="462"/>
      <c r="S1108" s="462"/>
      <c r="T1108" s="462"/>
    </row>
    <row r="1109" spans="1:20" ht="12.75" customHeight="1" x14ac:dyDescent="0.25">
      <c r="A1109" s="461">
        <v>1</v>
      </c>
      <c r="B1109" s="490" t="s">
        <v>280</v>
      </c>
      <c r="C1109" s="467" t="s">
        <v>418</v>
      </c>
      <c r="D1109" s="461" t="s">
        <v>72</v>
      </c>
      <c r="E1109" s="461">
        <v>1</v>
      </c>
      <c r="F1109" s="531">
        <f>H1109+J1109+R1109</f>
        <v>30.7880334</v>
      </c>
      <c r="G1109" s="468">
        <v>0.91</v>
      </c>
      <c r="H1109" s="462">
        <f>G1109*$P$8/1000</f>
        <v>1.7278169999999999</v>
      </c>
      <c r="I1109" s="468">
        <v>0.32</v>
      </c>
      <c r="J1109" s="462">
        <f>I1109*$P$9/1000</f>
        <v>0.75368640000000009</v>
      </c>
      <c r="K1109" s="63" t="s">
        <v>419</v>
      </c>
      <c r="L1109" s="63" t="s">
        <v>72</v>
      </c>
      <c r="M1109" s="63">
        <v>1</v>
      </c>
      <c r="N1109" s="237">
        <v>25</v>
      </c>
      <c r="O1109" s="137">
        <f>M1109*N1109</f>
        <v>25</v>
      </c>
      <c r="P1109" s="462">
        <f>E1109*F1109</f>
        <v>30.7880334</v>
      </c>
      <c r="Q1109" s="462">
        <f>SUM(O1109:O1112)</f>
        <v>25</v>
      </c>
      <c r="R1109" s="462">
        <f>Q1109*1.02*1.05*$R$14</f>
        <v>28.306529999999999</v>
      </c>
      <c r="S1109" s="462">
        <f>F1109*$S$17</f>
        <v>35.235322021500366</v>
      </c>
      <c r="T1109" s="462">
        <f>E1109*S1109</f>
        <v>35.235322021500366</v>
      </c>
    </row>
    <row r="1110" spans="1:20" ht="12.75" customHeight="1" x14ac:dyDescent="0.25">
      <c r="A1110" s="461"/>
      <c r="B1110" s="490"/>
      <c r="C1110" s="467"/>
      <c r="D1110" s="461"/>
      <c r="E1110" s="461"/>
      <c r="F1110" s="531"/>
      <c r="G1110" s="468"/>
      <c r="H1110" s="462"/>
      <c r="I1110" s="468"/>
      <c r="J1110" s="462"/>
      <c r="K1110" s="63"/>
      <c r="L1110" s="63"/>
      <c r="M1110" s="63"/>
      <c r="N1110" s="237"/>
      <c r="O1110" s="137">
        <f t="shared" ref="O1110:O1173" si="20">M1110*N1110</f>
        <v>0</v>
      </c>
      <c r="P1110" s="462"/>
      <c r="Q1110" s="462"/>
      <c r="R1110" s="462"/>
      <c r="S1110" s="462"/>
      <c r="T1110" s="462"/>
    </row>
    <row r="1111" spans="1:20" ht="12.75" customHeight="1" x14ac:dyDescent="0.25">
      <c r="A1111" s="461"/>
      <c r="B1111" s="490"/>
      <c r="C1111" s="467"/>
      <c r="D1111" s="461"/>
      <c r="E1111" s="461"/>
      <c r="F1111" s="531"/>
      <c r="G1111" s="468"/>
      <c r="H1111" s="462"/>
      <c r="I1111" s="468"/>
      <c r="J1111" s="462"/>
      <c r="K1111" s="63"/>
      <c r="L1111" s="237"/>
      <c r="M1111" s="56"/>
      <c r="N1111" s="237"/>
      <c r="O1111" s="137">
        <f t="shared" si="20"/>
        <v>0</v>
      </c>
      <c r="P1111" s="462"/>
      <c r="Q1111" s="462"/>
      <c r="R1111" s="462"/>
      <c r="S1111" s="462"/>
      <c r="T1111" s="462"/>
    </row>
    <row r="1112" spans="1:20" ht="12.75" customHeight="1" x14ac:dyDescent="0.25">
      <c r="A1112" s="461"/>
      <c r="B1112" s="490"/>
      <c r="C1112" s="467"/>
      <c r="D1112" s="461"/>
      <c r="E1112" s="461"/>
      <c r="F1112" s="531"/>
      <c r="G1112" s="468"/>
      <c r="H1112" s="462"/>
      <c r="I1112" s="468"/>
      <c r="J1112" s="462"/>
      <c r="K1112" s="63"/>
      <c r="L1112" s="63"/>
      <c r="M1112" s="63"/>
      <c r="N1112" s="237"/>
      <c r="O1112" s="137">
        <f t="shared" si="20"/>
        <v>0</v>
      </c>
      <c r="P1112" s="462"/>
      <c r="Q1112" s="462"/>
      <c r="R1112" s="462"/>
      <c r="S1112" s="462"/>
      <c r="T1112" s="462"/>
    </row>
    <row r="1113" spans="1:20" ht="12.75" customHeight="1" x14ac:dyDescent="0.25">
      <c r="A1113" s="461">
        <v>2</v>
      </c>
      <c r="B1113" s="490" t="s">
        <v>420</v>
      </c>
      <c r="C1113" s="467" t="s">
        <v>421</v>
      </c>
      <c r="D1113" s="461" t="s">
        <v>72</v>
      </c>
      <c r="E1113" s="621">
        <v>1</v>
      </c>
      <c r="F1113" s="531">
        <f>H1113+J1113+R1113</f>
        <v>19.515423599999998</v>
      </c>
      <c r="G1113" s="469">
        <v>1.1100000000000001</v>
      </c>
      <c r="H1113" s="462">
        <f>G1113*$P$8/1000</f>
        <v>2.1075570000000003</v>
      </c>
      <c r="I1113" s="469">
        <v>0.18</v>
      </c>
      <c r="J1113" s="462">
        <f>I1113*$P$9/1000</f>
        <v>0.42394860000000001</v>
      </c>
      <c r="K1113" s="63" t="s">
        <v>419</v>
      </c>
      <c r="L1113" s="63" t="s">
        <v>72</v>
      </c>
      <c r="M1113" s="63">
        <v>1</v>
      </c>
      <c r="N1113" s="237">
        <v>15</v>
      </c>
      <c r="O1113" s="137">
        <f t="shared" si="20"/>
        <v>15</v>
      </c>
      <c r="P1113" s="462">
        <f>E1113*F1113</f>
        <v>19.515423599999998</v>
      </c>
      <c r="Q1113" s="462">
        <f>SUM(O1113:O1116)</f>
        <v>15</v>
      </c>
      <c r="R1113" s="462">
        <f>Q1113*1.02*1.05*$R$14</f>
        <v>16.983917999999999</v>
      </c>
      <c r="S1113" s="462">
        <f>F1113*$S$17</f>
        <v>22.334399407660378</v>
      </c>
      <c r="T1113" s="462">
        <f>E1113*S1113</f>
        <v>22.334399407660378</v>
      </c>
    </row>
    <row r="1114" spans="1:20" ht="12.75" customHeight="1" x14ac:dyDescent="0.25">
      <c r="A1114" s="461"/>
      <c r="B1114" s="467"/>
      <c r="C1114" s="467"/>
      <c r="D1114" s="461"/>
      <c r="E1114" s="621"/>
      <c r="F1114" s="531"/>
      <c r="G1114" s="469"/>
      <c r="H1114" s="462"/>
      <c r="I1114" s="469"/>
      <c r="J1114" s="462"/>
      <c r="K1114" s="63"/>
      <c r="L1114" s="63"/>
      <c r="M1114" s="63"/>
      <c r="N1114" s="237"/>
      <c r="O1114" s="137">
        <f t="shared" si="20"/>
        <v>0</v>
      </c>
      <c r="P1114" s="462"/>
      <c r="Q1114" s="462"/>
      <c r="R1114" s="462"/>
      <c r="S1114" s="462"/>
      <c r="T1114" s="462"/>
    </row>
    <row r="1115" spans="1:20" ht="12.75" customHeight="1" x14ac:dyDescent="0.25">
      <c r="A1115" s="461"/>
      <c r="B1115" s="467"/>
      <c r="C1115" s="467"/>
      <c r="D1115" s="461"/>
      <c r="E1115" s="621"/>
      <c r="F1115" s="531"/>
      <c r="G1115" s="469"/>
      <c r="H1115" s="462"/>
      <c r="I1115" s="469"/>
      <c r="J1115" s="462"/>
      <c r="K1115" s="63"/>
      <c r="L1115" s="63"/>
      <c r="M1115" s="65"/>
      <c r="N1115" s="237"/>
      <c r="O1115" s="137">
        <f t="shared" si="20"/>
        <v>0</v>
      </c>
      <c r="P1115" s="462"/>
      <c r="Q1115" s="462"/>
      <c r="R1115" s="462"/>
      <c r="S1115" s="462"/>
      <c r="T1115" s="462"/>
    </row>
    <row r="1116" spans="1:20" ht="12.75" customHeight="1" x14ac:dyDescent="0.25">
      <c r="A1116" s="461"/>
      <c r="B1116" s="467"/>
      <c r="C1116" s="467"/>
      <c r="D1116" s="461"/>
      <c r="E1116" s="621"/>
      <c r="F1116" s="531"/>
      <c r="G1116" s="469"/>
      <c r="H1116" s="462"/>
      <c r="I1116" s="469"/>
      <c r="J1116" s="462"/>
      <c r="K1116" s="63"/>
      <c r="L1116" s="63"/>
      <c r="M1116" s="63"/>
      <c r="N1116" s="237"/>
      <c r="O1116" s="137">
        <f t="shared" si="20"/>
        <v>0</v>
      </c>
      <c r="P1116" s="462"/>
      <c r="Q1116" s="462"/>
      <c r="R1116" s="462"/>
      <c r="S1116" s="462"/>
      <c r="T1116" s="462"/>
    </row>
    <row r="1117" spans="1:20" ht="12.75" customHeight="1" x14ac:dyDescent="0.25">
      <c r="A1117" s="461">
        <v>4</v>
      </c>
      <c r="B1117" s="467" t="s">
        <v>282</v>
      </c>
      <c r="C1117" s="467" t="s">
        <v>422</v>
      </c>
      <c r="D1117" s="461" t="s">
        <v>72</v>
      </c>
      <c r="E1117" s="461">
        <v>6</v>
      </c>
      <c r="F1117" s="531">
        <f>H1117+J1117+R1117</f>
        <v>12.687944399999999</v>
      </c>
      <c r="G1117" s="468">
        <v>3.03</v>
      </c>
      <c r="H1117" s="462">
        <f>G1117*$P$8/1000</f>
        <v>5.7530609999999998</v>
      </c>
      <c r="I1117" s="468">
        <v>0.06</v>
      </c>
      <c r="J1117" s="462">
        <f>I1117*$P$9/1000</f>
        <v>0.14131619999999998</v>
      </c>
      <c r="K1117" s="63" t="s">
        <v>281</v>
      </c>
      <c r="L1117" s="63" t="s">
        <v>72</v>
      </c>
      <c r="M1117" s="63">
        <v>1</v>
      </c>
      <c r="N1117" s="237">
        <v>6</v>
      </c>
      <c r="O1117" s="137">
        <f t="shared" si="20"/>
        <v>6</v>
      </c>
      <c r="P1117" s="462">
        <f>E1117*F1117</f>
        <v>76.127666399999995</v>
      </c>
      <c r="Q1117" s="462">
        <f>SUM(O1117:O1120)</f>
        <v>6</v>
      </c>
      <c r="R1117" s="462">
        <f>Q1117*1.02*1.05*$R$14</f>
        <v>6.7935672</v>
      </c>
      <c r="S1117" s="462">
        <f>F1117*$S$17</f>
        <v>14.520700329138016</v>
      </c>
      <c r="T1117" s="462">
        <f>E1117*S1117</f>
        <v>87.124201974828097</v>
      </c>
    </row>
    <row r="1118" spans="1:20" ht="12.75" customHeight="1" x14ac:dyDescent="0.25">
      <c r="A1118" s="461"/>
      <c r="B1118" s="467"/>
      <c r="C1118" s="467"/>
      <c r="D1118" s="461"/>
      <c r="E1118" s="461"/>
      <c r="F1118" s="531"/>
      <c r="G1118" s="468"/>
      <c r="H1118" s="462"/>
      <c r="I1118" s="468"/>
      <c r="J1118" s="462"/>
      <c r="K1118" s="63"/>
      <c r="L1118" s="63"/>
      <c r="M1118" s="63"/>
      <c r="N1118" s="237"/>
      <c r="O1118" s="137">
        <f t="shared" si="20"/>
        <v>0</v>
      </c>
      <c r="P1118" s="462"/>
      <c r="Q1118" s="462"/>
      <c r="R1118" s="462"/>
      <c r="S1118" s="462"/>
      <c r="T1118" s="462"/>
    </row>
    <row r="1119" spans="1:20" ht="12.75" customHeight="1" x14ac:dyDescent="0.25">
      <c r="A1119" s="461"/>
      <c r="B1119" s="467"/>
      <c r="C1119" s="467"/>
      <c r="D1119" s="461"/>
      <c r="E1119" s="461"/>
      <c r="F1119" s="531"/>
      <c r="G1119" s="468"/>
      <c r="H1119" s="462"/>
      <c r="I1119" s="468"/>
      <c r="J1119" s="462"/>
      <c r="K1119" s="63"/>
      <c r="L1119" s="63"/>
      <c r="M1119" s="65"/>
      <c r="N1119" s="237"/>
      <c r="O1119" s="137">
        <f t="shared" si="20"/>
        <v>0</v>
      </c>
      <c r="P1119" s="462"/>
      <c r="Q1119" s="462"/>
      <c r="R1119" s="462"/>
      <c r="S1119" s="462"/>
      <c r="T1119" s="462"/>
    </row>
    <row r="1120" spans="1:20" ht="12.75" customHeight="1" x14ac:dyDescent="0.25">
      <c r="A1120" s="461"/>
      <c r="B1120" s="467"/>
      <c r="C1120" s="467"/>
      <c r="D1120" s="461"/>
      <c r="E1120" s="461"/>
      <c r="F1120" s="531"/>
      <c r="G1120" s="468"/>
      <c r="H1120" s="462"/>
      <c r="I1120" s="468"/>
      <c r="J1120" s="462"/>
      <c r="K1120" s="63"/>
      <c r="L1120" s="63"/>
      <c r="M1120" s="63"/>
      <c r="N1120" s="237"/>
      <c r="O1120" s="137">
        <f t="shared" si="20"/>
        <v>0</v>
      </c>
      <c r="P1120" s="462"/>
      <c r="Q1120" s="462"/>
      <c r="R1120" s="462"/>
      <c r="S1120" s="462"/>
      <c r="T1120" s="462"/>
    </row>
    <row r="1121" spans="1:20" ht="12.75" customHeight="1" x14ac:dyDescent="0.25">
      <c r="A1121" s="686">
        <v>5</v>
      </c>
      <c r="B1121" s="467" t="s">
        <v>423</v>
      </c>
      <c r="C1121" s="467" t="s">
        <v>424</v>
      </c>
      <c r="D1121" s="531" t="s">
        <v>72</v>
      </c>
      <c r="E1121" s="461">
        <v>1</v>
      </c>
      <c r="F1121" s="531">
        <f>H1121+J1121+R1121</f>
        <v>254.99064569999999</v>
      </c>
      <c r="G1121" s="468">
        <v>3.77</v>
      </c>
      <c r="H1121" s="462">
        <f>G1121*$P$8/1000</f>
        <v>7.158099</v>
      </c>
      <c r="I1121" s="468">
        <v>2.21</v>
      </c>
      <c r="J1121" s="462">
        <f>I1121*$P$9/1000</f>
        <v>5.2051467000000002</v>
      </c>
      <c r="K1121" s="63" t="s">
        <v>345</v>
      </c>
      <c r="L1121" s="63" t="s">
        <v>72</v>
      </c>
      <c r="M1121" s="63">
        <v>1</v>
      </c>
      <c r="N1121" s="237">
        <v>225</v>
      </c>
      <c r="O1121" s="137">
        <f t="shared" si="20"/>
        <v>225</v>
      </c>
      <c r="P1121" s="462">
        <f>E1121*F1121</f>
        <v>254.99064569999999</v>
      </c>
      <c r="Q1121" s="462">
        <f>SUM(O1121:O1124)</f>
        <v>225</v>
      </c>
      <c r="R1121" s="462">
        <f>Q1121*1.02*$R$14</f>
        <v>242.62739999999999</v>
      </c>
      <c r="S1121" s="462">
        <f>F1121*$T$17</f>
        <v>257.54692692314239</v>
      </c>
      <c r="T1121" s="462">
        <f>E1121*S1121</f>
        <v>257.54692692314239</v>
      </c>
    </row>
    <row r="1122" spans="1:20" ht="12.75" customHeight="1" x14ac:dyDescent="0.25">
      <c r="A1122" s="686"/>
      <c r="B1122" s="467"/>
      <c r="C1122" s="467"/>
      <c r="D1122" s="531"/>
      <c r="E1122" s="461"/>
      <c r="F1122" s="531"/>
      <c r="G1122" s="468"/>
      <c r="H1122" s="462"/>
      <c r="I1122" s="468"/>
      <c r="J1122" s="462"/>
      <c r="K1122" s="63"/>
      <c r="L1122" s="63"/>
      <c r="M1122" s="63"/>
      <c r="N1122" s="237"/>
      <c r="O1122" s="137">
        <f t="shared" si="20"/>
        <v>0</v>
      </c>
      <c r="P1122" s="462"/>
      <c r="Q1122" s="462"/>
      <c r="R1122" s="462"/>
      <c r="S1122" s="462"/>
      <c r="T1122" s="462"/>
    </row>
    <row r="1123" spans="1:20" ht="12.75" customHeight="1" x14ac:dyDescent="0.25">
      <c r="A1123" s="686"/>
      <c r="B1123" s="467"/>
      <c r="C1123" s="467"/>
      <c r="D1123" s="531"/>
      <c r="E1123" s="461"/>
      <c r="F1123" s="531"/>
      <c r="G1123" s="468"/>
      <c r="H1123" s="462"/>
      <c r="I1123" s="468"/>
      <c r="J1123" s="462"/>
      <c r="K1123" s="63"/>
      <c r="L1123" s="63"/>
      <c r="M1123" s="65"/>
      <c r="N1123" s="237"/>
      <c r="O1123" s="137">
        <f t="shared" si="20"/>
        <v>0</v>
      </c>
      <c r="P1123" s="462"/>
      <c r="Q1123" s="462"/>
      <c r="R1123" s="462"/>
      <c r="S1123" s="462"/>
      <c r="T1123" s="462"/>
    </row>
    <row r="1124" spans="1:20" ht="12.75" customHeight="1" x14ac:dyDescent="0.25">
      <c r="A1124" s="686"/>
      <c r="B1124" s="467"/>
      <c r="C1124" s="467"/>
      <c r="D1124" s="531"/>
      <c r="E1124" s="461"/>
      <c r="F1124" s="531"/>
      <c r="G1124" s="468"/>
      <c r="H1124" s="462"/>
      <c r="I1124" s="468"/>
      <c r="J1124" s="462"/>
      <c r="K1124" s="63"/>
      <c r="L1124" s="63"/>
      <c r="M1124" s="63"/>
      <c r="N1124" s="237"/>
      <c r="O1124" s="137">
        <f t="shared" si="20"/>
        <v>0</v>
      </c>
      <c r="P1124" s="462"/>
      <c r="Q1124" s="462"/>
      <c r="R1124" s="462"/>
      <c r="S1124" s="462"/>
      <c r="T1124" s="462"/>
    </row>
    <row r="1125" spans="1:20" ht="12.75" customHeight="1" x14ac:dyDescent="0.25">
      <c r="A1125" s="461">
        <v>6</v>
      </c>
      <c r="B1125" s="467" t="s">
        <v>717</v>
      </c>
      <c r="C1125" s="467" t="s">
        <v>425</v>
      </c>
      <c r="D1125" s="461" t="s">
        <v>72</v>
      </c>
      <c r="E1125" s="461">
        <v>1</v>
      </c>
      <c r="F1125" s="531">
        <f>H1125+J1125+R1125</f>
        <v>32.480993699999999</v>
      </c>
      <c r="G1125" s="468">
        <v>2.46</v>
      </c>
      <c r="H1125" s="462">
        <f>G1125*$P$8/1000</f>
        <v>4.6708020000000001</v>
      </c>
      <c r="I1125" s="468">
        <v>0.27</v>
      </c>
      <c r="J1125" s="462">
        <f>I1125*$P$9/1000</f>
        <v>0.63592290000000007</v>
      </c>
      <c r="K1125" s="237" t="s">
        <v>283</v>
      </c>
      <c r="L1125" s="237" t="s">
        <v>72</v>
      </c>
      <c r="M1125" s="237">
        <v>1</v>
      </c>
      <c r="N1125" s="237">
        <v>24</v>
      </c>
      <c r="O1125" s="137">
        <f t="shared" si="20"/>
        <v>24</v>
      </c>
      <c r="P1125" s="462">
        <f>E1125*F1125</f>
        <v>32.480993699999999</v>
      </c>
      <c r="Q1125" s="462">
        <f>SUM(O1125:O1128)</f>
        <v>24</v>
      </c>
      <c r="R1125" s="462">
        <f>Q1125*1.02*1.05*$R$14</f>
        <v>27.1742688</v>
      </c>
      <c r="S1125" s="462">
        <f>F1125*$S$17</f>
        <v>37.172828083193671</v>
      </c>
      <c r="T1125" s="462">
        <f>E1125*S1125</f>
        <v>37.172828083193671</v>
      </c>
    </row>
    <row r="1126" spans="1:20" ht="12.75" customHeight="1" x14ac:dyDescent="0.25">
      <c r="A1126" s="461"/>
      <c r="B1126" s="467"/>
      <c r="C1126" s="467"/>
      <c r="D1126" s="461"/>
      <c r="E1126" s="461"/>
      <c r="F1126" s="531"/>
      <c r="G1126" s="468"/>
      <c r="H1126" s="462"/>
      <c r="I1126" s="468"/>
      <c r="J1126" s="462"/>
      <c r="K1126" s="63"/>
      <c r="L1126" s="63"/>
      <c r="M1126" s="63"/>
      <c r="N1126" s="237"/>
      <c r="O1126" s="137">
        <f t="shared" si="20"/>
        <v>0</v>
      </c>
      <c r="P1126" s="462"/>
      <c r="Q1126" s="462"/>
      <c r="R1126" s="462"/>
      <c r="S1126" s="462"/>
      <c r="T1126" s="462"/>
    </row>
    <row r="1127" spans="1:20" ht="12.75" customHeight="1" x14ac:dyDescent="0.25">
      <c r="A1127" s="461"/>
      <c r="B1127" s="467"/>
      <c r="C1127" s="467"/>
      <c r="D1127" s="461"/>
      <c r="E1127" s="461"/>
      <c r="F1127" s="531"/>
      <c r="G1127" s="468"/>
      <c r="H1127" s="462"/>
      <c r="I1127" s="468"/>
      <c r="J1127" s="462"/>
      <c r="K1127" s="63"/>
      <c r="L1127" s="63"/>
      <c r="M1127" s="65"/>
      <c r="N1127" s="237"/>
      <c r="O1127" s="137">
        <f t="shared" si="20"/>
        <v>0</v>
      </c>
      <c r="P1127" s="462"/>
      <c r="Q1127" s="462"/>
      <c r="R1127" s="462"/>
      <c r="S1127" s="462"/>
      <c r="T1127" s="462"/>
    </row>
    <row r="1128" spans="1:20" ht="12.75" customHeight="1" x14ac:dyDescent="0.25">
      <c r="A1128" s="461"/>
      <c r="B1128" s="467"/>
      <c r="C1128" s="467"/>
      <c r="D1128" s="461"/>
      <c r="E1128" s="461"/>
      <c r="F1128" s="531"/>
      <c r="G1128" s="468"/>
      <c r="H1128" s="462"/>
      <c r="I1128" s="468"/>
      <c r="J1128" s="462"/>
      <c r="K1128" s="63"/>
      <c r="L1128" s="63"/>
      <c r="M1128" s="63"/>
      <c r="N1128" s="237"/>
      <c r="O1128" s="137">
        <f t="shared" si="20"/>
        <v>0</v>
      </c>
      <c r="P1128" s="462"/>
      <c r="Q1128" s="462"/>
      <c r="R1128" s="462"/>
      <c r="S1128" s="462"/>
      <c r="T1128" s="462"/>
    </row>
    <row r="1129" spans="1:20" ht="12.75" customHeight="1" x14ac:dyDescent="0.25">
      <c r="A1129" s="461">
        <v>7</v>
      </c>
      <c r="B1129" s="467" t="s">
        <v>718</v>
      </c>
      <c r="C1129" s="467" t="s">
        <v>426</v>
      </c>
      <c r="D1129" s="461" t="s">
        <v>72</v>
      </c>
      <c r="E1129" s="461">
        <v>1</v>
      </c>
      <c r="F1129" s="531">
        <f>H1129+J1129+R1129</f>
        <v>14.324381856000002</v>
      </c>
      <c r="G1129" s="468">
        <v>2.1</v>
      </c>
      <c r="H1129" s="462">
        <f>G1129*$P$8/1000</f>
        <v>3.9872700000000005</v>
      </c>
      <c r="I1129" s="468">
        <v>0.12</v>
      </c>
      <c r="J1129" s="462">
        <f>I1129*$P$9/1000</f>
        <v>0.28263239999999995</v>
      </c>
      <c r="K1129" s="237" t="s">
        <v>283</v>
      </c>
      <c r="L1129" s="237" t="s">
        <v>72</v>
      </c>
      <c r="M1129" s="237">
        <v>1</v>
      </c>
      <c r="N1129" s="237">
        <v>8.8800000000000008</v>
      </c>
      <c r="O1129" s="137">
        <f t="shared" si="20"/>
        <v>8.8800000000000008</v>
      </c>
      <c r="P1129" s="462">
        <f>E1129*F1129</f>
        <v>14.324381856000002</v>
      </c>
      <c r="Q1129" s="462">
        <f>SUM(O1129:O1132)</f>
        <v>8.8800000000000008</v>
      </c>
      <c r="R1129" s="462">
        <f>Q1129*1.02*1.05*$R$14</f>
        <v>10.054479456000001</v>
      </c>
      <c r="S1129" s="462">
        <f>F1129*$S$17</f>
        <v>16.393518900596529</v>
      </c>
      <c r="T1129" s="462">
        <f>E1129*S1129</f>
        <v>16.393518900596529</v>
      </c>
    </row>
    <row r="1130" spans="1:20" ht="12.75" customHeight="1" x14ac:dyDescent="0.25">
      <c r="A1130" s="461"/>
      <c r="B1130" s="467"/>
      <c r="C1130" s="467"/>
      <c r="D1130" s="461"/>
      <c r="E1130" s="461"/>
      <c r="F1130" s="531"/>
      <c r="G1130" s="468"/>
      <c r="H1130" s="462"/>
      <c r="I1130" s="468"/>
      <c r="J1130" s="462"/>
      <c r="K1130" s="63"/>
      <c r="L1130" s="63"/>
      <c r="M1130" s="63"/>
      <c r="N1130" s="237"/>
      <c r="O1130" s="137">
        <f t="shared" si="20"/>
        <v>0</v>
      </c>
      <c r="P1130" s="462"/>
      <c r="Q1130" s="462"/>
      <c r="R1130" s="462"/>
      <c r="S1130" s="462"/>
      <c r="T1130" s="462"/>
    </row>
    <row r="1131" spans="1:20" ht="12.75" customHeight="1" x14ac:dyDescent="0.25">
      <c r="A1131" s="461"/>
      <c r="B1131" s="467"/>
      <c r="C1131" s="467"/>
      <c r="D1131" s="461"/>
      <c r="E1131" s="461"/>
      <c r="F1131" s="531"/>
      <c r="G1131" s="468"/>
      <c r="H1131" s="462"/>
      <c r="I1131" s="468"/>
      <c r="J1131" s="462"/>
      <c r="K1131" s="63"/>
      <c r="L1131" s="63"/>
      <c r="M1131" s="65"/>
      <c r="N1131" s="237"/>
      <c r="O1131" s="137">
        <f t="shared" si="20"/>
        <v>0</v>
      </c>
      <c r="P1131" s="462"/>
      <c r="Q1131" s="462"/>
      <c r="R1131" s="462"/>
      <c r="S1131" s="462"/>
      <c r="T1131" s="462"/>
    </row>
    <row r="1132" spans="1:20" ht="12.75" customHeight="1" x14ac:dyDescent="0.25">
      <c r="A1132" s="461"/>
      <c r="B1132" s="467"/>
      <c r="C1132" s="467"/>
      <c r="D1132" s="461"/>
      <c r="E1132" s="461"/>
      <c r="F1132" s="531"/>
      <c r="G1132" s="468"/>
      <c r="H1132" s="462"/>
      <c r="I1132" s="468"/>
      <c r="J1132" s="462"/>
      <c r="K1132" s="63"/>
      <c r="L1132" s="63"/>
      <c r="M1132" s="63"/>
      <c r="N1132" s="237"/>
      <c r="O1132" s="137">
        <f t="shared" si="20"/>
        <v>0</v>
      </c>
      <c r="P1132" s="462"/>
      <c r="Q1132" s="462"/>
      <c r="R1132" s="462"/>
      <c r="S1132" s="462"/>
      <c r="T1132" s="462"/>
    </row>
    <row r="1133" spans="1:20" ht="12.75" customHeight="1" x14ac:dyDescent="0.25">
      <c r="A1133" s="461">
        <v>8</v>
      </c>
      <c r="B1133" s="467" t="s">
        <v>284</v>
      </c>
      <c r="C1133" s="467" t="s">
        <v>427</v>
      </c>
      <c r="D1133" s="461" t="s">
        <v>72</v>
      </c>
      <c r="E1133" s="461">
        <v>5</v>
      </c>
      <c r="F1133" s="531">
        <f>H1133+J1133+R1133</f>
        <v>9.0001122959999993</v>
      </c>
      <c r="G1133" s="468">
        <v>1.04</v>
      </c>
      <c r="H1133" s="462">
        <f>G1133*$P$8/1000</f>
        <v>1.9746480000000002</v>
      </c>
      <c r="I1133" s="468">
        <v>0.06</v>
      </c>
      <c r="J1133" s="462">
        <f>I1133*$P$9/1000</f>
        <v>0.14131619999999998</v>
      </c>
      <c r="K1133" s="237" t="s">
        <v>283</v>
      </c>
      <c r="L1133" s="237" t="s">
        <v>72</v>
      </c>
      <c r="M1133" s="237">
        <v>1</v>
      </c>
      <c r="N1133" s="237">
        <v>6.08</v>
      </c>
      <c r="O1133" s="137">
        <f t="shared" si="20"/>
        <v>6.08</v>
      </c>
      <c r="P1133" s="462">
        <f>E1133*F1133</f>
        <v>45.000561479999995</v>
      </c>
      <c r="Q1133" s="462">
        <f>SUM(O1133:O1136)</f>
        <v>6.08</v>
      </c>
      <c r="R1133" s="462">
        <f>Q1133*1.02*1.05*$R$14</f>
        <v>6.8841480959999997</v>
      </c>
      <c r="S1133" s="462">
        <f>F1133*$S$17</f>
        <v>10.300166004731729</v>
      </c>
      <c r="T1133" s="462">
        <f>E1133*S1133</f>
        <v>51.500830023658644</v>
      </c>
    </row>
    <row r="1134" spans="1:20" ht="12.75" customHeight="1" x14ac:dyDescent="0.25">
      <c r="A1134" s="461"/>
      <c r="B1134" s="467"/>
      <c r="C1134" s="467"/>
      <c r="D1134" s="461"/>
      <c r="E1134" s="461"/>
      <c r="F1134" s="531"/>
      <c r="G1134" s="468"/>
      <c r="H1134" s="462"/>
      <c r="I1134" s="468"/>
      <c r="J1134" s="462"/>
      <c r="K1134" s="63"/>
      <c r="L1134" s="63"/>
      <c r="M1134" s="63"/>
      <c r="N1134" s="237"/>
      <c r="O1134" s="137">
        <f t="shared" si="20"/>
        <v>0</v>
      </c>
      <c r="P1134" s="462"/>
      <c r="Q1134" s="462"/>
      <c r="R1134" s="462"/>
      <c r="S1134" s="462"/>
      <c r="T1134" s="462"/>
    </row>
    <row r="1135" spans="1:20" ht="12.75" customHeight="1" x14ac:dyDescent="0.25">
      <c r="A1135" s="461"/>
      <c r="B1135" s="467"/>
      <c r="C1135" s="467"/>
      <c r="D1135" s="461"/>
      <c r="E1135" s="461"/>
      <c r="F1135" s="531"/>
      <c r="G1135" s="468"/>
      <c r="H1135" s="462"/>
      <c r="I1135" s="468"/>
      <c r="J1135" s="462"/>
      <c r="K1135" s="63"/>
      <c r="L1135" s="63"/>
      <c r="M1135" s="65"/>
      <c r="N1135" s="237"/>
      <c r="O1135" s="137">
        <f t="shared" si="20"/>
        <v>0</v>
      </c>
      <c r="P1135" s="462"/>
      <c r="Q1135" s="462"/>
      <c r="R1135" s="462"/>
      <c r="S1135" s="462"/>
      <c r="T1135" s="462"/>
    </row>
    <row r="1136" spans="1:20" ht="12.75" customHeight="1" x14ac:dyDescent="0.25">
      <c r="A1136" s="461"/>
      <c r="B1136" s="467"/>
      <c r="C1136" s="467"/>
      <c r="D1136" s="461"/>
      <c r="E1136" s="461"/>
      <c r="F1136" s="531"/>
      <c r="G1136" s="468"/>
      <c r="H1136" s="462"/>
      <c r="I1136" s="468"/>
      <c r="J1136" s="462"/>
      <c r="K1136" s="63"/>
      <c r="L1136" s="63"/>
      <c r="M1136" s="63"/>
      <c r="N1136" s="237"/>
      <c r="O1136" s="137">
        <f t="shared" si="20"/>
        <v>0</v>
      </c>
      <c r="P1136" s="462"/>
      <c r="Q1136" s="462"/>
      <c r="R1136" s="462"/>
      <c r="S1136" s="462"/>
      <c r="T1136" s="462"/>
    </row>
    <row r="1137" spans="1:20" ht="12.75" customHeight="1" x14ac:dyDescent="0.25">
      <c r="A1137" s="461">
        <v>9</v>
      </c>
      <c r="B1137" s="467" t="s">
        <v>285</v>
      </c>
      <c r="C1137" s="467" t="s">
        <v>428</v>
      </c>
      <c r="D1137" s="461" t="s">
        <v>72</v>
      </c>
      <c r="E1137" s="461">
        <v>11</v>
      </c>
      <c r="F1137" s="531">
        <f>H1137+J1137+R1137</f>
        <v>4.2167968931999997</v>
      </c>
      <c r="G1137" s="468">
        <v>0.9</v>
      </c>
      <c r="H1137" s="462">
        <f>G1137*$P$8/1000</f>
        <v>1.7088300000000001</v>
      </c>
      <c r="I1137" s="468">
        <v>0.05</v>
      </c>
      <c r="J1137" s="462">
        <f>I1137*$P$9/1000</f>
        <v>0.11776350000000001</v>
      </c>
      <c r="K1137" s="237" t="s">
        <v>283</v>
      </c>
      <c r="L1137" s="237" t="s">
        <v>72</v>
      </c>
      <c r="M1137" s="237">
        <v>1</v>
      </c>
      <c r="N1137" s="237">
        <v>2.1110000000000002</v>
      </c>
      <c r="O1137" s="137">
        <f t="shared" si="20"/>
        <v>2.1110000000000002</v>
      </c>
      <c r="P1137" s="462">
        <f>E1137*F1137</f>
        <v>46.384765825199999</v>
      </c>
      <c r="Q1137" s="462">
        <f>SUM(O1137:O1140)</f>
        <v>2.1110000000000002</v>
      </c>
      <c r="R1137" s="462">
        <f>Q1137*1.02*1.05*$R$14</f>
        <v>2.3902033932000002</v>
      </c>
      <c r="S1137" s="462">
        <f>F1137*$S$17</f>
        <v>4.8259073420117922</v>
      </c>
      <c r="T1137" s="462">
        <f>E1137*S1137</f>
        <v>53.084980762129717</v>
      </c>
    </row>
    <row r="1138" spans="1:20" ht="12.75" customHeight="1" x14ac:dyDescent="0.25">
      <c r="A1138" s="461"/>
      <c r="B1138" s="467"/>
      <c r="C1138" s="467"/>
      <c r="D1138" s="461"/>
      <c r="E1138" s="461"/>
      <c r="F1138" s="531"/>
      <c r="G1138" s="468"/>
      <c r="H1138" s="462"/>
      <c r="I1138" s="468"/>
      <c r="J1138" s="462"/>
      <c r="K1138" s="63"/>
      <c r="L1138" s="63"/>
      <c r="M1138" s="63"/>
      <c r="N1138" s="237"/>
      <c r="O1138" s="137">
        <f t="shared" si="20"/>
        <v>0</v>
      </c>
      <c r="P1138" s="462"/>
      <c r="Q1138" s="462"/>
      <c r="R1138" s="462"/>
      <c r="S1138" s="462"/>
      <c r="T1138" s="462"/>
    </row>
    <row r="1139" spans="1:20" ht="12.75" customHeight="1" x14ac:dyDescent="0.25">
      <c r="A1139" s="461"/>
      <c r="B1139" s="467"/>
      <c r="C1139" s="467"/>
      <c r="D1139" s="461"/>
      <c r="E1139" s="461"/>
      <c r="F1139" s="531"/>
      <c r="G1139" s="468"/>
      <c r="H1139" s="462"/>
      <c r="I1139" s="468"/>
      <c r="J1139" s="462"/>
      <c r="K1139" s="63"/>
      <c r="L1139" s="63"/>
      <c r="M1139" s="65"/>
      <c r="N1139" s="237"/>
      <c r="O1139" s="137">
        <f t="shared" si="20"/>
        <v>0</v>
      </c>
      <c r="P1139" s="462"/>
      <c r="Q1139" s="462"/>
      <c r="R1139" s="462"/>
      <c r="S1139" s="462"/>
      <c r="T1139" s="462"/>
    </row>
    <row r="1140" spans="1:20" ht="12.75" customHeight="1" x14ac:dyDescent="0.25">
      <c r="A1140" s="461"/>
      <c r="B1140" s="467"/>
      <c r="C1140" s="467"/>
      <c r="D1140" s="461"/>
      <c r="E1140" s="461"/>
      <c r="F1140" s="531"/>
      <c r="G1140" s="468"/>
      <c r="H1140" s="462"/>
      <c r="I1140" s="468"/>
      <c r="J1140" s="462"/>
      <c r="K1140" s="63"/>
      <c r="L1140" s="63"/>
      <c r="M1140" s="63"/>
      <c r="N1140" s="237"/>
      <c r="O1140" s="137">
        <f t="shared" si="20"/>
        <v>0</v>
      </c>
      <c r="P1140" s="462"/>
      <c r="Q1140" s="462"/>
      <c r="R1140" s="462"/>
      <c r="S1140" s="462"/>
      <c r="T1140" s="462"/>
    </row>
    <row r="1141" spans="1:20" ht="12.75" customHeight="1" x14ac:dyDescent="0.25">
      <c r="A1141" s="461">
        <v>10</v>
      </c>
      <c r="B1141" s="467" t="s">
        <v>285</v>
      </c>
      <c r="C1141" s="467" t="s">
        <v>429</v>
      </c>
      <c r="D1141" s="461" t="s">
        <v>72</v>
      </c>
      <c r="E1141" s="461">
        <v>5</v>
      </c>
      <c r="F1141" s="531">
        <f>H1141+J1141+R1141</f>
        <v>4.1364063479999995</v>
      </c>
      <c r="G1141" s="468">
        <v>0.9</v>
      </c>
      <c r="H1141" s="462">
        <f>G1141*$P$8/1000</f>
        <v>1.7088300000000001</v>
      </c>
      <c r="I1141" s="468">
        <v>0.05</v>
      </c>
      <c r="J1141" s="462">
        <f>I1141*$P$9/1000</f>
        <v>0.11776350000000001</v>
      </c>
      <c r="K1141" s="237" t="s">
        <v>283</v>
      </c>
      <c r="L1141" s="237" t="s">
        <v>72</v>
      </c>
      <c r="M1141" s="237">
        <v>1</v>
      </c>
      <c r="N1141" s="237">
        <v>2.04</v>
      </c>
      <c r="O1141" s="137">
        <f t="shared" si="20"/>
        <v>2.04</v>
      </c>
      <c r="P1141" s="462">
        <f>E1141*F1141</f>
        <v>20.682031739999999</v>
      </c>
      <c r="Q1141" s="462">
        <f>SUM(O1141:O1144)</f>
        <v>2.04</v>
      </c>
      <c r="R1141" s="462">
        <f>Q1141*1.02*1.05*$R$14</f>
        <v>2.3098128479999995</v>
      </c>
      <c r="S1141" s="462">
        <f>F1141*$S$17</f>
        <v>4.7339044943207806</v>
      </c>
      <c r="T1141" s="462">
        <f>E1141*S1141</f>
        <v>23.669522471603905</v>
      </c>
    </row>
    <row r="1142" spans="1:20" ht="12.75" customHeight="1" x14ac:dyDescent="0.25">
      <c r="A1142" s="461"/>
      <c r="B1142" s="467"/>
      <c r="C1142" s="467"/>
      <c r="D1142" s="461"/>
      <c r="E1142" s="461"/>
      <c r="F1142" s="531"/>
      <c r="G1142" s="468"/>
      <c r="H1142" s="462"/>
      <c r="I1142" s="468"/>
      <c r="J1142" s="462"/>
      <c r="K1142" s="63"/>
      <c r="L1142" s="63"/>
      <c r="M1142" s="63"/>
      <c r="N1142" s="237"/>
      <c r="O1142" s="137">
        <f t="shared" si="20"/>
        <v>0</v>
      </c>
      <c r="P1142" s="462"/>
      <c r="Q1142" s="462"/>
      <c r="R1142" s="462"/>
      <c r="S1142" s="462"/>
      <c r="T1142" s="462"/>
    </row>
    <row r="1143" spans="1:20" ht="12.75" customHeight="1" x14ac:dyDescent="0.25">
      <c r="A1143" s="461"/>
      <c r="B1143" s="467"/>
      <c r="C1143" s="467"/>
      <c r="D1143" s="461"/>
      <c r="E1143" s="461"/>
      <c r="F1143" s="531"/>
      <c r="G1143" s="468"/>
      <c r="H1143" s="462"/>
      <c r="I1143" s="468"/>
      <c r="J1143" s="462"/>
      <c r="K1143" s="63"/>
      <c r="L1143" s="63"/>
      <c r="M1143" s="65"/>
      <c r="N1143" s="237"/>
      <c r="O1143" s="137">
        <f t="shared" si="20"/>
        <v>0</v>
      </c>
      <c r="P1143" s="462"/>
      <c r="Q1143" s="462"/>
      <c r="R1143" s="462"/>
      <c r="S1143" s="462"/>
      <c r="T1143" s="462"/>
    </row>
    <row r="1144" spans="1:20" ht="12.75" customHeight="1" x14ac:dyDescent="0.25">
      <c r="A1144" s="461"/>
      <c r="B1144" s="467"/>
      <c r="C1144" s="467"/>
      <c r="D1144" s="461"/>
      <c r="E1144" s="461"/>
      <c r="F1144" s="531"/>
      <c r="G1144" s="468"/>
      <c r="H1144" s="462"/>
      <c r="I1144" s="468"/>
      <c r="J1144" s="462"/>
      <c r="K1144" s="63"/>
      <c r="L1144" s="63"/>
      <c r="M1144" s="63"/>
      <c r="N1144" s="237"/>
      <c r="O1144" s="137">
        <f t="shared" si="20"/>
        <v>0</v>
      </c>
      <c r="P1144" s="462"/>
      <c r="Q1144" s="462"/>
      <c r="R1144" s="462"/>
      <c r="S1144" s="462"/>
      <c r="T1144" s="462"/>
    </row>
    <row r="1145" spans="1:20" ht="12.75" customHeight="1" x14ac:dyDescent="0.25">
      <c r="A1145" s="461">
        <v>11</v>
      </c>
      <c r="B1145" s="467" t="s">
        <v>285</v>
      </c>
      <c r="C1145" s="467" t="s">
        <v>430</v>
      </c>
      <c r="D1145" s="461" t="s">
        <v>72</v>
      </c>
      <c r="E1145" s="461">
        <v>4</v>
      </c>
      <c r="F1145" s="531">
        <f>H1145+J1145+R1145</f>
        <v>2.7391960272000002</v>
      </c>
      <c r="G1145" s="468">
        <v>0.9</v>
      </c>
      <c r="H1145" s="462">
        <f>G1145*$P$8/1000</f>
        <v>1.7088300000000001</v>
      </c>
      <c r="I1145" s="468">
        <v>0.05</v>
      </c>
      <c r="J1145" s="462">
        <f>I1145*$P$9/1000</f>
        <v>0.11776350000000001</v>
      </c>
      <c r="K1145" s="237" t="s">
        <v>283</v>
      </c>
      <c r="L1145" s="237" t="s">
        <v>72</v>
      </c>
      <c r="M1145" s="237">
        <v>1</v>
      </c>
      <c r="N1145" s="237">
        <v>0.80600000000000005</v>
      </c>
      <c r="O1145" s="137">
        <f t="shared" si="20"/>
        <v>0.80600000000000005</v>
      </c>
      <c r="P1145" s="462">
        <f>E1145*F1145</f>
        <v>10.956784108800001</v>
      </c>
      <c r="Q1145" s="462">
        <f>SUM(O1145:O1148)</f>
        <v>0.80600000000000005</v>
      </c>
      <c r="R1145" s="462">
        <f>Q1145*1.02*1.05*$R$14</f>
        <v>0.91260252720000012</v>
      </c>
      <c r="S1145" s="462">
        <f>F1145*$S$17</f>
        <v>3.134869085155874</v>
      </c>
      <c r="T1145" s="462">
        <f>E1145*S1145</f>
        <v>12.539476340623496</v>
      </c>
    </row>
    <row r="1146" spans="1:20" ht="12.75" customHeight="1" x14ac:dyDescent="0.25">
      <c r="A1146" s="461"/>
      <c r="B1146" s="467"/>
      <c r="C1146" s="467"/>
      <c r="D1146" s="461"/>
      <c r="E1146" s="461"/>
      <c r="F1146" s="531"/>
      <c r="G1146" s="468"/>
      <c r="H1146" s="462"/>
      <c r="I1146" s="468"/>
      <c r="J1146" s="462"/>
      <c r="K1146" s="63"/>
      <c r="L1146" s="63"/>
      <c r="M1146" s="63"/>
      <c r="N1146" s="237"/>
      <c r="O1146" s="137">
        <f t="shared" si="20"/>
        <v>0</v>
      </c>
      <c r="P1146" s="462"/>
      <c r="Q1146" s="462"/>
      <c r="R1146" s="462"/>
      <c r="S1146" s="462"/>
      <c r="T1146" s="462"/>
    </row>
    <row r="1147" spans="1:20" ht="12.75" customHeight="1" x14ac:dyDescent="0.25">
      <c r="A1147" s="461"/>
      <c r="B1147" s="467"/>
      <c r="C1147" s="467"/>
      <c r="D1147" s="461"/>
      <c r="E1147" s="461"/>
      <c r="F1147" s="531"/>
      <c r="G1147" s="468"/>
      <c r="H1147" s="462"/>
      <c r="I1147" s="468"/>
      <c r="J1147" s="462"/>
      <c r="K1147" s="63"/>
      <c r="L1147" s="63"/>
      <c r="M1147" s="65"/>
      <c r="N1147" s="237"/>
      <c r="O1147" s="137">
        <f t="shared" si="20"/>
        <v>0</v>
      </c>
      <c r="P1147" s="462"/>
      <c r="Q1147" s="462"/>
      <c r="R1147" s="462"/>
      <c r="S1147" s="462"/>
      <c r="T1147" s="462"/>
    </row>
    <row r="1148" spans="1:20" ht="12.75" customHeight="1" x14ac:dyDescent="0.25">
      <c r="A1148" s="461"/>
      <c r="B1148" s="467"/>
      <c r="C1148" s="467"/>
      <c r="D1148" s="461"/>
      <c r="E1148" s="461"/>
      <c r="F1148" s="531"/>
      <c r="G1148" s="468"/>
      <c r="H1148" s="462"/>
      <c r="I1148" s="468"/>
      <c r="J1148" s="462"/>
      <c r="K1148" s="63"/>
      <c r="L1148" s="63"/>
      <c r="M1148" s="63"/>
      <c r="N1148" s="237"/>
      <c r="O1148" s="137">
        <f t="shared" si="20"/>
        <v>0</v>
      </c>
      <c r="P1148" s="462"/>
      <c r="Q1148" s="462"/>
      <c r="R1148" s="462"/>
      <c r="S1148" s="462"/>
      <c r="T1148" s="462"/>
    </row>
    <row r="1149" spans="1:20" ht="12.75" customHeight="1" x14ac:dyDescent="0.25">
      <c r="A1149" s="461">
        <v>12</v>
      </c>
      <c r="B1149" s="467" t="s">
        <v>285</v>
      </c>
      <c r="C1149" s="467" t="s">
        <v>431</v>
      </c>
      <c r="D1149" s="461" t="s">
        <v>72</v>
      </c>
      <c r="E1149" s="461">
        <v>47</v>
      </c>
      <c r="F1149" s="531">
        <f>H1149+J1149+R1149</f>
        <v>2.6757894000000002</v>
      </c>
      <c r="G1149" s="468">
        <v>0.9</v>
      </c>
      <c r="H1149" s="462">
        <f>G1149*$P$8/1000</f>
        <v>1.7088300000000001</v>
      </c>
      <c r="I1149" s="468">
        <v>0.05</v>
      </c>
      <c r="J1149" s="462">
        <f>I1149*$P$9/1000</f>
        <v>0.11776350000000001</v>
      </c>
      <c r="K1149" s="237" t="s">
        <v>283</v>
      </c>
      <c r="L1149" s="237" t="s">
        <v>72</v>
      </c>
      <c r="M1149" s="237">
        <v>1</v>
      </c>
      <c r="N1149" s="237">
        <v>0.75</v>
      </c>
      <c r="O1149" s="137">
        <f t="shared" si="20"/>
        <v>0.75</v>
      </c>
      <c r="P1149" s="462">
        <f>E1149*F1149</f>
        <v>125.76210180000001</v>
      </c>
      <c r="Q1149" s="462">
        <f>SUM(O1149:O1152)</f>
        <v>0.75</v>
      </c>
      <c r="R1149" s="462">
        <f>Q1149*1.02*1.05*$R$14</f>
        <v>0.8491959</v>
      </c>
      <c r="S1149" s="462">
        <f>F1149*$S$17</f>
        <v>3.0623034588080338</v>
      </c>
      <c r="T1149" s="462">
        <f>E1149*S1149</f>
        <v>143.9282625639776</v>
      </c>
    </row>
    <row r="1150" spans="1:20" ht="12.75" customHeight="1" x14ac:dyDescent="0.25">
      <c r="A1150" s="461"/>
      <c r="B1150" s="467"/>
      <c r="C1150" s="467"/>
      <c r="D1150" s="461"/>
      <c r="E1150" s="461"/>
      <c r="F1150" s="531"/>
      <c r="G1150" s="468"/>
      <c r="H1150" s="462"/>
      <c r="I1150" s="468"/>
      <c r="J1150" s="462"/>
      <c r="K1150" s="63"/>
      <c r="L1150" s="63"/>
      <c r="M1150" s="63"/>
      <c r="N1150" s="237"/>
      <c r="O1150" s="137">
        <f t="shared" si="20"/>
        <v>0</v>
      </c>
      <c r="P1150" s="462"/>
      <c r="Q1150" s="462"/>
      <c r="R1150" s="462"/>
      <c r="S1150" s="462"/>
      <c r="T1150" s="462"/>
    </row>
    <row r="1151" spans="1:20" ht="12.75" customHeight="1" x14ac:dyDescent="0.25">
      <c r="A1151" s="461"/>
      <c r="B1151" s="467"/>
      <c r="C1151" s="467"/>
      <c r="D1151" s="461"/>
      <c r="E1151" s="461"/>
      <c r="F1151" s="531"/>
      <c r="G1151" s="468"/>
      <c r="H1151" s="462"/>
      <c r="I1151" s="468"/>
      <c r="J1151" s="462"/>
      <c r="K1151" s="63"/>
      <c r="L1151" s="63"/>
      <c r="M1151" s="65"/>
      <c r="N1151" s="237"/>
      <c r="O1151" s="137">
        <f t="shared" si="20"/>
        <v>0</v>
      </c>
      <c r="P1151" s="462"/>
      <c r="Q1151" s="462"/>
      <c r="R1151" s="462"/>
      <c r="S1151" s="462"/>
      <c r="T1151" s="462"/>
    </row>
    <row r="1152" spans="1:20" ht="12.75" customHeight="1" x14ac:dyDescent="0.25">
      <c r="A1152" s="461"/>
      <c r="B1152" s="467"/>
      <c r="C1152" s="467"/>
      <c r="D1152" s="461"/>
      <c r="E1152" s="461"/>
      <c r="F1152" s="531"/>
      <c r="G1152" s="468"/>
      <c r="H1152" s="462"/>
      <c r="I1152" s="468"/>
      <c r="J1152" s="462"/>
      <c r="K1152" s="63"/>
      <c r="L1152" s="63"/>
      <c r="M1152" s="63"/>
      <c r="N1152" s="237"/>
      <c r="O1152" s="137">
        <f t="shared" si="20"/>
        <v>0</v>
      </c>
      <c r="P1152" s="462"/>
      <c r="Q1152" s="462"/>
      <c r="R1152" s="462"/>
      <c r="S1152" s="462"/>
      <c r="T1152" s="462"/>
    </row>
    <row r="1153" spans="1:20" ht="12.75" customHeight="1" x14ac:dyDescent="0.25">
      <c r="A1153" s="461">
        <v>13</v>
      </c>
      <c r="B1153" s="467" t="s">
        <v>285</v>
      </c>
      <c r="C1153" s="467" t="s">
        <v>432</v>
      </c>
      <c r="D1153" s="461" t="s">
        <v>72</v>
      </c>
      <c r="E1153" s="461">
        <v>11</v>
      </c>
      <c r="F1153" s="531">
        <f>H1153+J1153+R1153</f>
        <v>2.5059502199999999</v>
      </c>
      <c r="G1153" s="468">
        <v>0.9</v>
      </c>
      <c r="H1153" s="462">
        <f>G1153*$P$8/1000</f>
        <v>1.7088300000000001</v>
      </c>
      <c r="I1153" s="468">
        <v>0.05</v>
      </c>
      <c r="J1153" s="462">
        <f>I1153*$P$9/1000</f>
        <v>0.11776350000000001</v>
      </c>
      <c r="K1153" s="237" t="s">
        <v>283</v>
      </c>
      <c r="L1153" s="237" t="s">
        <v>72</v>
      </c>
      <c r="M1153" s="237">
        <v>1</v>
      </c>
      <c r="N1153" s="237">
        <v>0.6</v>
      </c>
      <c r="O1153" s="137">
        <f t="shared" si="20"/>
        <v>0.6</v>
      </c>
      <c r="P1153" s="462">
        <f>E1153*F1153</f>
        <v>27.56545242</v>
      </c>
      <c r="Q1153" s="462">
        <f>SUM(O1153:O1156)</f>
        <v>0.6</v>
      </c>
      <c r="R1153" s="462">
        <f>Q1153*1.02*1.05*$R$14</f>
        <v>0.67935672000000003</v>
      </c>
      <c r="S1153" s="462">
        <f>F1153*$S$17</f>
        <v>2.8679312453763184</v>
      </c>
      <c r="T1153" s="462">
        <f>E1153*S1153</f>
        <v>31.547243699139504</v>
      </c>
    </row>
    <row r="1154" spans="1:20" ht="12.75" customHeight="1" x14ac:dyDescent="0.25">
      <c r="A1154" s="461"/>
      <c r="B1154" s="467"/>
      <c r="C1154" s="467"/>
      <c r="D1154" s="461"/>
      <c r="E1154" s="461"/>
      <c r="F1154" s="531"/>
      <c r="G1154" s="468"/>
      <c r="H1154" s="462"/>
      <c r="I1154" s="468"/>
      <c r="J1154" s="462"/>
      <c r="K1154" s="63"/>
      <c r="L1154" s="63"/>
      <c r="M1154" s="63"/>
      <c r="N1154" s="237"/>
      <c r="O1154" s="137">
        <f t="shared" si="20"/>
        <v>0</v>
      </c>
      <c r="P1154" s="462"/>
      <c r="Q1154" s="462"/>
      <c r="R1154" s="462"/>
      <c r="S1154" s="462"/>
      <c r="T1154" s="462"/>
    </row>
    <row r="1155" spans="1:20" ht="12.75" customHeight="1" x14ac:dyDescent="0.25">
      <c r="A1155" s="461"/>
      <c r="B1155" s="467"/>
      <c r="C1155" s="467"/>
      <c r="D1155" s="461"/>
      <c r="E1155" s="461"/>
      <c r="F1155" s="531"/>
      <c r="G1155" s="468"/>
      <c r="H1155" s="462"/>
      <c r="I1155" s="468"/>
      <c r="J1155" s="462"/>
      <c r="K1155" s="63"/>
      <c r="L1155" s="63"/>
      <c r="M1155" s="65"/>
      <c r="N1155" s="237"/>
      <c r="O1155" s="137">
        <f t="shared" si="20"/>
        <v>0</v>
      </c>
      <c r="P1155" s="462"/>
      <c r="Q1155" s="462"/>
      <c r="R1155" s="462"/>
      <c r="S1155" s="462"/>
      <c r="T1155" s="462"/>
    </row>
    <row r="1156" spans="1:20" ht="12.75" customHeight="1" x14ac:dyDescent="0.25">
      <c r="A1156" s="461"/>
      <c r="B1156" s="467"/>
      <c r="C1156" s="467"/>
      <c r="D1156" s="461"/>
      <c r="E1156" s="461"/>
      <c r="F1156" s="531"/>
      <c r="G1156" s="468"/>
      <c r="H1156" s="462"/>
      <c r="I1156" s="468"/>
      <c r="J1156" s="462"/>
      <c r="K1156" s="63"/>
      <c r="L1156" s="63"/>
      <c r="M1156" s="63"/>
      <c r="N1156" s="237"/>
      <c r="O1156" s="137">
        <f t="shared" si="20"/>
        <v>0</v>
      </c>
      <c r="P1156" s="462"/>
      <c r="Q1156" s="462"/>
      <c r="R1156" s="462"/>
      <c r="S1156" s="462"/>
      <c r="T1156" s="462"/>
    </row>
    <row r="1157" spans="1:20" ht="12.75" customHeight="1" x14ac:dyDescent="0.25">
      <c r="A1157" s="461">
        <v>14</v>
      </c>
      <c r="B1157" s="467" t="s">
        <v>433</v>
      </c>
      <c r="C1157" s="467" t="s">
        <v>434</v>
      </c>
      <c r="D1157" s="461" t="s">
        <v>72</v>
      </c>
      <c r="E1157" s="461">
        <v>12</v>
      </c>
      <c r="F1157" s="531">
        <f>H1157+J1157+R1157</f>
        <v>9.2669466000000007</v>
      </c>
      <c r="G1157" s="468">
        <v>0.11</v>
      </c>
      <c r="H1157" s="462">
        <f>G1157*$P$8/1000</f>
        <v>0.20885699999999999</v>
      </c>
      <c r="I1157" s="468"/>
      <c r="J1157" s="462">
        <f>I1157*$P$9/1000</f>
        <v>0</v>
      </c>
      <c r="K1157" s="63" t="s">
        <v>435</v>
      </c>
      <c r="L1157" s="237" t="s">
        <v>72</v>
      </c>
      <c r="M1157" s="237">
        <v>1</v>
      </c>
      <c r="N1157" s="237">
        <v>8</v>
      </c>
      <c r="O1157" s="137">
        <f t="shared" si="20"/>
        <v>8</v>
      </c>
      <c r="P1157" s="462">
        <f>E1157*F1157</f>
        <v>111.20335920000001</v>
      </c>
      <c r="Q1157" s="462">
        <f>SUM(O1157:O1160)</f>
        <v>8</v>
      </c>
      <c r="R1157" s="462">
        <f>Q1157*1.02*1.05*$R$14</f>
        <v>9.0580896000000006</v>
      </c>
      <c r="S1157" s="462">
        <f>F1157*$S$17</f>
        <v>10.605544152977565</v>
      </c>
      <c r="T1157" s="462">
        <f>E1157*S1157</f>
        <v>127.26652983573078</v>
      </c>
    </row>
    <row r="1158" spans="1:20" ht="12.75" customHeight="1" x14ac:dyDescent="0.25">
      <c r="A1158" s="461"/>
      <c r="B1158" s="467"/>
      <c r="C1158" s="467"/>
      <c r="D1158" s="461"/>
      <c r="E1158" s="461"/>
      <c r="F1158" s="531"/>
      <c r="G1158" s="468"/>
      <c r="H1158" s="462"/>
      <c r="I1158" s="468"/>
      <c r="J1158" s="462"/>
      <c r="K1158" s="63"/>
      <c r="L1158" s="63"/>
      <c r="M1158" s="63"/>
      <c r="N1158" s="237"/>
      <c r="O1158" s="137">
        <f t="shared" si="20"/>
        <v>0</v>
      </c>
      <c r="P1158" s="462"/>
      <c r="Q1158" s="462"/>
      <c r="R1158" s="462"/>
      <c r="S1158" s="462"/>
      <c r="T1158" s="462"/>
    </row>
    <row r="1159" spans="1:20" ht="12.75" customHeight="1" x14ac:dyDescent="0.25">
      <c r="A1159" s="461"/>
      <c r="B1159" s="467"/>
      <c r="C1159" s="467"/>
      <c r="D1159" s="461"/>
      <c r="E1159" s="461"/>
      <c r="F1159" s="531"/>
      <c r="G1159" s="468"/>
      <c r="H1159" s="462"/>
      <c r="I1159" s="468"/>
      <c r="J1159" s="462"/>
      <c r="K1159" s="63"/>
      <c r="L1159" s="63"/>
      <c r="M1159" s="65"/>
      <c r="N1159" s="237"/>
      <c r="O1159" s="137">
        <f t="shared" si="20"/>
        <v>0</v>
      </c>
      <c r="P1159" s="462"/>
      <c r="Q1159" s="462"/>
      <c r="R1159" s="462"/>
      <c r="S1159" s="462"/>
      <c r="T1159" s="462"/>
    </row>
    <row r="1160" spans="1:20" ht="12.75" customHeight="1" x14ac:dyDescent="0.25">
      <c r="A1160" s="461"/>
      <c r="B1160" s="467"/>
      <c r="C1160" s="467"/>
      <c r="D1160" s="461"/>
      <c r="E1160" s="461"/>
      <c r="F1160" s="531"/>
      <c r="G1160" s="468"/>
      <c r="H1160" s="462"/>
      <c r="I1160" s="468"/>
      <c r="J1160" s="462"/>
      <c r="K1160" s="63"/>
      <c r="L1160" s="63"/>
      <c r="M1160" s="63"/>
      <c r="N1160" s="237"/>
      <c r="O1160" s="137">
        <f t="shared" si="20"/>
        <v>0</v>
      </c>
      <c r="P1160" s="462"/>
      <c r="Q1160" s="462"/>
      <c r="R1160" s="462"/>
      <c r="S1160" s="462"/>
      <c r="T1160" s="462"/>
    </row>
    <row r="1161" spans="1:20" ht="12.75" customHeight="1" x14ac:dyDescent="0.25">
      <c r="A1161" s="461">
        <v>15</v>
      </c>
      <c r="B1161" s="587" t="s">
        <v>762</v>
      </c>
      <c r="C1161" s="587" t="s">
        <v>436</v>
      </c>
      <c r="D1161" s="586" t="s">
        <v>72</v>
      </c>
      <c r="E1161" s="586">
        <v>1</v>
      </c>
      <c r="F1161" s="531">
        <f>H1161+J1161+R1161</f>
        <v>2.9686067280000001</v>
      </c>
      <c r="G1161" s="590">
        <v>1.0900000000000001</v>
      </c>
      <c r="H1161" s="462">
        <f>G1161*$P$8/1000</f>
        <v>2.0695830000000002</v>
      </c>
      <c r="I1161" s="590">
        <v>0.05</v>
      </c>
      <c r="J1161" s="462">
        <f>I1161*$P$9/1000</f>
        <v>0.11776350000000001</v>
      </c>
      <c r="K1161" s="95" t="s">
        <v>437</v>
      </c>
      <c r="L1161" s="95" t="s">
        <v>72</v>
      </c>
      <c r="M1161" s="95">
        <v>1</v>
      </c>
      <c r="N1161" s="240">
        <v>0.69</v>
      </c>
      <c r="O1161" s="137">
        <f t="shared" si="20"/>
        <v>0.69</v>
      </c>
      <c r="P1161" s="462">
        <f>E1161*F1161</f>
        <v>2.9686067280000001</v>
      </c>
      <c r="Q1161" s="462">
        <f>SUM(O1161:O1164)</f>
        <v>0.69</v>
      </c>
      <c r="R1161" s="462">
        <f>Q1161*1.02*1.05*$R$14</f>
        <v>0.78126022799999995</v>
      </c>
      <c r="S1161" s="462">
        <f>F1161*$S$17</f>
        <v>3.3974178427477137</v>
      </c>
      <c r="T1161" s="462">
        <f>E1161*S1161</f>
        <v>3.3974178427477137</v>
      </c>
    </row>
    <row r="1162" spans="1:20" ht="12.75" customHeight="1" x14ac:dyDescent="0.25">
      <c r="A1162" s="461"/>
      <c r="B1162" s="587"/>
      <c r="C1162" s="587"/>
      <c r="D1162" s="586"/>
      <c r="E1162" s="586"/>
      <c r="F1162" s="531"/>
      <c r="G1162" s="590"/>
      <c r="H1162" s="462"/>
      <c r="I1162" s="590"/>
      <c r="J1162" s="462"/>
      <c r="K1162" s="95"/>
      <c r="L1162" s="95"/>
      <c r="M1162" s="95"/>
      <c r="N1162" s="240"/>
      <c r="O1162" s="137">
        <f t="shared" si="20"/>
        <v>0</v>
      </c>
      <c r="P1162" s="462"/>
      <c r="Q1162" s="462"/>
      <c r="R1162" s="462"/>
      <c r="S1162" s="462"/>
      <c r="T1162" s="462"/>
    </row>
    <row r="1163" spans="1:20" ht="12.75" customHeight="1" x14ac:dyDescent="0.25">
      <c r="A1163" s="461"/>
      <c r="B1163" s="587"/>
      <c r="C1163" s="587"/>
      <c r="D1163" s="586"/>
      <c r="E1163" s="586"/>
      <c r="F1163" s="531"/>
      <c r="G1163" s="590"/>
      <c r="H1163" s="462"/>
      <c r="I1163" s="590"/>
      <c r="J1163" s="462"/>
      <c r="K1163" s="95"/>
      <c r="L1163" s="95"/>
      <c r="M1163" s="97"/>
      <c r="N1163" s="240"/>
      <c r="O1163" s="137">
        <f t="shared" si="20"/>
        <v>0</v>
      </c>
      <c r="P1163" s="462"/>
      <c r="Q1163" s="462"/>
      <c r="R1163" s="462"/>
      <c r="S1163" s="462"/>
      <c r="T1163" s="462"/>
    </row>
    <row r="1164" spans="1:20" ht="12.75" customHeight="1" x14ac:dyDescent="0.25">
      <c r="A1164" s="461"/>
      <c r="B1164" s="587"/>
      <c r="C1164" s="587"/>
      <c r="D1164" s="586"/>
      <c r="E1164" s="586"/>
      <c r="F1164" s="531"/>
      <c r="G1164" s="590"/>
      <c r="H1164" s="462"/>
      <c r="I1164" s="590"/>
      <c r="J1164" s="462"/>
      <c r="K1164" s="95"/>
      <c r="L1164" s="95"/>
      <c r="M1164" s="95"/>
      <c r="N1164" s="240"/>
      <c r="O1164" s="137">
        <f t="shared" si="20"/>
        <v>0</v>
      </c>
      <c r="P1164" s="462"/>
      <c r="Q1164" s="462"/>
      <c r="R1164" s="462"/>
      <c r="S1164" s="462"/>
      <c r="T1164" s="462"/>
    </row>
    <row r="1165" spans="1:20" ht="12.75" customHeight="1" x14ac:dyDescent="0.25">
      <c r="A1165" s="461">
        <v>16</v>
      </c>
      <c r="B1165" s="587" t="s">
        <v>763</v>
      </c>
      <c r="C1165" s="587" t="s">
        <v>438</v>
      </c>
      <c r="D1165" s="586" t="s">
        <v>72</v>
      </c>
      <c r="E1165" s="586">
        <v>1</v>
      </c>
      <c r="F1165" s="531">
        <f>H1165+J1165+R1165</f>
        <v>4.0365196799999996</v>
      </c>
      <c r="G1165" s="590">
        <v>1.49</v>
      </c>
      <c r="H1165" s="462">
        <f>G1165*$P$8/1000</f>
        <v>2.8290630000000001</v>
      </c>
      <c r="I1165" s="590">
        <v>0.08</v>
      </c>
      <c r="J1165" s="462">
        <f>I1165*$P$9/1000</f>
        <v>0.18842160000000002</v>
      </c>
      <c r="K1165" s="95" t="s">
        <v>439</v>
      </c>
      <c r="L1165" s="95" t="s">
        <v>72</v>
      </c>
      <c r="M1165" s="95">
        <v>1</v>
      </c>
      <c r="N1165" s="241">
        <v>0.9</v>
      </c>
      <c r="O1165" s="137">
        <f t="shared" si="20"/>
        <v>0.9</v>
      </c>
      <c r="P1165" s="462">
        <f>E1165*F1165</f>
        <v>4.0365196799999996</v>
      </c>
      <c r="Q1165" s="462">
        <f>SUM(O1165:O1168)</f>
        <v>0.9</v>
      </c>
      <c r="R1165" s="462">
        <f>Q1165*1.02*1.05*$R$14</f>
        <v>1.0190350800000001</v>
      </c>
      <c r="S1165" s="462">
        <f>F1165*$S$17</f>
        <v>4.6195893359958351</v>
      </c>
      <c r="T1165" s="462">
        <f>E1165*S1165</f>
        <v>4.6195893359958351</v>
      </c>
    </row>
    <row r="1166" spans="1:20" ht="12.75" customHeight="1" x14ac:dyDescent="0.25">
      <c r="A1166" s="461"/>
      <c r="B1166" s="587"/>
      <c r="C1166" s="587"/>
      <c r="D1166" s="586"/>
      <c r="E1166" s="586"/>
      <c r="F1166" s="531"/>
      <c r="G1166" s="590"/>
      <c r="H1166" s="462"/>
      <c r="I1166" s="590"/>
      <c r="J1166" s="462"/>
      <c r="K1166" s="95"/>
      <c r="L1166" s="95"/>
      <c r="M1166" s="95"/>
      <c r="N1166" s="240"/>
      <c r="O1166" s="137">
        <f t="shared" si="20"/>
        <v>0</v>
      </c>
      <c r="P1166" s="462"/>
      <c r="Q1166" s="462"/>
      <c r="R1166" s="462"/>
      <c r="S1166" s="462"/>
      <c r="T1166" s="462"/>
    </row>
    <row r="1167" spans="1:20" ht="12.75" customHeight="1" x14ac:dyDescent="0.25">
      <c r="A1167" s="461"/>
      <c r="B1167" s="587"/>
      <c r="C1167" s="587"/>
      <c r="D1167" s="586"/>
      <c r="E1167" s="586"/>
      <c r="F1167" s="531"/>
      <c r="G1167" s="590"/>
      <c r="H1167" s="462"/>
      <c r="I1167" s="590"/>
      <c r="J1167" s="462"/>
      <c r="K1167" s="95"/>
      <c r="L1167" s="95"/>
      <c r="M1167" s="97"/>
      <c r="N1167" s="240"/>
      <c r="O1167" s="137">
        <f t="shared" si="20"/>
        <v>0</v>
      </c>
      <c r="P1167" s="462"/>
      <c r="Q1167" s="462"/>
      <c r="R1167" s="462"/>
      <c r="S1167" s="462"/>
      <c r="T1167" s="462"/>
    </row>
    <row r="1168" spans="1:20" ht="12.75" customHeight="1" x14ac:dyDescent="0.25">
      <c r="A1168" s="461"/>
      <c r="B1168" s="587"/>
      <c r="C1168" s="587"/>
      <c r="D1168" s="586"/>
      <c r="E1168" s="586"/>
      <c r="F1168" s="531"/>
      <c r="G1168" s="590"/>
      <c r="H1168" s="462"/>
      <c r="I1168" s="590"/>
      <c r="J1168" s="462"/>
      <c r="K1168" s="95"/>
      <c r="L1168" s="95"/>
      <c r="M1168" s="95"/>
      <c r="N1168" s="240"/>
      <c r="O1168" s="137">
        <f t="shared" si="20"/>
        <v>0</v>
      </c>
      <c r="P1168" s="462"/>
      <c r="Q1168" s="462"/>
      <c r="R1168" s="462"/>
      <c r="S1168" s="462"/>
      <c r="T1168" s="462"/>
    </row>
    <row r="1169" spans="1:20" ht="12.75" customHeight="1" x14ac:dyDescent="0.25">
      <c r="A1169" s="461">
        <v>17</v>
      </c>
      <c r="B1169" s="467" t="s">
        <v>440</v>
      </c>
      <c r="C1169" s="467" t="s">
        <v>441</v>
      </c>
      <c r="D1169" s="531" t="s">
        <v>78</v>
      </c>
      <c r="E1169" s="491">
        <v>24</v>
      </c>
      <c r="F1169" s="531">
        <f>H1169+J1169+R1169</f>
        <v>25.8178998078</v>
      </c>
      <c r="G1169" s="463">
        <v>8.6199999999999999E-2</v>
      </c>
      <c r="H1169" s="462">
        <f>G1169*$P$8/1000</f>
        <v>0.16366794000000001</v>
      </c>
      <c r="I1169" s="463">
        <v>6.4999999999999997E-3</v>
      </c>
      <c r="J1169" s="462">
        <f>I1169*$P$9/1000</f>
        <v>1.5309254999999999E-2</v>
      </c>
      <c r="K1169" s="63" t="s">
        <v>264</v>
      </c>
      <c r="L1169" s="63" t="s">
        <v>78</v>
      </c>
      <c r="M1169" s="63">
        <v>1.02</v>
      </c>
      <c r="N1169" s="237">
        <v>22.2</v>
      </c>
      <c r="O1169" s="103">
        <f t="shared" si="20"/>
        <v>22.643999999999998</v>
      </c>
      <c r="P1169" s="462">
        <f>E1169*F1169</f>
        <v>619.62959538719997</v>
      </c>
      <c r="Q1169" s="462">
        <f>SUM(O1169:O1172)</f>
        <v>22.643999999999998</v>
      </c>
      <c r="R1169" s="462">
        <f>Q1169*1.02*1.05*$R$14</f>
        <v>25.638922612799998</v>
      </c>
      <c r="S1169" s="462">
        <f>F1169*$S$17</f>
        <v>29.547259541645992</v>
      </c>
      <c r="T1169" s="462">
        <f>E1169*S1169</f>
        <v>709.13422899950388</v>
      </c>
    </row>
    <row r="1170" spans="1:20" ht="12.75" customHeight="1" x14ac:dyDescent="0.25">
      <c r="A1170" s="461"/>
      <c r="B1170" s="467"/>
      <c r="C1170" s="467"/>
      <c r="D1170" s="531"/>
      <c r="E1170" s="491"/>
      <c r="F1170" s="531"/>
      <c r="G1170" s="463"/>
      <c r="H1170" s="462"/>
      <c r="I1170" s="463"/>
      <c r="J1170" s="462"/>
      <c r="K1170" s="63"/>
      <c r="L1170" s="63"/>
      <c r="M1170" s="63"/>
      <c r="N1170" s="237"/>
      <c r="O1170" s="103">
        <f t="shared" si="20"/>
        <v>0</v>
      </c>
      <c r="P1170" s="462"/>
      <c r="Q1170" s="462"/>
      <c r="R1170" s="462"/>
      <c r="S1170" s="462"/>
      <c r="T1170" s="462"/>
    </row>
    <row r="1171" spans="1:20" ht="12.75" customHeight="1" x14ac:dyDescent="0.25">
      <c r="A1171" s="461"/>
      <c r="B1171" s="467"/>
      <c r="C1171" s="467"/>
      <c r="D1171" s="531"/>
      <c r="E1171" s="491"/>
      <c r="F1171" s="531"/>
      <c r="G1171" s="463"/>
      <c r="H1171" s="462"/>
      <c r="I1171" s="463"/>
      <c r="J1171" s="462"/>
      <c r="K1171" s="63"/>
      <c r="L1171" s="63"/>
      <c r="M1171" s="65"/>
      <c r="N1171" s="237"/>
      <c r="O1171" s="103">
        <f t="shared" si="20"/>
        <v>0</v>
      </c>
      <c r="P1171" s="462"/>
      <c r="Q1171" s="462"/>
      <c r="R1171" s="462"/>
      <c r="S1171" s="462"/>
      <c r="T1171" s="462"/>
    </row>
    <row r="1172" spans="1:20" ht="12.75" customHeight="1" x14ac:dyDescent="0.25">
      <c r="A1172" s="461"/>
      <c r="B1172" s="467"/>
      <c r="C1172" s="467"/>
      <c r="D1172" s="531"/>
      <c r="E1172" s="491"/>
      <c r="F1172" s="531"/>
      <c r="G1172" s="463"/>
      <c r="H1172" s="462"/>
      <c r="I1172" s="463"/>
      <c r="J1172" s="462"/>
      <c r="K1172" s="63"/>
      <c r="L1172" s="63"/>
      <c r="M1172" s="63"/>
      <c r="N1172" s="237"/>
      <c r="O1172" s="103">
        <f t="shared" si="20"/>
        <v>0</v>
      </c>
      <c r="P1172" s="462"/>
      <c r="Q1172" s="462"/>
      <c r="R1172" s="462"/>
      <c r="S1172" s="462"/>
      <c r="T1172" s="462"/>
    </row>
    <row r="1173" spans="1:20" ht="12.75" customHeight="1" x14ac:dyDescent="0.25">
      <c r="A1173" s="461">
        <v>18</v>
      </c>
      <c r="B1173" s="467" t="s">
        <v>442</v>
      </c>
      <c r="C1173" s="467" t="s">
        <v>443</v>
      </c>
      <c r="D1173" s="461" t="s">
        <v>78</v>
      </c>
      <c r="E1173" s="491">
        <v>4</v>
      </c>
      <c r="F1173" s="531">
        <f>H1173+J1173+R1173</f>
        <v>9.3601927362000001</v>
      </c>
      <c r="G1173" s="511">
        <v>0.182</v>
      </c>
      <c r="H1173" s="462">
        <f>G1173*$P$8/1000</f>
        <v>0.34556340000000002</v>
      </c>
      <c r="I1173" s="463">
        <v>2.7000000000000001E-3</v>
      </c>
      <c r="J1173" s="462">
        <f>I1173*$P$9/1000</f>
        <v>6.3592290000000001E-3</v>
      </c>
      <c r="K1173" s="63" t="s">
        <v>264</v>
      </c>
      <c r="L1173" s="63" t="s">
        <v>78</v>
      </c>
      <c r="M1173" s="63">
        <v>1.02</v>
      </c>
      <c r="N1173" s="237">
        <v>7.8</v>
      </c>
      <c r="O1173" s="137">
        <f t="shared" si="20"/>
        <v>7.9559999999999995</v>
      </c>
      <c r="P1173" s="462">
        <f>E1173*F1173</f>
        <v>37.440770944800001</v>
      </c>
      <c r="Q1173" s="462">
        <f>SUM(O1173:O1176)</f>
        <v>7.9559999999999995</v>
      </c>
      <c r="R1173" s="462">
        <f>Q1173*1.02*1.05*$R$14</f>
        <v>9.0082701071999995</v>
      </c>
      <c r="S1173" s="462">
        <f>F1173*$S$17</f>
        <v>10.712259563916014</v>
      </c>
      <c r="T1173" s="462">
        <f>E1173*S1173</f>
        <v>42.849038255664055</v>
      </c>
    </row>
    <row r="1174" spans="1:20" ht="12.75" customHeight="1" x14ac:dyDescent="0.25">
      <c r="A1174" s="461"/>
      <c r="B1174" s="467"/>
      <c r="C1174" s="467"/>
      <c r="D1174" s="461"/>
      <c r="E1174" s="491"/>
      <c r="F1174" s="531"/>
      <c r="G1174" s="511"/>
      <c r="H1174" s="462"/>
      <c r="I1174" s="463"/>
      <c r="J1174" s="462"/>
      <c r="K1174" s="63"/>
      <c r="L1174" s="63"/>
      <c r="M1174" s="63"/>
      <c r="N1174" s="237"/>
      <c r="O1174" s="137">
        <f t="shared" ref="O1174:O1237" si="21">M1174*N1174</f>
        <v>0</v>
      </c>
      <c r="P1174" s="462"/>
      <c r="Q1174" s="462"/>
      <c r="R1174" s="462"/>
      <c r="S1174" s="462"/>
      <c r="T1174" s="462"/>
    </row>
    <row r="1175" spans="1:20" ht="12.75" customHeight="1" x14ac:dyDescent="0.25">
      <c r="A1175" s="461"/>
      <c r="B1175" s="467"/>
      <c r="C1175" s="467"/>
      <c r="D1175" s="461"/>
      <c r="E1175" s="491"/>
      <c r="F1175" s="531"/>
      <c r="G1175" s="511"/>
      <c r="H1175" s="462"/>
      <c r="I1175" s="463"/>
      <c r="J1175" s="462"/>
      <c r="K1175" s="63"/>
      <c r="L1175" s="63"/>
      <c r="M1175" s="65"/>
      <c r="N1175" s="237"/>
      <c r="O1175" s="137">
        <f t="shared" si="21"/>
        <v>0</v>
      </c>
      <c r="P1175" s="462"/>
      <c r="Q1175" s="462"/>
      <c r="R1175" s="462"/>
      <c r="S1175" s="462"/>
      <c r="T1175" s="462"/>
    </row>
    <row r="1176" spans="1:20" ht="12.75" customHeight="1" x14ac:dyDescent="0.25">
      <c r="A1176" s="461"/>
      <c r="B1176" s="467"/>
      <c r="C1176" s="467"/>
      <c r="D1176" s="461"/>
      <c r="E1176" s="491"/>
      <c r="F1176" s="531"/>
      <c r="G1176" s="511"/>
      <c r="H1176" s="462"/>
      <c r="I1176" s="463"/>
      <c r="J1176" s="462"/>
      <c r="K1176" s="63"/>
      <c r="L1176" s="63"/>
      <c r="M1176" s="63"/>
      <c r="N1176" s="237"/>
      <c r="O1176" s="137">
        <f t="shared" si="21"/>
        <v>0</v>
      </c>
      <c r="P1176" s="462"/>
      <c r="Q1176" s="462"/>
      <c r="R1176" s="462"/>
      <c r="S1176" s="462"/>
      <c r="T1176" s="462"/>
    </row>
    <row r="1177" spans="1:20" ht="12.75" customHeight="1" x14ac:dyDescent="0.25">
      <c r="A1177" s="461">
        <v>19</v>
      </c>
      <c r="B1177" s="467" t="s">
        <v>442</v>
      </c>
      <c r="C1177" s="467" t="s">
        <v>444</v>
      </c>
      <c r="D1177" s="531" t="s">
        <v>78</v>
      </c>
      <c r="E1177" s="491">
        <v>325</v>
      </c>
      <c r="F1177" s="531">
        <f>H1177+J1177+R1177</f>
        <v>1.7178494941199998</v>
      </c>
      <c r="G1177" s="468">
        <v>6.2E-2</v>
      </c>
      <c r="H1177" s="462">
        <f>G1177*$P$8/1000</f>
        <v>0.1177194</v>
      </c>
      <c r="I1177" s="463">
        <v>2.7000000000000001E-3</v>
      </c>
      <c r="J1177" s="462">
        <f>I1177*$P$9/1000</f>
        <v>6.3592290000000001E-3</v>
      </c>
      <c r="K1177" s="63" t="s">
        <v>264</v>
      </c>
      <c r="L1177" s="63" t="s">
        <v>78</v>
      </c>
      <c r="M1177" s="63">
        <v>1.02</v>
      </c>
      <c r="N1177" s="237">
        <v>1.38</v>
      </c>
      <c r="O1177" s="137">
        <f t="shared" si="21"/>
        <v>1.4076</v>
      </c>
      <c r="P1177" s="462">
        <f>E1177*F1177</f>
        <v>558.30108558899997</v>
      </c>
      <c r="Q1177" s="462">
        <f>SUM(O1177:O1180)</f>
        <v>1.4076</v>
      </c>
      <c r="R1177" s="462">
        <f>Q1177*1.02*1.05*$R$14</f>
        <v>1.5937708651199998</v>
      </c>
      <c r="S1177" s="462">
        <f>F1177*$S$17</f>
        <v>1.9659904653016811</v>
      </c>
      <c r="T1177" s="462">
        <f>E1177*S1177</f>
        <v>638.94690122304632</v>
      </c>
    </row>
    <row r="1178" spans="1:20" ht="12.75" customHeight="1" x14ac:dyDescent="0.25">
      <c r="A1178" s="461"/>
      <c r="B1178" s="467"/>
      <c r="C1178" s="467"/>
      <c r="D1178" s="531"/>
      <c r="E1178" s="491"/>
      <c r="F1178" s="531"/>
      <c r="G1178" s="468"/>
      <c r="H1178" s="462"/>
      <c r="I1178" s="463"/>
      <c r="J1178" s="462"/>
      <c r="K1178" s="63"/>
      <c r="L1178" s="63"/>
      <c r="M1178" s="63"/>
      <c r="N1178" s="237"/>
      <c r="O1178" s="137">
        <f t="shared" si="21"/>
        <v>0</v>
      </c>
      <c r="P1178" s="462"/>
      <c r="Q1178" s="462"/>
      <c r="R1178" s="462"/>
      <c r="S1178" s="462"/>
      <c r="T1178" s="462"/>
    </row>
    <row r="1179" spans="1:20" ht="12.75" customHeight="1" x14ac:dyDescent="0.25">
      <c r="A1179" s="461"/>
      <c r="B1179" s="467"/>
      <c r="C1179" s="467"/>
      <c r="D1179" s="531"/>
      <c r="E1179" s="491"/>
      <c r="F1179" s="531"/>
      <c r="G1179" s="468"/>
      <c r="H1179" s="462"/>
      <c r="I1179" s="463"/>
      <c r="J1179" s="462"/>
      <c r="K1179" s="63"/>
      <c r="L1179" s="63"/>
      <c r="M1179" s="65"/>
      <c r="N1179" s="237"/>
      <c r="O1179" s="137">
        <f t="shared" si="21"/>
        <v>0</v>
      </c>
      <c r="P1179" s="462"/>
      <c r="Q1179" s="462"/>
      <c r="R1179" s="462"/>
      <c r="S1179" s="462"/>
      <c r="T1179" s="462"/>
    </row>
    <row r="1180" spans="1:20" ht="12.75" customHeight="1" x14ac:dyDescent="0.25">
      <c r="A1180" s="461"/>
      <c r="B1180" s="467"/>
      <c r="C1180" s="467"/>
      <c r="D1180" s="531"/>
      <c r="E1180" s="491"/>
      <c r="F1180" s="531"/>
      <c r="G1180" s="468"/>
      <c r="H1180" s="462"/>
      <c r="I1180" s="463"/>
      <c r="J1180" s="462"/>
      <c r="K1180" s="63"/>
      <c r="L1180" s="63"/>
      <c r="M1180" s="63"/>
      <c r="N1180" s="237"/>
      <c r="O1180" s="137">
        <f t="shared" si="21"/>
        <v>0</v>
      </c>
      <c r="P1180" s="462"/>
      <c r="Q1180" s="462"/>
      <c r="R1180" s="462"/>
      <c r="S1180" s="462"/>
      <c r="T1180" s="462"/>
    </row>
    <row r="1181" spans="1:20" ht="12.75" customHeight="1" x14ac:dyDescent="0.25">
      <c r="A1181" s="461">
        <v>20</v>
      </c>
      <c r="B1181" s="467" t="s">
        <v>442</v>
      </c>
      <c r="C1181" s="467" t="s">
        <v>445</v>
      </c>
      <c r="D1181" s="531" t="s">
        <v>78</v>
      </c>
      <c r="E1181" s="491">
        <v>30</v>
      </c>
      <c r="F1181" s="531">
        <f>H1181+J1181+R1181</f>
        <v>0.42897392493600001</v>
      </c>
      <c r="G1181" s="468">
        <v>6.2E-2</v>
      </c>
      <c r="H1181" s="462">
        <f>G1181*$P$8/1000</f>
        <v>0.1177194</v>
      </c>
      <c r="I1181" s="463">
        <v>2.7000000000000001E-3</v>
      </c>
      <c r="J1181" s="462">
        <f>I1181*$P$9/1000</f>
        <v>6.3592290000000001E-3</v>
      </c>
      <c r="K1181" s="63" t="s">
        <v>264</v>
      </c>
      <c r="L1181" s="63" t="s">
        <v>78</v>
      </c>
      <c r="M1181" s="63">
        <v>1.02</v>
      </c>
      <c r="N1181" s="237">
        <v>0.26400000000000001</v>
      </c>
      <c r="O1181" s="137">
        <f t="shared" si="21"/>
        <v>0.26928000000000002</v>
      </c>
      <c r="P1181" s="462">
        <f>E1181*F1181</f>
        <v>12.869217748080001</v>
      </c>
      <c r="Q1181" s="462">
        <f>SUM(O1181:O1184)</f>
        <v>0.26928000000000002</v>
      </c>
      <c r="R1181" s="462">
        <f>Q1181*1.02*1.05*$R$14</f>
        <v>0.30489529593600001</v>
      </c>
      <c r="S1181" s="462">
        <f>F1181*$S$17</f>
        <v>0.49093861201108374</v>
      </c>
      <c r="T1181" s="462">
        <f>E1181*S1181</f>
        <v>14.728158360332513</v>
      </c>
    </row>
    <row r="1182" spans="1:20" ht="12.75" customHeight="1" x14ac:dyDescent="0.25">
      <c r="A1182" s="461"/>
      <c r="B1182" s="467"/>
      <c r="C1182" s="467"/>
      <c r="D1182" s="531"/>
      <c r="E1182" s="491"/>
      <c r="F1182" s="531"/>
      <c r="G1182" s="468"/>
      <c r="H1182" s="462"/>
      <c r="I1182" s="463"/>
      <c r="J1182" s="462"/>
      <c r="K1182" s="63"/>
      <c r="L1182" s="63"/>
      <c r="M1182" s="63"/>
      <c r="N1182" s="237"/>
      <c r="O1182" s="137">
        <f t="shared" si="21"/>
        <v>0</v>
      </c>
      <c r="P1182" s="462"/>
      <c r="Q1182" s="462"/>
      <c r="R1182" s="462"/>
      <c r="S1182" s="462"/>
      <c r="T1182" s="462"/>
    </row>
    <row r="1183" spans="1:20" ht="12.75" customHeight="1" x14ac:dyDescent="0.25">
      <c r="A1183" s="461"/>
      <c r="B1183" s="467"/>
      <c r="C1183" s="467"/>
      <c r="D1183" s="531"/>
      <c r="E1183" s="491"/>
      <c r="F1183" s="531"/>
      <c r="G1183" s="468"/>
      <c r="H1183" s="462"/>
      <c r="I1183" s="463"/>
      <c r="J1183" s="462"/>
      <c r="K1183" s="63"/>
      <c r="L1183" s="63"/>
      <c r="M1183" s="65"/>
      <c r="N1183" s="237"/>
      <c r="O1183" s="137">
        <f t="shared" si="21"/>
        <v>0</v>
      </c>
      <c r="P1183" s="462"/>
      <c r="Q1183" s="462"/>
      <c r="R1183" s="462"/>
      <c r="S1183" s="462"/>
      <c r="T1183" s="462"/>
    </row>
    <row r="1184" spans="1:20" ht="12.75" customHeight="1" x14ac:dyDescent="0.25">
      <c r="A1184" s="461"/>
      <c r="B1184" s="467"/>
      <c r="C1184" s="467"/>
      <c r="D1184" s="531"/>
      <c r="E1184" s="491"/>
      <c r="F1184" s="531"/>
      <c r="G1184" s="468"/>
      <c r="H1184" s="462"/>
      <c r="I1184" s="463"/>
      <c r="J1184" s="462"/>
      <c r="K1184" s="63"/>
      <c r="L1184" s="63"/>
      <c r="M1184" s="63"/>
      <c r="N1184" s="237"/>
      <c r="O1184" s="137">
        <f t="shared" si="21"/>
        <v>0</v>
      </c>
      <c r="P1184" s="462"/>
      <c r="Q1184" s="462"/>
      <c r="R1184" s="462"/>
      <c r="S1184" s="462"/>
      <c r="T1184" s="462"/>
    </row>
    <row r="1185" spans="1:20" ht="12.75" customHeight="1" x14ac:dyDescent="0.25">
      <c r="A1185" s="461">
        <v>21</v>
      </c>
      <c r="B1185" s="490" t="s">
        <v>446</v>
      </c>
      <c r="C1185" s="467" t="s">
        <v>447</v>
      </c>
      <c r="D1185" s="461" t="s">
        <v>78</v>
      </c>
      <c r="E1185" s="491">
        <v>88</v>
      </c>
      <c r="F1185" s="531">
        <f>H1185+J1185+R1185</f>
        <v>0.504504187296</v>
      </c>
      <c r="G1185" s="463">
        <v>2.07E-2</v>
      </c>
      <c r="H1185" s="462">
        <f>G1185*$P$8/1000</f>
        <v>3.9303089999999999E-2</v>
      </c>
      <c r="I1185" s="463">
        <v>5.5899999999999998E-2</v>
      </c>
      <c r="J1185" s="462">
        <f>I1185*$P$9/1000</f>
        <v>0.13165959299999999</v>
      </c>
      <c r="K1185" s="63" t="s">
        <v>286</v>
      </c>
      <c r="L1185" s="63" t="s">
        <v>78</v>
      </c>
      <c r="M1185" s="63">
        <v>1.03</v>
      </c>
      <c r="N1185" s="56">
        <v>0.28599999999999998</v>
      </c>
      <c r="O1185" s="137">
        <f t="shared" si="21"/>
        <v>0.29458000000000001</v>
      </c>
      <c r="P1185" s="462">
        <f>E1185*F1185</f>
        <v>44.396368482047997</v>
      </c>
      <c r="Q1185" s="462">
        <f>SUM(O1185:O1188)</f>
        <v>0.29458000000000001</v>
      </c>
      <c r="R1185" s="462">
        <f>Q1185*1.02*1.05*$R$14</f>
        <v>0.33354150429599999</v>
      </c>
      <c r="S1185" s="462">
        <f>F1185*$S$17</f>
        <v>0.57737911576287604</v>
      </c>
      <c r="T1185" s="462">
        <f>E1185*S1185</f>
        <v>50.80936218713309</v>
      </c>
    </row>
    <row r="1186" spans="1:20" ht="12.75" customHeight="1" x14ac:dyDescent="0.25">
      <c r="A1186" s="461"/>
      <c r="B1186" s="467"/>
      <c r="C1186" s="467"/>
      <c r="D1186" s="461"/>
      <c r="E1186" s="491"/>
      <c r="F1186" s="531"/>
      <c r="G1186" s="463"/>
      <c r="H1186" s="462"/>
      <c r="I1186" s="463"/>
      <c r="J1186" s="462"/>
      <c r="K1186" s="63"/>
      <c r="L1186" s="63"/>
      <c r="M1186" s="63"/>
      <c r="N1186" s="56">
        <v>0</v>
      </c>
      <c r="O1186" s="137">
        <f t="shared" si="21"/>
        <v>0</v>
      </c>
      <c r="P1186" s="462"/>
      <c r="Q1186" s="462"/>
      <c r="R1186" s="462"/>
      <c r="S1186" s="462"/>
      <c r="T1186" s="462"/>
    </row>
    <row r="1187" spans="1:20" ht="12.75" customHeight="1" x14ac:dyDescent="0.25">
      <c r="A1187" s="461"/>
      <c r="B1187" s="467"/>
      <c r="C1187" s="467"/>
      <c r="D1187" s="461"/>
      <c r="E1187" s="491"/>
      <c r="F1187" s="531"/>
      <c r="G1187" s="463"/>
      <c r="H1187" s="462"/>
      <c r="I1187" s="463"/>
      <c r="J1187" s="462"/>
      <c r="K1187" s="63"/>
      <c r="L1187" s="63"/>
      <c r="M1187" s="65"/>
      <c r="N1187" s="56">
        <v>0</v>
      </c>
      <c r="O1187" s="137">
        <f t="shared" si="21"/>
        <v>0</v>
      </c>
      <c r="P1187" s="462"/>
      <c r="Q1187" s="462"/>
      <c r="R1187" s="462"/>
      <c r="S1187" s="462"/>
      <c r="T1187" s="462"/>
    </row>
    <row r="1188" spans="1:20" ht="12.75" customHeight="1" x14ac:dyDescent="0.25">
      <c r="A1188" s="461"/>
      <c r="B1188" s="467"/>
      <c r="C1188" s="467"/>
      <c r="D1188" s="461"/>
      <c r="E1188" s="491"/>
      <c r="F1188" s="531"/>
      <c r="G1188" s="463"/>
      <c r="H1188" s="462"/>
      <c r="I1188" s="463"/>
      <c r="J1188" s="462"/>
      <c r="K1188" s="63"/>
      <c r="L1188" s="63"/>
      <c r="M1188" s="63"/>
      <c r="N1188" s="56">
        <v>0</v>
      </c>
      <c r="O1188" s="137">
        <f t="shared" si="21"/>
        <v>0</v>
      </c>
      <c r="P1188" s="462"/>
      <c r="Q1188" s="462"/>
      <c r="R1188" s="462"/>
      <c r="S1188" s="462"/>
      <c r="T1188" s="462"/>
    </row>
    <row r="1189" spans="1:20" ht="12.75" customHeight="1" x14ac:dyDescent="0.25">
      <c r="A1189" s="461">
        <v>22</v>
      </c>
      <c r="B1189" s="490" t="s">
        <v>446</v>
      </c>
      <c r="C1189" s="467" t="s">
        <v>448</v>
      </c>
      <c r="D1189" s="461" t="s">
        <v>78</v>
      </c>
      <c r="E1189" s="491">
        <v>120</v>
      </c>
      <c r="F1189" s="531">
        <f>H1189+J1189+R1189</f>
        <v>0.39616943568000007</v>
      </c>
      <c r="G1189" s="463">
        <v>2.07E-2</v>
      </c>
      <c r="H1189" s="462">
        <f>G1189*$P$8/1000</f>
        <v>3.9303089999999999E-2</v>
      </c>
      <c r="I1189" s="463">
        <v>5.5899999999999998E-2</v>
      </c>
      <c r="J1189" s="462">
        <f>I1189*$P$9/1000</f>
        <v>0.13165959299999999</v>
      </c>
      <c r="K1189" s="63" t="s">
        <v>286</v>
      </c>
      <c r="L1189" s="63" t="s">
        <v>78</v>
      </c>
      <c r="M1189" s="63">
        <v>1.02</v>
      </c>
      <c r="N1189" s="56">
        <v>0.19500000000000001</v>
      </c>
      <c r="O1189" s="137">
        <f t="shared" si="21"/>
        <v>0.19890000000000002</v>
      </c>
      <c r="P1189" s="462">
        <f>E1189*F1189</f>
        <v>47.540332281600008</v>
      </c>
      <c r="Q1189" s="462">
        <f>SUM(O1189:O1192)</f>
        <v>0.19890000000000002</v>
      </c>
      <c r="R1189" s="462">
        <f>Q1189*1.02*1.05*$R$14</f>
        <v>0.22520675268000004</v>
      </c>
      <c r="S1189" s="462">
        <f>F1189*$S$17</f>
        <v>0.45339555988856634</v>
      </c>
      <c r="T1189" s="462">
        <f>E1189*S1189</f>
        <v>54.407467186627962</v>
      </c>
    </row>
    <row r="1190" spans="1:20" ht="12.75" customHeight="1" x14ac:dyDescent="0.25">
      <c r="A1190" s="461"/>
      <c r="B1190" s="467"/>
      <c r="C1190" s="467"/>
      <c r="D1190" s="461"/>
      <c r="E1190" s="491"/>
      <c r="F1190" s="531"/>
      <c r="G1190" s="463"/>
      <c r="H1190" s="462"/>
      <c r="I1190" s="463"/>
      <c r="J1190" s="462"/>
      <c r="K1190" s="63"/>
      <c r="L1190" s="63"/>
      <c r="M1190" s="63"/>
      <c r="N1190" s="56">
        <v>0</v>
      </c>
      <c r="O1190" s="137">
        <f t="shared" si="21"/>
        <v>0</v>
      </c>
      <c r="P1190" s="462"/>
      <c r="Q1190" s="462"/>
      <c r="R1190" s="462"/>
      <c r="S1190" s="462"/>
      <c r="T1190" s="462"/>
    </row>
    <row r="1191" spans="1:20" ht="12.75" customHeight="1" x14ac:dyDescent="0.25">
      <c r="A1191" s="461"/>
      <c r="B1191" s="467"/>
      <c r="C1191" s="467"/>
      <c r="D1191" s="461"/>
      <c r="E1191" s="491"/>
      <c r="F1191" s="531"/>
      <c r="G1191" s="463"/>
      <c r="H1191" s="462"/>
      <c r="I1191" s="463"/>
      <c r="J1191" s="462"/>
      <c r="K1191" s="63"/>
      <c r="L1191" s="63"/>
      <c r="M1191" s="65"/>
      <c r="N1191" s="56">
        <v>0</v>
      </c>
      <c r="O1191" s="137">
        <f t="shared" si="21"/>
        <v>0</v>
      </c>
      <c r="P1191" s="462"/>
      <c r="Q1191" s="462"/>
      <c r="R1191" s="462"/>
      <c r="S1191" s="462"/>
      <c r="T1191" s="462"/>
    </row>
    <row r="1192" spans="1:20" ht="12.75" customHeight="1" x14ac:dyDescent="0.25">
      <c r="A1192" s="461"/>
      <c r="B1192" s="467"/>
      <c r="C1192" s="467"/>
      <c r="D1192" s="461"/>
      <c r="E1192" s="491"/>
      <c r="F1192" s="531"/>
      <c r="G1192" s="463"/>
      <c r="H1192" s="462"/>
      <c r="I1192" s="463"/>
      <c r="J1192" s="462"/>
      <c r="K1192" s="63"/>
      <c r="L1192" s="63"/>
      <c r="M1192" s="63"/>
      <c r="N1192" s="56">
        <v>0</v>
      </c>
      <c r="O1192" s="137">
        <f t="shared" si="21"/>
        <v>0</v>
      </c>
      <c r="P1192" s="462"/>
      <c r="Q1192" s="462"/>
      <c r="R1192" s="462"/>
      <c r="S1192" s="462"/>
      <c r="T1192" s="462"/>
    </row>
    <row r="1193" spans="1:20" ht="12.75" customHeight="1" x14ac:dyDescent="0.25">
      <c r="A1193" s="461">
        <v>23</v>
      </c>
      <c r="B1193" s="467" t="s">
        <v>449</v>
      </c>
      <c r="C1193" s="467" t="s">
        <v>450</v>
      </c>
      <c r="D1193" s="461" t="s">
        <v>78</v>
      </c>
      <c r="E1193" s="491">
        <v>20</v>
      </c>
      <c r="F1193" s="531">
        <f>H1193+J1193+R1193</f>
        <v>1.0170284796</v>
      </c>
      <c r="G1193" s="468">
        <v>0.16200000000000001</v>
      </c>
      <c r="H1193" s="462">
        <f>G1193*$P$8/1000</f>
        <v>0.30758940000000001</v>
      </c>
      <c r="I1193" s="468">
        <v>5.7000000000000002E-2</v>
      </c>
      <c r="J1193" s="462">
        <f>I1193*$P$9/1000</f>
        <v>0.13425039</v>
      </c>
      <c r="K1193" s="63" t="s">
        <v>96</v>
      </c>
      <c r="L1193" s="237" t="s">
        <v>78</v>
      </c>
      <c r="M1193" s="237">
        <v>1</v>
      </c>
      <c r="N1193" s="237">
        <v>0.50800000000000001</v>
      </c>
      <c r="O1193" s="137">
        <f t="shared" si="21"/>
        <v>0.50800000000000001</v>
      </c>
      <c r="P1193" s="462">
        <f>E1193*F1193</f>
        <v>20.340569592000001</v>
      </c>
      <c r="Q1193" s="462">
        <f>SUM(O1193:O1196)</f>
        <v>0.50800000000000001</v>
      </c>
      <c r="R1193" s="462">
        <f>Q1193*1.02*1.05*$R$14</f>
        <v>0.57518868960000002</v>
      </c>
      <c r="S1193" s="462">
        <f>F1193*$S$17</f>
        <v>1.1639368295521895</v>
      </c>
      <c r="T1193" s="462">
        <f>E1193*S1193</f>
        <v>23.278736591043788</v>
      </c>
    </row>
    <row r="1194" spans="1:20" ht="12.75" customHeight="1" x14ac:dyDescent="0.25">
      <c r="A1194" s="461"/>
      <c r="B1194" s="467"/>
      <c r="C1194" s="467"/>
      <c r="D1194" s="461"/>
      <c r="E1194" s="491"/>
      <c r="F1194" s="531"/>
      <c r="G1194" s="468"/>
      <c r="H1194" s="462"/>
      <c r="I1194" s="468"/>
      <c r="J1194" s="462"/>
      <c r="K1194" s="63"/>
      <c r="L1194" s="63"/>
      <c r="M1194" s="63"/>
      <c r="N1194" s="237"/>
      <c r="O1194" s="137">
        <f t="shared" si="21"/>
        <v>0</v>
      </c>
      <c r="P1194" s="462"/>
      <c r="Q1194" s="462"/>
      <c r="R1194" s="462"/>
      <c r="S1194" s="462"/>
      <c r="T1194" s="462"/>
    </row>
    <row r="1195" spans="1:20" ht="12.75" customHeight="1" x14ac:dyDescent="0.25">
      <c r="A1195" s="461"/>
      <c r="B1195" s="467"/>
      <c r="C1195" s="467"/>
      <c r="D1195" s="461"/>
      <c r="E1195" s="491"/>
      <c r="F1195" s="531"/>
      <c r="G1195" s="468"/>
      <c r="H1195" s="462"/>
      <c r="I1195" s="468"/>
      <c r="J1195" s="462"/>
      <c r="K1195" s="63"/>
      <c r="L1195" s="63"/>
      <c r="M1195" s="65"/>
      <c r="N1195" s="237"/>
      <c r="O1195" s="137">
        <f t="shared" si="21"/>
        <v>0</v>
      </c>
      <c r="P1195" s="462"/>
      <c r="Q1195" s="462"/>
      <c r="R1195" s="462"/>
      <c r="S1195" s="462"/>
      <c r="T1195" s="462"/>
    </row>
    <row r="1196" spans="1:20" ht="12.75" customHeight="1" x14ac:dyDescent="0.25">
      <c r="A1196" s="461"/>
      <c r="B1196" s="467"/>
      <c r="C1196" s="467"/>
      <c r="D1196" s="461"/>
      <c r="E1196" s="491"/>
      <c r="F1196" s="531"/>
      <c r="G1196" s="468"/>
      <c r="H1196" s="462"/>
      <c r="I1196" s="468"/>
      <c r="J1196" s="462"/>
      <c r="K1196" s="63"/>
      <c r="L1196" s="63"/>
      <c r="M1196" s="63"/>
      <c r="N1196" s="237"/>
      <c r="O1196" s="137">
        <f t="shared" si="21"/>
        <v>0</v>
      </c>
      <c r="P1196" s="462"/>
      <c r="Q1196" s="462"/>
      <c r="R1196" s="462"/>
      <c r="S1196" s="462"/>
      <c r="T1196" s="462"/>
    </row>
    <row r="1197" spans="1:20" ht="12.75" customHeight="1" x14ac:dyDescent="0.25">
      <c r="A1197" s="461">
        <v>24</v>
      </c>
      <c r="B1197" s="467" t="s">
        <v>451</v>
      </c>
      <c r="C1197" s="467" t="s">
        <v>452</v>
      </c>
      <c r="D1197" s="461" t="s">
        <v>78</v>
      </c>
      <c r="E1197" s="491">
        <v>30</v>
      </c>
      <c r="F1197" s="531">
        <f>H1197+J1197+R1197</f>
        <v>0.34291654800000004</v>
      </c>
      <c r="G1197" s="463">
        <v>7.6499999999999999E-2</v>
      </c>
      <c r="H1197" s="462">
        <f>G1197*$P$8/1000</f>
        <v>0.14525055000000001</v>
      </c>
      <c r="I1197" s="463">
        <v>2.2000000000000001E-3</v>
      </c>
      <c r="J1197" s="462">
        <f>I1197*$P$9/1000</f>
        <v>5.1815940000000003E-3</v>
      </c>
      <c r="K1197" s="237" t="s">
        <v>453</v>
      </c>
      <c r="L1197" s="237" t="s">
        <v>78</v>
      </c>
      <c r="M1197" s="237">
        <v>1</v>
      </c>
      <c r="N1197" s="237">
        <v>0.17</v>
      </c>
      <c r="O1197" s="137">
        <f t="shared" si="21"/>
        <v>0.17</v>
      </c>
      <c r="P1197" s="462">
        <f>E1197*F1197</f>
        <v>10.287496440000002</v>
      </c>
      <c r="Q1197" s="462">
        <f>SUM(O1197:O1200)</f>
        <v>0.17</v>
      </c>
      <c r="R1197" s="462">
        <f>Q1197*1.02*1.05*$R$14</f>
        <v>0.19248440400000003</v>
      </c>
      <c r="S1197" s="462">
        <f>F1197*$S$17</f>
        <v>0.39245036661813187</v>
      </c>
      <c r="T1197" s="462">
        <f>E1197*S1197</f>
        <v>11.773510998543957</v>
      </c>
    </row>
    <row r="1198" spans="1:20" ht="12.75" customHeight="1" x14ac:dyDescent="0.25">
      <c r="A1198" s="461"/>
      <c r="B1198" s="467"/>
      <c r="C1198" s="467"/>
      <c r="D1198" s="461"/>
      <c r="E1198" s="491"/>
      <c r="F1198" s="531"/>
      <c r="G1198" s="463"/>
      <c r="H1198" s="462"/>
      <c r="I1198" s="463"/>
      <c r="J1198" s="462"/>
      <c r="K1198" s="63"/>
      <c r="L1198" s="63"/>
      <c r="M1198" s="63"/>
      <c r="N1198" s="237"/>
      <c r="O1198" s="137">
        <f t="shared" si="21"/>
        <v>0</v>
      </c>
      <c r="P1198" s="462"/>
      <c r="Q1198" s="462"/>
      <c r="R1198" s="462"/>
      <c r="S1198" s="462"/>
      <c r="T1198" s="462"/>
    </row>
    <row r="1199" spans="1:20" ht="12.75" customHeight="1" x14ac:dyDescent="0.25">
      <c r="A1199" s="461"/>
      <c r="B1199" s="467"/>
      <c r="C1199" s="467"/>
      <c r="D1199" s="461"/>
      <c r="E1199" s="491"/>
      <c r="F1199" s="531"/>
      <c r="G1199" s="463"/>
      <c r="H1199" s="462"/>
      <c r="I1199" s="463"/>
      <c r="J1199" s="462"/>
      <c r="K1199" s="63"/>
      <c r="L1199" s="63"/>
      <c r="M1199" s="65"/>
      <c r="N1199" s="237"/>
      <c r="O1199" s="137">
        <f t="shared" si="21"/>
        <v>0</v>
      </c>
      <c r="P1199" s="462"/>
      <c r="Q1199" s="462"/>
      <c r="R1199" s="462"/>
      <c r="S1199" s="462"/>
      <c r="T1199" s="462"/>
    </row>
    <row r="1200" spans="1:20" ht="12.75" customHeight="1" x14ac:dyDescent="0.25">
      <c r="A1200" s="461"/>
      <c r="B1200" s="467"/>
      <c r="C1200" s="467"/>
      <c r="D1200" s="461"/>
      <c r="E1200" s="491"/>
      <c r="F1200" s="531"/>
      <c r="G1200" s="463"/>
      <c r="H1200" s="462"/>
      <c r="I1200" s="463"/>
      <c r="J1200" s="462"/>
      <c r="K1200" s="63"/>
      <c r="L1200" s="63"/>
      <c r="M1200" s="63"/>
      <c r="N1200" s="237"/>
      <c r="O1200" s="137">
        <f t="shared" si="21"/>
        <v>0</v>
      </c>
      <c r="P1200" s="462"/>
      <c r="Q1200" s="462"/>
      <c r="R1200" s="462"/>
      <c r="S1200" s="462"/>
      <c r="T1200" s="462"/>
    </row>
    <row r="1201" spans="1:20" ht="12.75" customHeight="1" x14ac:dyDescent="0.25">
      <c r="A1201" s="461"/>
      <c r="B1201" s="587"/>
      <c r="C1201" s="617" t="s">
        <v>454</v>
      </c>
      <c r="D1201" s="586"/>
      <c r="E1201" s="586"/>
      <c r="F1201" s="531">
        <f>H1201+J1201+R1201</f>
        <v>0</v>
      </c>
      <c r="G1201" s="590"/>
      <c r="H1201" s="462">
        <f>G1201*$P$8/1000</f>
        <v>0</v>
      </c>
      <c r="I1201" s="590"/>
      <c r="J1201" s="462">
        <f>I1201*$P$9/1000</f>
        <v>0</v>
      </c>
      <c r="K1201" s="95"/>
      <c r="L1201" s="95"/>
      <c r="M1201" s="95"/>
      <c r="N1201" s="240"/>
      <c r="O1201" s="137">
        <f t="shared" si="21"/>
        <v>0</v>
      </c>
      <c r="P1201" s="462">
        <f>E1201*F1201</f>
        <v>0</v>
      </c>
      <c r="Q1201" s="462">
        <f>SUM(O1201:O1204)</f>
        <v>0</v>
      </c>
      <c r="R1201" s="462">
        <f>Q1201*1.02*1.05*$R$14</f>
        <v>0</v>
      </c>
      <c r="S1201" s="462">
        <f>F1201*$S$17</f>
        <v>0</v>
      </c>
      <c r="T1201" s="462">
        <f>E1201*S1201</f>
        <v>0</v>
      </c>
    </row>
    <row r="1202" spans="1:20" ht="12.75" customHeight="1" x14ac:dyDescent="0.25">
      <c r="A1202" s="461"/>
      <c r="B1202" s="587"/>
      <c r="C1202" s="617"/>
      <c r="D1202" s="586"/>
      <c r="E1202" s="586"/>
      <c r="F1202" s="531"/>
      <c r="G1202" s="590"/>
      <c r="H1202" s="462"/>
      <c r="I1202" s="590"/>
      <c r="J1202" s="462"/>
      <c r="K1202" s="95"/>
      <c r="L1202" s="95"/>
      <c r="M1202" s="95"/>
      <c r="N1202" s="240"/>
      <c r="O1202" s="137">
        <f t="shared" si="21"/>
        <v>0</v>
      </c>
      <c r="P1202" s="462"/>
      <c r="Q1202" s="462"/>
      <c r="R1202" s="462"/>
      <c r="S1202" s="462"/>
      <c r="T1202" s="462"/>
    </row>
    <row r="1203" spans="1:20" ht="12.75" customHeight="1" x14ac:dyDescent="0.25">
      <c r="A1203" s="461"/>
      <c r="B1203" s="587"/>
      <c r="C1203" s="617"/>
      <c r="D1203" s="586"/>
      <c r="E1203" s="586"/>
      <c r="F1203" s="531"/>
      <c r="G1203" s="590"/>
      <c r="H1203" s="462"/>
      <c r="I1203" s="590"/>
      <c r="J1203" s="462"/>
      <c r="K1203" s="95"/>
      <c r="L1203" s="95"/>
      <c r="M1203" s="97"/>
      <c r="N1203" s="240"/>
      <c r="O1203" s="137">
        <f t="shared" si="21"/>
        <v>0</v>
      </c>
      <c r="P1203" s="462"/>
      <c r="Q1203" s="462"/>
      <c r="R1203" s="462"/>
      <c r="S1203" s="462"/>
      <c r="T1203" s="462"/>
    </row>
    <row r="1204" spans="1:20" ht="12.75" customHeight="1" x14ac:dyDescent="0.25">
      <c r="A1204" s="461"/>
      <c r="B1204" s="587"/>
      <c r="C1204" s="617"/>
      <c r="D1204" s="586"/>
      <c r="E1204" s="586"/>
      <c r="F1204" s="531"/>
      <c r="G1204" s="590"/>
      <c r="H1204" s="462"/>
      <c r="I1204" s="590"/>
      <c r="J1204" s="462"/>
      <c r="K1204" s="95"/>
      <c r="L1204" s="95"/>
      <c r="M1204" s="95"/>
      <c r="N1204" s="240"/>
      <c r="O1204" s="137">
        <f t="shared" si="21"/>
        <v>0</v>
      </c>
      <c r="P1204" s="462"/>
      <c r="Q1204" s="462"/>
      <c r="R1204" s="462"/>
      <c r="S1204" s="462"/>
      <c r="T1204" s="462"/>
    </row>
    <row r="1205" spans="1:20" ht="12.75" customHeight="1" x14ac:dyDescent="0.25">
      <c r="A1205" s="461">
        <v>1</v>
      </c>
      <c r="B1205" s="467" t="s">
        <v>455</v>
      </c>
      <c r="C1205" s="467" t="s">
        <v>456</v>
      </c>
      <c r="D1205" s="461" t="s">
        <v>78</v>
      </c>
      <c r="E1205" s="491">
        <v>50</v>
      </c>
      <c r="F1205" s="531">
        <f>H1205+J1205+R1205</f>
        <v>0.63718134599999998</v>
      </c>
      <c r="G1205" s="468">
        <v>6.8000000000000005E-2</v>
      </c>
      <c r="H1205" s="462">
        <f>G1205*$P$8/1000</f>
        <v>0.12911160000000002</v>
      </c>
      <c r="I1205" s="468">
        <v>8.9999999999999993E-3</v>
      </c>
      <c r="J1205" s="462">
        <f>I1205*$P$9/1000</f>
        <v>2.1197429999999996E-2</v>
      </c>
      <c r="K1205" s="63" t="s">
        <v>457</v>
      </c>
      <c r="L1205" s="63" t="s">
        <v>78</v>
      </c>
      <c r="M1205" s="63">
        <v>1</v>
      </c>
      <c r="N1205" s="56">
        <v>0.43</v>
      </c>
      <c r="O1205" s="137">
        <f t="shared" si="21"/>
        <v>0.43</v>
      </c>
      <c r="P1205" s="462">
        <f>E1205*F1205</f>
        <v>31.8590673</v>
      </c>
      <c r="Q1205" s="462">
        <f>SUM(O1205:O1208)</f>
        <v>0.43</v>
      </c>
      <c r="R1205" s="462">
        <f>Q1205*1.02*1.05*$R$14</f>
        <v>0.48687231599999997</v>
      </c>
      <c r="S1205" s="462">
        <f>F1205*$S$17</f>
        <v>0.72922130558696374</v>
      </c>
      <c r="T1205" s="462">
        <f>E1205*S1205</f>
        <v>36.46106527934819</v>
      </c>
    </row>
    <row r="1206" spans="1:20" ht="12.75" customHeight="1" x14ac:dyDescent="0.25">
      <c r="A1206" s="461"/>
      <c r="B1206" s="467"/>
      <c r="C1206" s="467"/>
      <c r="D1206" s="461"/>
      <c r="E1206" s="491"/>
      <c r="F1206" s="531"/>
      <c r="G1206" s="468"/>
      <c r="H1206" s="462"/>
      <c r="I1206" s="468"/>
      <c r="J1206" s="462"/>
      <c r="K1206" s="63"/>
      <c r="L1206" s="63"/>
      <c r="M1206" s="63"/>
      <c r="N1206" s="237"/>
      <c r="O1206" s="137">
        <f t="shared" si="21"/>
        <v>0</v>
      </c>
      <c r="P1206" s="462"/>
      <c r="Q1206" s="462"/>
      <c r="R1206" s="462"/>
      <c r="S1206" s="462"/>
      <c r="T1206" s="462"/>
    </row>
    <row r="1207" spans="1:20" ht="12.75" customHeight="1" x14ac:dyDescent="0.25">
      <c r="A1207" s="461"/>
      <c r="B1207" s="467"/>
      <c r="C1207" s="467"/>
      <c r="D1207" s="461"/>
      <c r="E1207" s="491"/>
      <c r="F1207" s="531"/>
      <c r="G1207" s="468"/>
      <c r="H1207" s="462"/>
      <c r="I1207" s="468"/>
      <c r="J1207" s="462"/>
      <c r="K1207" s="63"/>
      <c r="L1207" s="63"/>
      <c r="M1207" s="65"/>
      <c r="N1207" s="237"/>
      <c r="O1207" s="137">
        <f t="shared" si="21"/>
        <v>0</v>
      </c>
      <c r="P1207" s="462"/>
      <c r="Q1207" s="462"/>
      <c r="R1207" s="462"/>
      <c r="S1207" s="462"/>
      <c r="T1207" s="462"/>
    </row>
    <row r="1208" spans="1:20" ht="12.75" customHeight="1" x14ac:dyDescent="0.25">
      <c r="A1208" s="461"/>
      <c r="B1208" s="467"/>
      <c r="C1208" s="467"/>
      <c r="D1208" s="461"/>
      <c r="E1208" s="491"/>
      <c r="F1208" s="531"/>
      <c r="G1208" s="468"/>
      <c r="H1208" s="462"/>
      <c r="I1208" s="468"/>
      <c r="J1208" s="462"/>
      <c r="K1208" s="63"/>
      <c r="L1208" s="63"/>
      <c r="M1208" s="63"/>
      <c r="N1208" s="237"/>
      <c r="O1208" s="137">
        <f t="shared" si="21"/>
        <v>0</v>
      </c>
      <c r="P1208" s="462"/>
      <c r="Q1208" s="462"/>
      <c r="R1208" s="462"/>
      <c r="S1208" s="462"/>
      <c r="T1208" s="462"/>
    </row>
    <row r="1209" spans="1:20" ht="12.75" customHeight="1" x14ac:dyDescent="0.25">
      <c r="A1209" s="461">
        <v>2</v>
      </c>
      <c r="B1209" s="467" t="s">
        <v>458</v>
      </c>
      <c r="C1209" s="467" t="s">
        <v>459</v>
      </c>
      <c r="D1209" s="461" t="s">
        <v>72</v>
      </c>
      <c r="E1209" s="461">
        <v>30</v>
      </c>
      <c r="F1209" s="531">
        <f>H1209+J1209+R1209</f>
        <v>4.989862488</v>
      </c>
      <c r="G1209" s="468">
        <v>0.46</v>
      </c>
      <c r="H1209" s="462">
        <f>G1209*$P$8/1000</f>
        <v>0.87340200000000001</v>
      </c>
      <c r="I1209" s="468">
        <v>7.0000000000000007E-2</v>
      </c>
      <c r="J1209" s="462">
        <f>I1209*$P$9/1000</f>
        <v>0.16486890000000001</v>
      </c>
      <c r="K1209" s="63" t="s">
        <v>287</v>
      </c>
      <c r="L1209" s="63" t="s">
        <v>78</v>
      </c>
      <c r="M1209" s="63">
        <v>2.5</v>
      </c>
      <c r="N1209" s="56">
        <v>1.3959999999999999</v>
      </c>
      <c r="O1209" s="137">
        <f t="shared" si="21"/>
        <v>3.4899999999999998</v>
      </c>
      <c r="P1209" s="462">
        <f>E1209*F1209</f>
        <v>149.69587464</v>
      </c>
      <c r="Q1209" s="462">
        <f>SUM(O1209:O1212)</f>
        <v>3.4899999999999998</v>
      </c>
      <c r="R1209" s="462">
        <f>Q1209*1.02*1.05*$R$14</f>
        <v>3.9515915879999994</v>
      </c>
      <c r="S1209" s="462">
        <f>F1209*$S$17</f>
        <v>5.7106411872245477</v>
      </c>
      <c r="T1209" s="462">
        <f>E1209*S1209</f>
        <v>171.31923561673642</v>
      </c>
    </row>
    <row r="1210" spans="1:20" ht="12.75" customHeight="1" x14ac:dyDescent="0.25">
      <c r="A1210" s="461"/>
      <c r="B1210" s="467"/>
      <c r="C1210" s="467"/>
      <c r="D1210" s="461"/>
      <c r="E1210" s="461"/>
      <c r="F1210" s="531"/>
      <c r="G1210" s="468"/>
      <c r="H1210" s="462"/>
      <c r="I1210" s="468"/>
      <c r="J1210" s="462"/>
      <c r="K1210" s="63"/>
      <c r="L1210" s="63"/>
      <c r="M1210" s="63"/>
      <c r="N1210" s="56">
        <v>0</v>
      </c>
      <c r="O1210" s="137">
        <f t="shared" si="21"/>
        <v>0</v>
      </c>
      <c r="P1210" s="462"/>
      <c r="Q1210" s="462"/>
      <c r="R1210" s="462"/>
      <c r="S1210" s="462"/>
      <c r="T1210" s="462"/>
    </row>
    <row r="1211" spans="1:20" ht="12.75" customHeight="1" x14ac:dyDescent="0.25">
      <c r="A1211" s="461"/>
      <c r="B1211" s="467"/>
      <c r="C1211" s="467"/>
      <c r="D1211" s="461"/>
      <c r="E1211" s="461"/>
      <c r="F1211" s="531"/>
      <c r="G1211" s="468"/>
      <c r="H1211" s="462"/>
      <c r="I1211" s="468"/>
      <c r="J1211" s="462"/>
      <c r="K1211" s="63"/>
      <c r="L1211" s="63"/>
      <c r="M1211" s="65"/>
      <c r="N1211" s="56">
        <v>0</v>
      </c>
      <c r="O1211" s="137">
        <f t="shared" si="21"/>
        <v>0</v>
      </c>
      <c r="P1211" s="462"/>
      <c r="Q1211" s="462"/>
      <c r="R1211" s="462"/>
      <c r="S1211" s="462"/>
      <c r="T1211" s="462"/>
    </row>
    <row r="1212" spans="1:20" ht="12.75" customHeight="1" x14ac:dyDescent="0.25">
      <c r="A1212" s="461"/>
      <c r="B1212" s="467"/>
      <c r="C1212" s="467"/>
      <c r="D1212" s="461"/>
      <c r="E1212" s="461"/>
      <c r="F1212" s="531"/>
      <c r="G1212" s="468"/>
      <c r="H1212" s="462"/>
      <c r="I1212" s="468"/>
      <c r="J1212" s="462"/>
      <c r="K1212" s="63"/>
      <c r="L1212" s="63"/>
      <c r="M1212" s="63"/>
      <c r="N1212" s="56">
        <v>0</v>
      </c>
      <c r="O1212" s="137">
        <f t="shared" si="21"/>
        <v>0</v>
      </c>
      <c r="P1212" s="462"/>
      <c r="Q1212" s="462"/>
      <c r="R1212" s="462"/>
      <c r="S1212" s="462"/>
      <c r="T1212" s="462"/>
    </row>
    <row r="1213" spans="1:20" ht="12.75" customHeight="1" x14ac:dyDescent="0.25">
      <c r="A1213" s="461">
        <v>3</v>
      </c>
      <c r="B1213" s="467" t="s">
        <v>90</v>
      </c>
      <c r="C1213" s="467" t="s">
        <v>250</v>
      </c>
      <c r="D1213" s="461" t="s">
        <v>79</v>
      </c>
      <c r="E1213" s="461">
        <v>7.4</v>
      </c>
      <c r="F1213" s="531">
        <f>H1213+J1213+R1213</f>
        <v>2.0885700000000003</v>
      </c>
      <c r="G1213" s="468">
        <v>1.1000000000000001</v>
      </c>
      <c r="H1213" s="462">
        <f>G1213*$P$8/1000</f>
        <v>2.0885700000000003</v>
      </c>
      <c r="I1213" s="468"/>
      <c r="J1213" s="462">
        <f>I1213*$P$9/1000</f>
        <v>0</v>
      </c>
      <c r="K1213" s="63"/>
      <c r="L1213" s="63"/>
      <c r="M1213" s="63"/>
      <c r="N1213" s="237"/>
      <c r="O1213" s="137">
        <f t="shared" si="21"/>
        <v>0</v>
      </c>
      <c r="P1213" s="462">
        <f>E1213*F1213</f>
        <v>15.455418000000003</v>
      </c>
      <c r="Q1213" s="462">
        <f>SUM(O1213:O1216)</f>
        <v>0</v>
      </c>
      <c r="R1213" s="462">
        <f>Q1213*1.02*1.05*$R$14</f>
        <v>0</v>
      </c>
      <c r="S1213" s="462">
        <f>F1213*$S$17</f>
        <v>2.3902610328610669</v>
      </c>
      <c r="T1213" s="462">
        <f>E1213*S1213</f>
        <v>17.687931643171897</v>
      </c>
    </row>
    <row r="1214" spans="1:20" ht="12.75" customHeight="1" x14ac:dyDescent="0.25">
      <c r="A1214" s="461"/>
      <c r="B1214" s="467"/>
      <c r="C1214" s="467"/>
      <c r="D1214" s="461"/>
      <c r="E1214" s="461"/>
      <c r="F1214" s="531"/>
      <c r="G1214" s="468"/>
      <c r="H1214" s="462"/>
      <c r="I1214" s="468"/>
      <c r="J1214" s="462"/>
      <c r="K1214" s="63"/>
      <c r="L1214" s="63"/>
      <c r="M1214" s="63"/>
      <c r="N1214" s="237"/>
      <c r="O1214" s="137">
        <f t="shared" si="21"/>
        <v>0</v>
      </c>
      <c r="P1214" s="462"/>
      <c r="Q1214" s="462"/>
      <c r="R1214" s="462"/>
      <c r="S1214" s="462"/>
      <c r="T1214" s="462"/>
    </row>
    <row r="1215" spans="1:20" ht="12.75" customHeight="1" x14ac:dyDescent="0.25">
      <c r="A1215" s="461"/>
      <c r="B1215" s="467"/>
      <c r="C1215" s="467"/>
      <c r="D1215" s="461"/>
      <c r="E1215" s="461"/>
      <c r="F1215" s="531"/>
      <c r="G1215" s="468"/>
      <c r="H1215" s="462"/>
      <c r="I1215" s="468"/>
      <c r="J1215" s="462"/>
      <c r="K1215" s="63"/>
      <c r="L1215" s="63"/>
      <c r="M1215" s="65"/>
      <c r="N1215" s="237"/>
      <c r="O1215" s="137">
        <f t="shared" si="21"/>
        <v>0</v>
      </c>
      <c r="P1215" s="462"/>
      <c r="Q1215" s="462"/>
      <c r="R1215" s="462"/>
      <c r="S1215" s="462"/>
      <c r="T1215" s="462"/>
    </row>
    <row r="1216" spans="1:20" ht="12.75" customHeight="1" x14ac:dyDescent="0.25">
      <c r="A1216" s="461"/>
      <c r="B1216" s="467"/>
      <c r="C1216" s="467"/>
      <c r="D1216" s="461"/>
      <c r="E1216" s="461"/>
      <c r="F1216" s="531"/>
      <c r="G1216" s="468"/>
      <c r="H1216" s="462"/>
      <c r="I1216" s="468"/>
      <c r="J1216" s="462"/>
      <c r="K1216" s="63"/>
      <c r="L1216" s="63"/>
      <c r="M1216" s="63"/>
      <c r="N1216" s="237"/>
      <c r="O1216" s="137">
        <f t="shared" si="21"/>
        <v>0</v>
      </c>
      <c r="P1216" s="462"/>
      <c r="Q1216" s="462"/>
      <c r="R1216" s="462"/>
      <c r="S1216" s="462"/>
      <c r="T1216" s="462"/>
    </row>
    <row r="1217" spans="1:20" ht="12.75" customHeight="1" x14ac:dyDescent="0.25">
      <c r="A1217" s="461">
        <v>4</v>
      </c>
      <c r="B1217" s="467" t="s">
        <v>394</v>
      </c>
      <c r="C1217" s="467" t="s">
        <v>288</v>
      </c>
      <c r="D1217" s="461" t="s">
        <v>91</v>
      </c>
      <c r="E1217" s="461">
        <v>7.4</v>
      </c>
      <c r="F1217" s="531">
        <f>H1217+J1217+R1217</f>
        <v>1.0670694000000001</v>
      </c>
      <c r="G1217" s="468">
        <v>0.56200000000000006</v>
      </c>
      <c r="H1217" s="462">
        <f>G1217*$P$8/1000</f>
        <v>1.0670694000000001</v>
      </c>
      <c r="I1217" s="468"/>
      <c r="J1217" s="462">
        <f>I1217*$P$9/1000</f>
        <v>0</v>
      </c>
      <c r="K1217" s="63"/>
      <c r="L1217" s="63"/>
      <c r="M1217" s="63"/>
      <c r="N1217" s="237"/>
      <c r="O1217" s="137">
        <f t="shared" si="21"/>
        <v>0</v>
      </c>
      <c r="P1217" s="462">
        <f>E1217*F1217</f>
        <v>7.8963135600000012</v>
      </c>
      <c r="Q1217" s="462">
        <f>SUM(O1217:O1220)</f>
        <v>0</v>
      </c>
      <c r="R1217" s="462">
        <f>Q1217*1.02*1.05*$R$14</f>
        <v>0</v>
      </c>
      <c r="S1217" s="462">
        <f>F1217*$S$17</f>
        <v>1.2212060913344724</v>
      </c>
      <c r="T1217" s="462">
        <f>E1217*S1217</f>
        <v>9.0369250758750965</v>
      </c>
    </row>
    <row r="1218" spans="1:20" ht="12.75" customHeight="1" x14ac:dyDescent="0.25">
      <c r="A1218" s="461"/>
      <c r="B1218" s="467"/>
      <c r="C1218" s="467"/>
      <c r="D1218" s="461"/>
      <c r="E1218" s="461"/>
      <c r="F1218" s="531"/>
      <c r="G1218" s="468"/>
      <c r="H1218" s="462"/>
      <c r="I1218" s="468"/>
      <c r="J1218" s="462"/>
      <c r="K1218" s="63"/>
      <c r="L1218" s="63"/>
      <c r="M1218" s="63"/>
      <c r="N1218" s="237"/>
      <c r="O1218" s="137">
        <f t="shared" si="21"/>
        <v>0</v>
      </c>
      <c r="P1218" s="462"/>
      <c r="Q1218" s="462"/>
      <c r="R1218" s="462"/>
      <c r="S1218" s="462"/>
      <c r="T1218" s="462"/>
    </row>
    <row r="1219" spans="1:20" ht="12.75" customHeight="1" x14ac:dyDescent="0.25">
      <c r="A1219" s="461"/>
      <c r="B1219" s="467"/>
      <c r="C1219" s="467"/>
      <c r="D1219" s="461"/>
      <c r="E1219" s="461"/>
      <c r="F1219" s="531"/>
      <c r="G1219" s="468"/>
      <c r="H1219" s="462"/>
      <c r="I1219" s="468"/>
      <c r="J1219" s="462"/>
      <c r="K1219" s="63"/>
      <c r="L1219" s="63"/>
      <c r="M1219" s="65"/>
      <c r="N1219" s="237"/>
      <c r="O1219" s="137">
        <f t="shared" si="21"/>
        <v>0</v>
      </c>
      <c r="P1219" s="462"/>
      <c r="Q1219" s="462"/>
      <c r="R1219" s="462"/>
      <c r="S1219" s="462"/>
      <c r="T1219" s="462"/>
    </row>
    <row r="1220" spans="1:20" ht="12.75" customHeight="1" x14ac:dyDescent="0.25">
      <c r="A1220" s="461"/>
      <c r="B1220" s="467"/>
      <c r="C1220" s="467"/>
      <c r="D1220" s="461"/>
      <c r="E1220" s="461"/>
      <c r="F1220" s="531"/>
      <c r="G1220" s="468"/>
      <c r="H1220" s="462"/>
      <c r="I1220" s="468"/>
      <c r="J1220" s="462"/>
      <c r="K1220" s="63"/>
      <c r="L1220" s="63"/>
      <c r="M1220" s="63"/>
      <c r="N1220" s="237"/>
      <c r="O1220" s="137">
        <f t="shared" si="21"/>
        <v>0</v>
      </c>
      <c r="P1220" s="462"/>
      <c r="Q1220" s="462"/>
      <c r="R1220" s="462"/>
      <c r="S1220" s="462"/>
      <c r="T1220" s="462"/>
    </row>
    <row r="1221" spans="1:20" ht="12.75" customHeight="1" x14ac:dyDescent="0.25">
      <c r="A1221" s="461"/>
      <c r="B1221" s="467"/>
      <c r="C1221" s="619" t="s">
        <v>460</v>
      </c>
      <c r="D1221" s="531"/>
      <c r="E1221" s="461"/>
      <c r="F1221" s="531">
        <f>H1221+J1221+R1221</f>
        <v>0</v>
      </c>
      <c r="G1221" s="468"/>
      <c r="H1221" s="462">
        <f>G1221*$P$8/1000</f>
        <v>0</v>
      </c>
      <c r="I1221" s="468"/>
      <c r="J1221" s="462">
        <f>I1221*$P$9/1000</f>
        <v>0</v>
      </c>
      <c r="K1221" s="63"/>
      <c r="L1221" s="63"/>
      <c r="M1221" s="63"/>
      <c r="N1221" s="237"/>
      <c r="O1221" s="137">
        <f t="shared" si="21"/>
        <v>0</v>
      </c>
      <c r="P1221" s="462">
        <f>E1221*F1221</f>
        <v>0</v>
      </c>
      <c r="Q1221" s="462">
        <f>SUM(O1221:O1224)</f>
        <v>0</v>
      </c>
      <c r="R1221" s="462">
        <f>Q1221*1.02*1.05*$R$14</f>
        <v>0</v>
      </c>
      <c r="S1221" s="462">
        <f>F1221*$S$17</f>
        <v>0</v>
      </c>
      <c r="T1221" s="462">
        <f>E1221*S1221</f>
        <v>0</v>
      </c>
    </row>
    <row r="1222" spans="1:20" ht="12.75" customHeight="1" x14ac:dyDescent="0.25">
      <c r="A1222" s="461"/>
      <c r="B1222" s="467"/>
      <c r="C1222" s="619"/>
      <c r="D1222" s="531"/>
      <c r="E1222" s="461"/>
      <c r="F1222" s="531"/>
      <c r="G1222" s="468"/>
      <c r="H1222" s="462"/>
      <c r="I1222" s="468"/>
      <c r="J1222" s="462"/>
      <c r="K1222" s="63"/>
      <c r="L1222" s="63"/>
      <c r="M1222" s="63"/>
      <c r="N1222" s="237"/>
      <c r="O1222" s="137">
        <f t="shared" si="21"/>
        <v>0</v>
      </c>
      <c r="P1222" s="462"/>
      <c r="Q1222" s="462"/>
      <c r="R1222" s="462"/>
      <c r="S1222" s="462"/>
      <c r="T1222" s="462"/>
    </row>
    <row r="1223" spans="1:20" ht="12.75" customHeight="1" x14ac:dyDescent="0.25">
      <c r="A1223" s="461"/>
      <c r="B1223" s="467"/>
      <c r="C1223" s="619"/>
      <c r="D1223" s="531"/>
      <c r="E1223" s="461"/>
      <c r="F1223" s="531"/>
      <c r="G1223" s="468"/>
      <c r="H1223" s="462"/>
      <c r="I1223" s="468"/>
      <c r="J1223" s="462"/>
      <c r="K1223" s="63"/>
      <c r="L1223" s="63"/>
      <c r="M1223" s="65"/>
      <c r="N1223" s="237"/>
      <c r="O1223" s="137">
        <f t="shared" si="21"/>
        <v>0</v>
      </c>
      <c r="P1223" s="462"/>
      <c r="Q1223" s="462"/>
      <c r="R1223" s="462"/>
      <c r="S1223" s="462"/>
      <c r="T1223" s="462"/>
    </row>
    <row r="1224" spans="1:20" ht="12.75" customHeight="1" x14ac:dyDescent="0.25">
      <c r="A1224" s="461"/>
      <c r="B1224" s="467"/>
      <c r="C1224" s="619"/>
      <c r="D1224" s="531"/>
      <c r="E1224" s="461"/>
      <c r="F1224" s="531"/>
      <c r="G1224" s="468"/>
      <c r="H1224" s="462"/>
      <c r="I1224" s="468"/>
      <c r="J1224" s="462"/>
      <c r="K1224" s="63"/>
      <c r="L1224" s="63"/>
      <c r="M1224" s="63"/>
      <c r="N1224" s="237"/>
      <c r="O1224" s="137">
        <f t="shared" si="21"/>
        <v>0</v>
      </c>
      <c r="P1224" s="462"/>
      <c r="Q1224" s="462"/>
      <c r="R1224" s="462"/>
      <c r="S1224" s="462"/>
      <c r="T1224" s="462"/>
    </row>
    <row r="1225" spans="1:20" ht="12.75" customHeight="1" x14ac:dyDescent="0.25">
      <c r="A1225" s="461">
        <v>1</v>
      </c>
      <c r="B1225" s="467" t="s">
        <v>461</v>
      </c>
      <c r="C1225" s="467" t="s">
        <v>462</v>
      </c>
      <c r="D1225" s="531" t="s">
        <v>72</v>
      </c>
      <c r="E1225" s="461">
        <v>208</v>
      </c>
      <c r="F1225" s="531">
        <f>H1225+J1225+R1225</f>
        <v>10.59302793</v>
      </c>
      <c r="G1225" s="468">
        <v>0.35</v>
      </c>
      <c r="H1225" s="462">
        <f>G1225*$P$8/1000</f>
        <v>0.66454499999999994</v>
      </c>
      <c r="I1225" s="468">
        <v>8.9999999999999993E-3</v>
      </c>
      <c r="J1225" s="462">
        <f>I1225*$P$9/1000</f>
        <v>2.1197429999999996E-2</v>
      </c>
      <c r="K1225" s="237" t="s">
        <v>273</v>
      </c>
      <c r="L1225" s="63" t="s">
        <v>72</v>
      </c>
      <c r="M1225" s="63">
        <v>1</v>
      </c>
      <c r="N1225" s="237">
        <v>8.75</v>
      </c>
      <c r="O1225" s="137">
        <f t="shared" si="21"/>
        <v>8.75</v>
      </c>
      <c r="P1225" s="462">
        <f>E1225*F1225</f>
        <v>2203.3498094400002</v>
      </c>
      <c r="Q1225" s="462">
        <f>SUM(O1225:O1228)</f>
        <v>8.75</v>
      </c>
      <c r="R1225" s="462">
        <f>Q1225*1.02*1.05*$R$14</f>
        <v>9.9072855000000004</v>
      </c>
      <c r="S1225" s="462">
        <f>F1225*$S$17</f>
        <v>12.123176087508645</v>
      </c>
      <c r="T1225" s="462">
        <f>E1225*S1225</f>
        <v>2521.6206262017981</v>
      </c>
    </row>
    <row r="1226" spans="1:20" ht="12.75" customHeight="1" x14ac:dyDescent="0.25">
      <c r="A1226" s="461"/>
      <c r="B1226" s="467"/>
      <c r="C1226" s="467"/>
      <c r="D1226" s="531"/>
      <c r="E1226" s="461"/>
      <c r="F1226" s="531"/>
      <c r="G1226" s="468"/>
      <c r="H1226" s="462"/>
      <c r="I1226" s="468"/>
      <c r="J1226" s="462"/>
      <c r="K1226" s="63"/>
      <c r="L1226" s="63"/>
      <c r="M1226" s="63"/>
      <c r="N1226" s="237"/>
      <c r="O1226" s="137">
        <f t="shared" si="21"/>
        <v>0</v>
      </c>
      <c r="P1226" s="462"/>
      <c r="Q1226" s="462"/>
      <c r="R1226" s="462"/>
      <c r="S1226" s="462"/>
      <c r="T1226" s="462"/>
    </row>
    <row r="1227" spans="1:20" ht="12.75" customHeight="1" x14ac:dyDescent="0.25">
      <c r="A1227" s="461"/>
      <c r="B1227" s="467"/>
      <c r="C1227" s="467"/>
      <c r="D1227" s="531"/>
      <c r="E1227" s="461"/>
      <c r="F1227" s="531"/>
      <c r="G1227" s="468"/>
      <c r="H1227" s="462"/>
      <c r="I1227" s="468"/>
      <c r="J1227" s="462"/>
      <c r="K1227" s="63"/>
      <c r="L1227" s="63"/>
      <c r="M1227" s="88"/>
      <c r="N1227" s="56"/>
      <c r="O1227" s="137">
        <f t="shared" si="21"/>
        <v>0</v>
      </c>
      <c r="P1227" s="462"/>
      <c r="Q1227" s="462"/>
      <c r="R1227" s="462"/>
      <c r="S1227" s="462"/>
      <c r="T1227" s="462"/>
    </row>
    <row r="1228" spans="1:20" ht="12.75" customHeight="1" x14ac:dyDescent="0.25">
      <c r="A1228" s="461"/>
      <c r="B1228" s="467"/>
      <c r="C1228" s="467"/>
      <c r="D1228" s="531"/>
      <c r="E1228" s="461"/>
      <c r="F1228" s="531"/>
      <c r="G1228" s="468"/>
      <c r="H1228" s="462"/>
      <c r="I1228" s="468"/>
      <c r="J1228" s="462"/>
      <c r="K1228" s="63"/>
      <c r="L1228" s="63"/>
      <c r="M1228" s="88"/>
      <c r="N1228" s="237"/>
      <c r="O1228" s="137">
        <f t="shared" si="21"/>
        <v>0</v>
      </c>
      <c r="P1228" s="462"/>
      <c r="Q1228" s="462"/>
      <c r="R1228" s="462"/>
      <c r="S1228" s="462"/>
      <c r="T1228" s="462"/>
    </row>
    <row r="1229" spans="1:20" ht="12.75" customHeight="1" x14ac:dyDescent="0.25">
      <c r="A1229" s="461">
        <v>2</v>
      </c>
      <c r="B1229" s="467" t="s">
        <v>461</v>
      </c>
      <c r="C1229" s="467" t="s">
        <v>463</v>
      </c>
      <c r="D1229" s="531" t="s">
        <v>72</v>
      </c>
      <c r="E1229" s="461">
        <v>10</v>
      </c>
      <c r="F1229" s="531">
        <f>H1229+J1229+R1229</f>
        <v>14.27287683</v>
      </c>
      <c r="G1229" s="468">
        <v>0.35</v>
      </c>
      <c r="H1229" s="462">
        <f>G1229*$P$8/1000</f>
        <v>0.66454499999999994</v>
      </c>
      <c r="I1229" s="468">
        <v>8.9999999999999993E-3</v>
      </c>
      <c r="J1229" s="462">
        <f>I1229*$P$9/1000</f>
        <v>2.1197429999999996E-2</v>
      </c>
      <c r="K1229" s="237" t="s">
        <v>273</v>
      </c>
      <c r="L1229" s="63" t="s">
        <v>72</v>
      </c>
      <c r="M1229" s="63">
        <v>1</v>
      </c>
      <c r="N1229" s="237">
        <v>12</v>
      </c>
      <c r="O1229" s="137">
        <f t="shared" si="21"/>
        <v>12</v>
      </c>
      <c r="P1229" s="462">
        <f>E1229*F1229</f>
        <v>142.72876829999998</v>
      </c>
      <c r="Q1229" s="462">
        <f>SUM(O1229:O1232)</f>
        <v>12</v>
      </c>
      <c r="R1229" s="462">
        <f>Q1229*1.02*1.05*$R$14</f>
        <v>13.5871344</v>
      </c>
      <c r="S1229" s="462">
        <f>F1229*$S$17</f>
        <v>16.334574045195797</v>
      </c>
      <c r="T1229" s="462">
        <f>E1229*S1229</f>
        <v>163.34574045195797</v>
      </c>
    </row>
    <row r="1230" spans="1:20" ht="12.75" customHeight="1" x14ac:dyDescent="0.25">
      <c r="A1230" s="461"/>
      <c r="B1230" s="467"/>
      <c r="C1230" s="467"/>
      <c r="D1230" s="531"/>
      <c r="E1230" s="461"/>
      <c r="F1230" s="531"/>
      <c r="G1230" s="468"/>
      <c r="H1230" s="462"/>
      <c r="I1230" s="468"/>
      <c r="J1230" s="462"/>
      <c r="K1230" s="63"/>
      <c r="L1230" s="63"/>
      <c r="M1230" s="63"/>
      <c r="N1230" s="237"/>
      <c r="O1230" s="137">
        <f t="shared" si="21"/>
        <v>0</v>
      </c>
      <c r="P1230" s="462"/>
      <c r="Q1230" s="462"/>
      <c r="R1230" s="462"/>
      <c r="S1230" s="462"/>
      <c r="T1230" s="462"/>
    </row>
    <row r="1231" spans="1:20" ht="12.75" customHeight="1" x14ac:dyDescent="0.25">
      <c r="A1231" s="461"/>
      <c r="B1231" s="467"/>
      <c r="C1231" s="467"/>
      <c r="D1231" s="531"/>
      <c r="E1231" s="461"/>
      <c r="F1231" s="531"/>
      <c r="G1231" s="468"/>
      <c r="H1231" s="462"/>
      <c r="I1231" s="468"/>
      <c r="J1231" s="462"/>
      <c r="K1231" s="63"/>
      <c r="L1231" s="63"/>
      <c r="M1231" s="88"/>
      <c r="N1231" s="56"/>
      <c r="O1231" s="137">
        <f t="shared" si="21"/>
        <v>0</v>
      </c>
      <c r="P1231" s="462"/>
      <c r="Q1231" s="462"/>
      <c r="R1231" s="462"/>
      <c r="S1231" s="462"/>
      <c r="T1231" s="462"/>
    </row>
    <row r="1232" spans="1:20" ht="12.75" customHeight="1" x14ac:dyDescent="0.25">
      <c r="A1232" s="461"/>
      <c r="B1232" s="467"/>
      <c r="C1232" s="467"/>
      <c r="D1232" s="531"/>
      <c r="E1232" s="461"/>
      <c r="F1232" s="531"/>
      <c r="G1232" s="468"/>
      <c r="H1232" s="462"/>
      <c r="I1232" s="468"/>
      <c r="J1232" s="462"/>
      <c r="K1232" s="63"/>
      <c r="L1232" s="63"/>
      <c r="M1232" s="88"/>
      <c r="N1232" s="237"/>
      <c r="O1232" s="137">
        <f t="shared" si="21"/>
        <v>0</v>
      </c>
      <c r="P1232" s="462"/>
      <c r="Q1232" s="462"/>
      <c r="R1232" s="462"/>
      <c r="S1232" s="462"/>
      <c r="T1232" s="462"/>
    </row>
    <row r="1233" spans="1:20" ht="12.75" customHeight="1" x14ac:dyDescent="0.25">
      <c r="A1233" s="461">
        <v>3</v>
      </c>
      <c r="B1233" s="467" t="s">
        <v>461</v>
      </c>
      <c r="C1233" s="467" t="s">
        <v>592</v>
      </c>
      <c r="D1233" s="531" t="s">
        <v>72</v>
      </c>
      <c r="E1233" s="461">
        <v>19</v>
      </c>
      <c r="F1233" s="531">
        <f>H1233+J1233+R1233</f>
        <v>6.1205961900000005</v>
      </c>
      <c r="G1233" s="468">
        <v>0.35</v>
      </c>
      <c r="H1233" s="462">
        <f>G1233*$P$8/1000</f>
        <v>0.66454499999999994</v>
      </c>
      <c r="I1233" s="468">
        <v>8.9999999999999993E-3</v>
      </c>
      <c r="J1233" s="462">
        <f>I1233*$P$9/1000</f>
        <v>2.1197429999999996E-2</v>
      </c>
      <c r="K1233" s="237" t="s">
        <v>273</v>
      </c>
      <c r="L1233" s="63" t="s">
        <v>72</v>
      </c>
      <c r="M1233" s="63">
        <v>1</v>
      </c>
      <c r="N1233" s="237">
        <v>4.8</v>
      </c>
      <c r="O1233" s="137">
        <f t="shared" si="21"/>
        <v>4.8</v>
      </c>
      <c r="P1233" s="462">
        <f>E1233*F1233</f>
        <v>116.29132761000001</v>
      </c>
      <c r="Q1233" s="462">
        <f>SUM(O1233:O1236)</f>
        <v>4.8</v>
      </c>
      <c r="R1233" s="462">
        <f>Q1233*1.02*1.05*$R$14</f>
        <v>5.4348537600000002</v>
      </c>
      <c r="S1233" s="462">
        <f>F1233*$S$17</f>
        <v>7.0047078004734873</v>
      </c>
      <c r="T1233" s="462">
        <f>E1233*S1233</f>
        <v>133.08944820899626</v>
      </c>
    </row>
    <row r="1234" spans="1:20" ht="12.75" customHeight="1" x14ac:dyDescent="0.25">
      <c r="A1234" s="461"/>
      <c r="B1234" s="467"/>
      <c r="C1234" s="467"/>
      <c r="D1234" s="531"/>
      <c r="E1234" s="461"/>
      <c r="F1234" s="531"/>
      <c r="G1234" s="468"/>
      <c r="H1234" s="462"/>
      <c r="I1234" s="468"/>
      <c r="J1234" s="462"/>
      <c r="K1234" s="63"/>
      <c r="L1234" s="63"/>
      <c r="M1234" s="63"/>
      <c r="N1234" s="237"/>
      <c r="O1234" s="137">
        <f t="shared" si="21"/>
        <v>0</v>
      </c>
      <c r="P1234" s="462"/>
      <c r="Q1234" s="462"/>
      <c r="R1234" s="462"/>
      <c r="S1234" s="462"/>
      <c r="T1234" s="462"/>
    </row>
    <row r="1235" spans="1:20" ht="12.75" customHeight="1" x14ac:dyDescent="0.25">
      <c r="A1235" s="461"/>
      <c r="B1235" s="467"/>
      <c r="C1235" s="467"/>
      <c r="D1235" s="531"/>
      <c r="E1235" s="461"/>
      <c r="F1235" s="531"/>
      <c r="G1235" s="468"/>
      <c r="H1235" s="462"/>
      <c r="I1235" s="468"/>
      <c r="J1235" s="462"/>
      <c r="K1235" s="63"/>
      <c r="L1235" s="63"/>
      <c r="M1235" s="88"/>
      <c r="N1235" s="56"/>
      <c r="O1235" s="137">
        <f t="shared" si="21"/>
        <v>0</v>
      </c>
      <c r="P1235" s="462"/>
      <c r="Q1235" s="462"/>
      <c r="R1235" s="462"/>
      <c r="S1235" s="462"/>
      <c r="T1235" s="462"/>
    </row>
    <row r="1236" spans="1:20" ht="12.75" customHeight="1" x14ac:dyDescent="0.25">
      <c r="A1236" s="461"/>
      <c r="B1236" s="467"/>
      <c r="C1236" s="467"/>
      <c r="D1236" s="531"/>
      <c r="E1236" s="461"/>
      <c r="F1236" s="531"/>
      <c r="G1236" s="468"/>
      <c r="H1236" s="462"/>
      <c r="I1236" s="468"/>
      <c r="J1236" s="462"/>
      <c r="K1236" s="63"/>
      <c r="L1236" s="63"/>
      <c r="M1236" s="88"/>
      <c r="N1236" s="237"/>
      <c r="O1236" s="137">
        <f t="shared" si="21"/>
        <v>0</v>
      </c>
      <c r="P1236" s="462"/>
      <c r="Q1236" s="462"/>
      <c r="R1236" s="462"/>
      <c r="S1236" s="462"/>
      <c r="T1236" s="462"/>
    </row>
    <row r="1237" spans="1:20" ht="12.75" customHeight="1" x14ac:dyDescent="0.25">
      <c r="A1237" s="461">
        <v>4</v>
      </c>
      <c r="B1237" s="467" t="s">
        <v>461</v>
      </c>
      <c r="C1237" s="467" t="s">
        <v>464</v>
      </c>
      <c r="D1237" s="531" t="s">
        <v>72</v>
      </c>
      <c r="E1237" s="461">
        <v>26</v>
      </c>
      <c r="F1237" s="531">
        <f>H1237+J1237+R1237</f>
        <v>5.2147872300000007</v>
      </c>
      <c r="G1237" s="468">
        <v>0.35</v>
      </c>
      <c r="H1237" s="462">
        <f>G1237*$P$8/1000</f>
        <v>0.66454499999999994</v>
      </c>
      <c r="I1237" s="468">
        <v>8.9999999999999993E-3</v>
      </c>
      <c r="J1237" s="462">
        <f>I1237*$P$9/1000</f>
        <v>2.1197429999999996E-2</v>
      </c>
      <c r="K1237" s="237" t="s">
        <v>273</v>
      </c>
      <c r="L1237" s="63" t="s">
        <v>72</v>
      </c>
      <c r="M1237" s="63">
        <v>1</v>
      </c>
      <c r="N1237" s="239">
        <v>4</v>
      </c>
      <c r="O1237" s="137">
        <f t="shared" si="21"/>
        <v>4</v>
      </c>
      <c r="P1237" s="462">
        <f>E1237*F1237</f>
        <v>135.58446798000003</v>
      </c>
      <c r="Q1237" s="462">
        <f>SUM(O1237:O1240)</f>
        <v>4</v>
      </c>
      <c r="R1237" s="462">
        <f>Q1237*1.02*1.05*$R$14</f>
        <v>4.5290448000000003</v>
      </c>
      <c r="S1237" s="462">
        <f>F1237*$S$17</f>
        <v>5.9680559955043417</v>
      </c>
      <c r="T1237" s="462">
        <f>E1237*S1237</f>
        <v>155.16945588311287</v>
      </c>
    </row>
    <row r="1238" spans="1:20" ht="12.75" customHeight="1" x14ac:dyDescent="0.25">
      <c r="A1238" s="461"/>
      <c r="B1238" s="467"/>
      <c r="C1238" s="467"/>
      <c r="D1238" s="531"/>
      <c r="E1238" s="461"/>
      <c r="F1238" s="531"/>
      <c r="G1238" s="468"/>
      <c r="H1238" s="462"/>
      <c r="I1238" s="468"/>
      <c r="J1238" s="462"/>
      <c r="K1238" s="63"/>
      <c r="L1238" s="63"/>
      <c r="M1238" s="63"/>
      <c r="N1238" s="237"/>
      <c r="O1238" s="137">
        <f t="shared" ref="O1238:O1316" si="22">M1238*N1238</f>
        <v>0</v>
      </c>
      <c r="P1238" s="462"/>
      <c r="Q1238" s="462"/>
      <c r="R1238" s="462"/>
      <c r="S1238" s="462"/>
      <c r="T1238" s="462"/>
    </row>
    <row r="1239" spans="1:20" ht="12.75" customHeight="1" x14ac:dyDescent="0.25">
      <c r="A1239" s="461"/>
      <c r="B1239" s="467"/>
      <c r="C1239" s="467"/>
      <c r="D1239" s="531"/>
      <c r="E1239" s="461"/>
      <c r="F1239" s="531"/>
      <c r="G1239" s="468"/>
      <c r="H1239" s="462"/>
      <c r="I1239" s="468"/>
      <c r="J1239" s="462"/>
      <c r="K1239" s="63"/>
      <c r="L1239" s="63"/>
      <c r="M1239" s="88"/>
      <c r="N1239" s="56"/>
      <c r="O1239" s="137">
        <f t="shared" si="22"/>
        <v>0</v>
      </c>
      <c r="P1239" s="462"/>
      <c r="Q1239" s="462"/>
      <c r="R1239" s="462"/>
      <c r="S1239" s="462"/>
      <c r="T1239" s="462"/>
    </row>
    <row r="1240" spans="1:20" ht="12.75" customHeight="1" x14ac:dyDescent="0.25">
      <c r="A1240" s="461"/>
      <c r="B1240" s="467"/>
      <c r="C1240" s="467"/>
      <c r="D1240" s="531"/>
      <c r="E1240" s="461"/>
      <c r="F1240" s="531"/>
      <c r="G1240" s="468"/>
      <c r="H1240" s="462"/>
      <c r="I1240" s="468"/>
      <c r="J1240" s="462"/>
      <c r="K1240" s="63"/>
      <c r="L1240" s="63"/>
      <c r="M1240" s="88"/>
      <c r="N1240" s="237"/>
      <c r="O1240" s="137">
        <f t="shared" si="22"/>
        <v>0</v>
      </c>
      <c r="P1240" s="462"/>
      <c r="Q1240" s="462"/>
      <c r="R1240" s="462"/>
      <c r="S1240" s="462"/>
      <c r="T1240" s="462"/>
    </row>
    <row r="1241" spans="1:20" ht="12.75" customHeight="1" x14ac:dyDescent="0.25">
      <c r="A1241" s="461">
        <v>5</v>
      </c>
      <c r="B1241" s="467" t="s">
        <v>461</v>
      </c>
      <c r="C1241" s="467" t="s">
        <v>465</v>
      </c>
      <c r="D1241" s="531" t="s">
        <v>72</v>
      </c>
      <c r="E1241" s="461">
        <v>9</v>
      </c>
      <c r="F1241" s="531">
        <f>H1241+J1241+R1241</f>
        <v>2.9502648300000001</v>
      </c>
      <c r="G1241" s="468">
        <v>0.35</v>
      </c>
      <c r="H1241" s="462">
        <f>G1241*$P$8/1000</f>
        <v>0.66454499999999994</v>
      </c>
      <c r="I1241" s="468">
        <v>8.9999999999999993E-3</v>
      </c>
      <c r="J1241" s="462">
        <f>I1241*$P$9/1000</f>
        <v>2.1197429999999996E-2</v>
      </c>
      <c r="K1241" s="237" t="s">
        <v>273</v>
      </c>
      <c r="L1241" s="63" t="s">
        <v>72</v>
      </c>
      <c r="M1241" s="63">
        <v>1</v>
      </c>
      <c r="N1241" s="251">
        <v>2</v>
      </c>
      <c r="O1241" s="137">
        <f t="shared" si="22"/>
        <v>2</v>
      </c>
      <c r="P1241" s="462">
        <f>E1241*F1241</f>
        <v>26.552383470000002</v>
      </c>
      <c r="Q1241" s="462">
        <f>SUM(O1241:O1244)</f>
        <v>2</v>
      </c>
      <c r="R1241" s="462">
        <f>Q1241*1.02*1.05*$R$14</f>
        <v>2.2645224000000002</v>
      </c>
      <c r="S1241" s="462">
        <f>F1241*$S$17</f>
        <v>3.376426483081477</v>
      </c>
      <c r="T1241" s="462">
        <f>E1241*S1241</f>
        <v>30.387838347733293</v>
      </c>
    </row>
    <row r="1242" spans="1:20" ht="12.75" customHeight="1" x14ac:dyDescent="0.25">
      <c r="A1242" s="461"/>
      <c r="B1242" s="467"/>
      <c r="C1242" s="467"/>
      <c r="D1242" s="531"/>
      <c r="E1242" s="461"/>
      <c r="F1242" s="531"/>
      <c r="G1242" s="468"/>
      <c r="H1242" s="462"/>
      <c r="I1242" s="468"/>
      <c r="J1242" s="462"/>
      <c r="K1242" s="63"/>
      <c r="L1242" s="63"/>
      <c r="M1242" s="63"/>
      <c r="N1242" s="237"/>
      <c r="O1242" s="137">
        <f t="shared" si="22"/>
        <v>0</v>
      </c>
      <c r="P1242" s="462"/>
      <c r="Q1242" s="462"/>
      <c r="R1242" s="462"/>
      <c r="S1242" s="462"/>
      <c r="T1242" s="462"/>
    </row>
    <row r="1243" spans="1:20" ht="12.75" customHeight="1" x14ac:dyDescent="0.25">
      <c r="A1243" s="461"/>
      <c r="B1243" s="467"/>
      <c r="C1243" s="467"/>
      <c r="D1243" s="531"/>
      <c r="E1243" s="461"/>
      <c r="F1243" s="531"/>
      <c r="G1243" s="468"/>
      <c r="H1243" s="462"/>
      <c r="I1243" s="468"/>
      <c r="J1243" s="462"/>
      <c r="K1243" s="63"/>
      <c r="L1243" s="63"/>
      <c r="M1243" s="88"/>
      <c r="N1243" s="56"/>
      <c r="O1243" s="137">
        <f t="shared" si="22"/>
        <v>0</v>
      </c>
      <c r="P1243" s="462"/>
      <c r="Q1243" s="462"/>
      <c r="R1243" s="462"/>
      <c r="S1243" s="462"/>
      <c r="T1243" s="462"/>
    </row>
    <row r="1244" spans="1:20" ht="12.75" customHeight="1" x14ac:dyDescent="0.25">
      <c r="A1244" s="461"/>
      <c r="B1244" s="467"/>
      <c r="C1244" s="467"/>
      <c r="D1244" s="531"/>
      <c r="E1244" s="461"/>
      <c r="F1244" s="531"/>
      <c r="G1244" s="468"/>
      <c r="H1244" s="462"/>
      <c r="I1244" s="468"/>
      <c r="J1244" s="462"/>
      <c r="K1244" s="63"/>
      <c r="L1244" s="63"/>
      <c r="M1244" s="88"/>
      <c r="N1244" s="237"/>
      <c r="O1244" s="137">
        <f t="shared" si="22"/>
        <v>0</v>
      </c>
      <c r="P1244" s="462"/>
      <c r="Q1244" s="462"/>
      <c r="R1244" s="462"/>
      <c r="S1244" s="462"/>
      <c r="T1244" s="462"/>
    </row>
    <row r="1245" spans="1:20" ht="12.75" customHeight="1" x14ac:dyDescent="0.25">
      <c r="A1245" s="461">
        <v>6</v>
      </c>
      <c r="B1245" s="467" t="s">
        <v>461</v>
      </c>
      <c r="C1245" s="467" t="s">
        <v>466</v>
      </c>
      <c r="D1245" s="531" t="s">
        <v>72</v>
      </c>
      <c r="E1245" s="461">
        <v>102</v>
      </c>
      <c r="F1245" s="531">
        <f>H1245+J1245+R1245</f>
        <v>2.8370387099999999</v>
      </c>
      <c r="G1245" s="468">
        <v>0.35</v>
      </c>
      <c r="H1245" s="462">
        <f>G1245*$P$8/1000</f>
        <v>0.66454499999999994</v>
      </c>
      <c r="I1245" s="468">
        <v>8.9999999999999993E-3</v>
      </c>
      <c r="J1245" s="462">
        <f>I1245*$P$9/1000</f>
        <v>2.1197429999999996E-2</v>
      </c>
      <c r="K1245" s="237" t="s">
        <v>273</v>
      </c>
      <c r="L1245" s="63" t="s">
        <v>72</v>
      </c>
      <c r="M1245" s="88">
        <v>1</v>
      </c>
      <c r="N1245" s="237">
        <v>1.9</v>
      </c>
      <c r="O1245" s="137">
        <f t="shared" si="22"/>
        <v>1.9</v>
      </c>
      <c r="P1245" s="462">
        <f>E1245*F1245</f>
        <v>289.37794842</v>
      </c>
      <c r="Q1245" s="462">
        <f>SUM(O1245:O1248)</f>
        <v>1.9</v>
      </c>
      <c r="R1245" s="462">
        <f>Q1245*1.02*1.05*$R$14</f>
        <v>2.1512962799999999</v>
      </c>
      <c r="S1245" s="462">
        <f>F1245*$S$17</f>
        <v>3.2468450074603332</v>
      </c>
      <c r="T1245" s="462">
        <f>E1245*S1245</f>
        <v>331.17819076095401</v>
      </c>
    </row>
    <row r="1246" spans="1:20" ht="12.75" customHeight="1" x14ac:dyDescent="0.25">
      <c r="A1246" s="461"/>
      <c r="B1246" s="467"/>
      <c r="C1246" s="467"/>
      <c r="D1246" s="531"/>
      <c r="E1246" s="461"/>
      <c r="F1246" s="531"/>
      <c r="G1246" s="468"/>
      <c r="H1246" s="462"/>
      <c r="I1246" s="468"/>
      <c r="J1246" s="462"/>
      <c r="K1246" s="63"/>
      <c r="L1246" s="63"/>
      <c r="M1246" s="88"/>
      <c r="N1246" s="237"/>
      <c r="O1246" s="137">
        <f t="shared" si="22"/>
        <v>0</v>
      </c>
      <c r="P1246" s="462"/>
      <c r="Q1246" s="462"/>
      <c r="R1246" s="462"/>
      <c r="S1246" s="462"/>
      <c r="T1246" s="462"/>
    </row>
    <row r="1247" spans="1:20" ht="12.75" customHeight="1" x14ac:dyDescent="0.25">
      <c r="A1247" s="461"/>
      <c r="B1247" s="467"/>
      <c r="C1247" s="467"/>
      <c r="D1247" s="531"/>
      <c r="E1247" s="461"/>
      <c r="F1247" s="531"/>
      <c r="G1247" s="468"/>
      <c r="H1247" s="462"/>
      <c r="I1247" s="468"/>
      <c r="J1247" s="462"/>
      <c r="K1247" s="63"/>
      <c r="L1247" s="63"/>
      <c r="M1247" s="88"/>
      <c r="N1247" s="56"/>
      <c r="O1247" s="137">
        <f t="shared" si="22"/>
        <v>0</v>
      </c>
      <c r="P1247" s="462"/>
      <c r="Q1247" s="462"/>
      <c r="R1247" s="462"/>
      <c r="S1247" s="462"/>
      <c r="T1247" s="462"/>
    </row>
    <row r="1248" spans="1:20" ht="12.75" customHeight="1" x14ac:dyDescent="0.25">
      <c r="A1248" s="461"/>
      <c r="B1248" s="467"/>
      <c r="C1248" s="467"/>
      <c r="D1248" s="531"/>
      <c r="E1248" s="461"/>
      <c r="F1248" s="531"/>
      <c r="G1248" s="468"/>
      <c r="H1248" s="462"/>
      <c r="I1248" s="468"/>
      <c r="J1248" s="462"/>
      <c r="K1248" s="63"/>
      <c r="L1248" s="63"/>
      <c r="M1248" s="88"/>
      <c r="N1248" s="237"/>
      <c r="O1248" s="137">
        <f t="shared" si="22"/>
        <v>0</v>
      </c>
      <c r="P1248" s="462"/>
      <c r="Q1248" s="462"/>
      <c r="R1248" s="462"/>
      <c r="S1248" s="462"/>
      <c r="T1248" s="462"/>
    </row>
    <row r="1249" spans="1:20" ht="12.75" customHeight="1" x14ac:dyDescent="0.25">
      <c r="A1249" s="461">
        <v>7</v>
      </c>
      <c r="B1249" s="467" t="s">
        <v>274</v>
      </c>
      <c r="C1249" s="467" t="s">
        <v>467</v>
      </c>
      <c r="D1249" s="461" t="s">
        <v>72</v>
      </c>
      <c r="E1249" s="461">
        <v>138</v>
      </c>
      <c r="F1249" s="531">
        <f>H1249+J1249+R1249</f>
        <v>1.0870044540000001</v>
      </c>
      <c r="G1249" s="468">
        <v>0.125</v>
      </c>
      <c r="H1249" s="462">
        <f>G1249*$P$8/1000</f>
        <v>0.23733750000000001</v>
      </c>
      <c r="I1249" s="620">
        <v>2.0000000000000001E-4</v>
      </c>
      <c r="J1249" s="462">
        <f>I1249*$P$9/1000</f>
        <v>4.7105400000000005E-4</v>
      </c>
      <c r="K1249" s="237" t="s">
        <v>275</v>
      </c>
      <c r="L1249" s="63" t="s">
        <v>72</v>
      </c>
      <c r="M1249" s="63">
        <v>1</v>
      </c>
      <c r="N1249" s="251">
        <v>0.75</v>
      </c>
      <c r="O1249" s="137">
        <f t="shared" si="22"/>
        <v>0.75</v>
      </c>
      <c r="P1249" s="462">
        <f>E1249*F1249</f>
        <v>150.00661465200002</v>
      </c>
      <c r="Q1249" s="462">
        <f>SUM(O1249:O1252)</f>
        <v>0.75</v>
      </c>
      <c r="R1249" s="462">
        <f>Q1249*1.02*1.05*$R$14</f>
        <v>0.8491959</v>
      </c>
      <c r="S1249" s="462">
        <f>F1249*$S$17</f>
        <v>1.2440207361700208</v>
      </c>
      <c r="T1249" s="462">
        <f>E1249*S1249</f>
        <v>171.67486159146287</v>
      </c>
    </row>
    <row r="1250" spans="1:20" ht="12.75" customHeight="1" x14ac:dyDescent="0.25">
      <c r="A1250" s="461"/>
      <c r="B1250" s="467"/>
      <c r="C1250" s="467"/>
      <c r="D1250" s="461"/>
      <c r="E1250" s="461"/>
      <c r="F1250" s="531"/>
      <c r="G1250" s="468"/>
      <c r="H1250" s="462"/>
      <c r="I1250" s="620"/>
      <c r="J1250" s="462"/>
      <c r="K1250" s="63"/>
      <c r="L1250" s="63"/>
      <c r="M1250" s="63"/>
      <c r="N1250" s="237"/>
      <c r="O1250" s="137">
        <f t="shared" si="22"/>
        <v>0</v>
      </c>
      <c r="P1250" s="462"/>
      <c r="Q1250" s="462"/>
      <c r="R1250" s="462"/>
      <c r="S1250" s="462"/>
      <c r="T1250" s="462"/>
    </row>
    <row r="1251" spans="1:20" ht="12.75" customHeight="1" x14ac:dyDescent="0.25">
      <c r="A1251" s="461"/>
      <c r="B1251" s="467"/>
      <c r="C1251" s="467"/>
      <c r="D1251" s="461"/>
      <c r="E1251" s="461"/>
      <c r="F1251" s="531"/>
      <c r="G1251" s="468"/>
      <c r="H1251" s="462"/>
      <c r="I1251" s="620"/>
      <c r="J1251" s="462"/>
      <c r="K1251" s="63"/>
      <c r="L1251" s="63"/>
      <c r="M1251" s="65"/>
      <c r="N1251" s="237"/>
      <c r="O1251" s="137">
        <f t="shared" si="22"/>
        <v>0</v>
      </c>
      <c r="P1251" s="462"/>
      <c r="Q1251" s="462"/>
      <c r="R1251" s="462"/>
      <c r="S1251" s="462"/>
      <c r="T1251" s="462"/>
    </row>
    <row r="1252" spans="1:20" ht="12.75" customHeight="1" x14ac:dyDescent="0.25">
      <c r="A1252" s="461"/>
      <c r="B1252" s="467"/>
      <c r="C1252" s="467"/>
      <c r="D1252" s="461"/>
      <c r="E1252" s="461"/>
      <c r="F1252" s="531"/>
      <c r="G1252" s="468"/>
      <c r="H1252" s="462"/>
      <c r="I1252" s="620"/>
      <c r="J1252" s="462"/>
      <c r="K1252" s="63"/>
      <c r="L1252" s="63"/>
      <c r="M1252" s="63"/>
      <c r="N1252" s="237"/>
      <c r="O1252" s="137">
        <f t="shared" si="22"/>
        <v>0</v>
      </c>
      <c r="P1252" s="462"/>
      <c r="Q1252" s="462"/>
      <c r="R1252" s="462"/>
      <c r="S1252" s="462"/>
      <c r="T1252" s="462"/>
    </row>
    <row r="1253" spans="1:20" ht="12.75" customHeight="1" x14ac:dyDescent="0.25">
      <c r="A1253" s="461">
        <v>8</v>
      </c>
      <c r="B1253" s="467" t="s">
        <v>274</v>
      </c>
      <c r="C1253" s="467" t="s">
        <v>468</v>
      </c>
      <c r="D1253" s="461" t="s">
        <v>72</v>
      </c>
      <c r="E1253" s="461">
        <v>94</v>
      </c>
      <c r="F1253" s="531">
        <f>H1253+J1253+R1253</f>
        <v>1.3700697540000002</v>
      </c>
      <c r="G1253" s="468">
        <v>0.125</v>
      </c>
      <c r="H1253" s="462">
        <f>G1253*$P$8/1000</f>
        <v>0.23733750000000001</v>
      </c>
      <c r="I1253" s="620">
        <v>2.0000000000000001E-4</v>
      </c>
      <c r="J1253" s="462">
        <f>I1253*$P$9/1000</f>
        <v>4.7105400000000005E-4</v>
      </c>
      <c r="K1253" s="237" t="s">
        <v>275</v>
      </c>
      <c r="L1253" s="63" t="s">
        <v>72</v>
      </c>
      <c r="M1253" s="63">
        <v>1</v>
      </c>
      <c r="N1253" s="251">
        <v>1</v>
      </c>
      <c r="O1253" s="137">
        <f t="shared" si="22"/>
        <v>1</v>
      </c>
      <c r="P1253" s="462">
        <f>E1253*F1253</f>
        <v>128.78655687600002</v>
      </c>
      <c r="Q1253" s="462">
        <f>SUM(O1253:O1256)</f>
        <v>1</v>
      </c>
      <c r="R1253" s="462">
        <f>Q1253*1.02*1.05*$R$14</f>
        <v>1.1322612000000001</v>
      </c>
      <c r="S1253" s="462">
        <f>F1253*$S$17</f>
        <v>1.5679744252228789</v>
      </c>
      <c r="T1253" s="462">
        <f>E1253*S1253</f>
        <v>147.38959597095061</v>
      </c>
    </row>
    <row r="1254" spans="1:20" ht="12.75" customHeight="1" x14ac:dyDescent="0.25">
      <c r="A1254" s="461"/>
      <c r="B1254" s="467"/>
      <c r="C1254" s="467"/>
      <c r="D1254" s="461"/>
      <c r="E1254" s="461"/>
      <c r="F1254" s="531"/>
      <c r="G1254" s="468"/>
      <c r="H1254" s="462"/>
      <c r="I1254" s="620"/>
      <c r="J1254" s="462"/>
      <c r="K1254" s="63"/>
      <c r="L1254" s="63"/>
      <c r="M1254" s="63"/>
      <c r="N1254" s="237"/>
      <c r="O1254" s="137">
        <f t="shared" si="22"/>
        <v>0</v>
      </c>
      <c r="P1254" s="462"/>
      <c r="Q1254" s="462"/>
      <c r="R1254" s="462"/>
      <c r="S1254" s="462"/>
      <c r="T1254" s="462"/>
    </row>
    <row r="1255" spans="1:20" ht="12.75" customHeight="1" x14ac:dyDescent="0.25">
      <c r="A1255" s="461"/>
      <c r="B1255" s="467"/>
      <c r="C1255" s="467"/>
      <c r="D1255" s="461"/>
      <c r="E1255" s="461"/>
      <c r="F1255" s="531"/>
      <c r="G1255" s="468"/>
      <c r="H1255" s="462"/>
      <c r="I1255" s="620"/>
      <c r="J1255" s="462"/>
      <c r="K1255" s="63"/>
      <c r="L1255" s="63"/>
      <c r="M1255" s="65"/>
      <c r="N1255" s="237"/>
      <c r="O1255" s="137">
        <f t="shared" si="22"/>
        <v>0</v>
      </c>
      <c r="P1255" s="462"/>
      <c r="Q1255" s="462"/>
      <c r="R1255" s="462"/>
      <c r="S1255" s="462"/>
      <c r="T1255" s="462"/>
    </row>
    <row r="1256" spans="1:20" ht="12.75" customHeight="1" x14ac:dyDescent="0.25">
      <c r="A1256" s="461"/>
      <c r="B1256" s="467"/>
      <c r="C1256" s="467"/>
      <c r="D1256" s="461"/>
      <c r="E1256" s="461"/>
      <c r="F1256" s="531"/>
      <c r="G1256" s="468"/>
      <c r="H1256" s="462"/>
      <c r="I1256" s="620"/>
      <c r="J1256" s="462"/>
      <c r="K1256" s="63"/>
      <c r="L1256" s="63"/>
      <c r="M1256" s="63"/>
      <c r="N1256" s="237"/>
      <c r="O1256" s="137">
        <f t="shared" si="22"/>
        <v>0</v>
      </c>
      <c r="P1256" s="462"/>
      <c r="Q1256" s="462"/>
      <c r="R1256" s="462"/>
      <c r="S1256" s="462"/>
      <c r="T1256" s="462"/>
    </row>
    <row r="1257" spans="1:20" ht="12.75" customHeight="1" x14ac:dyDescent="0.25">
      <c r="A1257" s="461">
        <v>9</v>
      </c>
      <c r="B1257" s="467" t="s">
        <v>469</v>
      </c>
      <c r="C1257" s="467" t="s">
        <v>470</v>
      </c>
      <c r="D1257" s="461" t="s">
        <v>72</v>
      </c>
      <c r="E1257" s="461">
        <v>55</v>
      </c>
      <c r="F1257" s="531">
        <f>H1257+J1257+R1257</f>
        <v>1.6990159080000002</v>
      </c>
      <c r="G1257" s="468">
        <v>0.29799999999999999</v>
      </c>
      <c r="H1257" s="462">
        <f>G1257*$P$8/1000</f>
        <v>0.5658126</v>
      </c>
      <c r="I1257" s="620">
        <v>4.0000000000000002E-4</v>
      </c>
      <c r="J1257" s="462">
        <f>I1257*$P$9/1000</f>
        <v>9.4210800000000009E-4</v>
      </c>
      <c r="K1257" s="237" t="s">
        <v>277</v>
      </c>
      <c r="L1257" s="63" t="s">
        <v>72</v>
      </c>
      <c r="M1257" s="63">
        <v>1</v>
      </c>
      <c r="N1257" s="251">
        <v>1</v>
      </c>
      <c r="O1257" s="137">
        <f t="shared" si="22"/>
        <v>1</v>
      </c>
      <c r="P1257" s="462">
        <f>E1257*F1257</f>
        <v>93.44587494000001</v>
      </c>
      <c r="Q1257" s="462">
        <f>SUM(O1257:O1260)</f>
        <v>1</v>
      </c>
      <c r="R1257" s="462">
        <f>Q1257*1.02*1.05*$R$14</f>
        <v>1.1322612000000001</v>
      </c>
      <c r="S1257" s="462">
        <f>F1257*$S$17</f>
        <v>1.944436393850081</v>
      </c>
      <c r="T1257" s="462">
        <f>E1257*S1257</f>
        <v>106.94400166175446</v>
      </c>
    </row>
    <row r="1258" spans="1:20" ht="12.75" customHeight="1" x14ac:dyDescent="0.25">
      <c r="A1258" s="461"/>
      <c r="B1258" s="467"/>
      <c r="C1258" s="467"/>
      <c r="D1258" s="461"/>
      <c r="E1258" s="461"/>
      <c r="F1258" s="531"/>
      <c r="G1258" s="468"/>
      <c r="H1258" s="462"/>
      <c r="I1258" s="620"/>
      <c r="J1258" s="462"/>
      <c r="K1258" s="63"/>
      <c r="L1258" s="63"/>
      <c r="M1258" s="63"/>
      <c r="N1258" s="237"/>
      <c r="O1258" s="137">
        <f t="shared" si="22"/>
        <v>0</v>
      </c>
      <c r="P1258" s="462"/>
      <c r="Q1258" s="462"/>
      <c r="R1258" s="462"/>
      <c r="S1258" s="462"/>
      <c r="T1258" s="462"/>
    </row>
    <row r="1259" spans="1:20" ht="12.75" customHeight="1" x14ac:dyDescent="0.25">
      <c r="A1259" s="461"/>
      <c r="B1259" s="467"/>
      <c r="C1259" s="467"/>
      <c r="D1259" s="461"/>
      <c r="E1259" s="461"/>
      <c r="F1259" s="531"/>
      <c r="G1259" s="468"/>
      <c r="H1259" s="462"/>
      <c r="I1259" s="620"/>
      <c r="J1259" s="462"/>
      <c r="K1259" s="63"/>
      <c r="L1259" s="63"/>
      <c r="M1259" s="65"/>
      <c r="N1259" s="237"/>
      <c r="O1259" s="137">
        <f t="shared" si="22"/>
        <v>0</v>
      </c>
      <c r="P1259" s="462"/>
      <c r="Q1259" s="462"/>
      <c r="R1259" s="462"/>
      <c r="S1259" s="462"/>
      <c r="T1259" s="462"/>
    </row>
    <row r="1260" spans="1:20" ht="12.75" customHeight="1" x14ac:dyDescent="0.25">
      <c r="A1260" s="461"/>
      <c r="B1260" s="467"/>
      <c r="C1260" s="467"/>
      <c r="D1260" s="461"/>
      <c r="E1260" s="461"/>
      <c r="F1260" s="531"/>
      <c r="G1260" s="468"/>
      <c r="H1260" s="462"/>
      <c r="I1260" s="620"/>
      <c r="J1260" s="462"/>
      <c r="K1260" s="63"/>
      <c r="L1260" s="63"/>
      <c r="M1260" s="63"/>
      <c r="N1260" s="237"/>
      <c r="O1260" s="137">
        <f t="shared" si="22"/>
        <v>0</v>
      </c>
      <c r="P1260" s="462"/>
      <c r="Q1260" s="462"/>
      <c r="R1260" s="462"/>
      <c r="S1260" s="462"/>
      <c r="T1260" s="462"/>
    </row>
    <row r="1261" spans="1:20" ht="12.75" customHeight="1" x14ac:dyDescent="0.25">
      <c r="A1261" s="461">
        <v>10</v>
      </c>
      <c r="B1261" s="467" t="s">
        <v>276</v>
      </c>
      <c r="C1261" s="467" t="s">
        <v>471</v>
      </c>
      <c r="D1261" s="461" t="s">
        <v>72</v>
      </c>
      <c r="E1261" s="461">
        <v>84</v>
      </c>
      <c r="F1261" s="531">
        <f>H1261+J1261+R1261</f>
        <v>1.1668301429999999</v>
      </c>
      <c r="G1261" s="468">
        <v>0.113</v>
      </c>
      <c r="H1261" s="462">
        <f>G1261*$P$8/1000</f>
        <v>0.2145531</v>
      </c>
      <c r="I1261" s="620">
        <v>5.0000000000000001E-4</v>
      </c>
      <c r="J1261" s="462">
        <f>I1261*$P$9/1000</f>
        <v>1.177635E-3</v>
      </c>
      <c r="K1261" s="237" t="s">
        <v>277</v>
      </c>
      <c r="L1261" s="63" t="s">
        <v>72</v>
      </c>
      <c r="M1261" s="63">
        <v>1</v>
      </c>
      <c r="N1261" s="237">
        <v>0.84</v>
      </c>
      <c r="O1261" s="137">
        <f t="shared" si="22"/>
        <v>0.84</v>
      </c>
      <c r="P1261" s="462">
        <f>E1261*F1261</f>
        <v>98.013732011999991</v>
      </c>
      <c r="Q1261" s="462">
        <f>SUM(O1261:O1264)</f>
        <v>0.84</v>
      </c>
      <c r="R1261" s="462">
        <f>Q1261*1.02*1.05*$R$14</f>
        <v>0.95109940799999992</v>
      </c>
      <c r="S1261" s="462">
        <f>F1261*$S$17</f>
        <v>1.3353771349682348</v>
      </c>
      <c r="T1261" s="462">
        <f>E1261*S1261</f>
        <v>112.17167933733172</v>
      </c>
    </row>
    <row r="1262" spans="1:20" ht="12.75" customHeight="1" x14ac:dyDescent="0.25">
      <c r="A1262" s="461"/>
      <c r="B1262" s="467"/>
      <c r="C1262" s="467"/>
      <c r="D1262" s="461"/>
      <c r="E1262" s="461"/>
      <c r="F1262" s="531"/>
      <c r="G1262" s="468"/>
      <c r="H1262" s="462"/>
      <c r="I1262" s="620"/>
      <c r="J1262" s="462"/>
      <c r="K1262" s="63"/>
      <c r="L1262" s="63"/>
      <c r="M1262" s="63"/>
      <c r="N1262" s="237"/>
      <c r="O1262" s="137">
        <f t="shared" si="22"/>
        <v>0</v>
      </c>
      <c r="P1262" s="462"/>
      <c r="Q1262" s="462"/>
      <c r="R1262" s="462"/>
      <c r="S1262" s="462"/>
      <c r="T1262" s="462"/>
    </row>
    <row r="1263" spans="1:20" ht="12.75" customHeight="1" x14ac:dyDescent="0.25">
      <c r="A1263" s="461"/>
      <c r="B1263" s="467"/>
      <c r="C1263" s="467"/>
      <c r="D1263" s="461"/>
      <c r="E1263" s="461"/>
      <c r="F1263" s="531"/>
      <c r="G1263" s="468"/>
      <c r="H1263" s="462"/>
      <c r="I1263" s="620"/>
      <c r="J1263" s="462"/>
      <c r="K1263" s="63"/>
      <c r="L1263" s="63"/>
      <c r="M1263" s="65"/>
      <c r="N1263" s="237"/>
      <c r="O1263" s="137">
        <f t="shared" si="22"/>
        <v>0</v>
      </c>
      <c r="P1263" s="462"/>
      <c r="Q1263" s="462"/>
      <c r="R1263" s="462"/>
      <c r="S1263" s="462"/>
      <c r="T1263" s="462"/>
    </row>
    <row r="1264" spans="1:20" ht="12.75" customHeight="1" x14ac:dyDescent="0.25">
      <c r="A1264" s="461"/>
      <c r="B1264" s="467"/>
      <c r="C1264" s="467"/>
      <c r="D1264" s="461"/>
      <c r="E1264" s="461"/>
      <c r="F1264" s="531"/>
      <c r="G1264" s="468"/>
      <c r="H1264" s="462"/>
      <c r="I1264" s="620"/>
      <c r="J1264" s="462"/>
      <c r="K1264" s="63"/>
      <c r="L1264" s="63"/>
      <c r="M1264" s="63"/>
      <c r="N1264" s="237"/>
      <c r="O1264" s="137">
        <f t="shared" si="22"/>
        <v>0</v>
      </c>
      <c r="P1264" s="462"/>
      <c r="Q1264" s="462"/>
      <c r="R1264" s="462"/>
      <c r="S1264" s="462"/>
      <c r="T1264" s="462"/>
    </row>
    <row r="1265" spans="1:20" ht="12.75" customHeight="1" x14ac:dyDescent="0.25">
      <c r="A1265" s="461">
        <v>11</v>
      </c>
      <c r="B1265" s="467" t="s">
        <v>276</v>
      </c>
      <c r="C1265" s="467" t="s">
        <v>472</v>
      </c>
      <c r="D1265" s="461" t="s">
        <v>72</v>
      </c>
      <c r="E1265" s="461">
        <v>15</v>
      </c>
      <c r="F1265" s="531">
        <f>H1265+J1265+R1265</f>
        <v>0.45350558699999999</v>
      </c>
      <c r="G1265" s="468">
        <v>0.113</v>
      </c>
      <c r="H1265" s="462">
        <f>G1265*$P$8/1000</f>
        <v>0.2145531</v>
      </c>
      <c r="I1265" s="620">
        <v>5.0000000000000001E-4</v>
      </c>
      <c r="J1265" s="462">
        <f>I1265*$P$9/1000</f>
        <v>1.177635E-3</v>
      </c>
      <c r="K1265" s="237" t="s">
        <v>277</v>
      </c>
      <c r="L1265" s="63" t="s">
        <v>72</v>
      </c>
      <c r="M1265" s="63">
        <v>1</v>
      </c>
      <c r="N1265" s="237">
        <v>0.21</v>
      </c>
      <c r="O1265" s="137">
        <f t="shared" si="22"/>
        <v>0.21</v>
      </c>
      <c r="P1265" s="462">
        <f>E1265*F1265</f>
        <v>6.8025838049999994</v>
      </c>
      <c r="Q1265" s="462">
        <f>SUM(O1265:O1268)</f>
        <v>0.21</v>
      </c>
      <c r="R1265" s="462">
        <f>Q1265*1.02*1.05*$R$14</f>
        <v>0.23777485199999998</v>
      </c>
      <c r="S1265" s="462">
        <f>F1265*$S$17</f>
        <v>0.51901383855503258</v>
      </c>
      <c r="T1265" s="462">
        <f>E1265*S1265</f>
        <v>7.7852075783254886</v>
      </c>
    </row>
    <row r="1266" spans="1:20" ht="12.75" customHeight="1" x14ac:dyDescent="0.25">
      <c r="A1266" s="461"/>
      <c r="B1266" s="467"/>
      <c r="C1266" s="467"/>
      <c r="D1266" s="461"/>
      <c r="E1266" s="461"/>
      <c r="F1266" s="531"/>
      <c r="G1266" s="468"/>
      <c r="H1266" s="462"/>
      <c r="I1266" s="620"/>
      <c r="J1266" s="462"/>
      <c r="K1266" s="63"/>
      <c r="L1266" s="63"/>
      <c r="M1266" s="63"/>
      <c r="N1266" s="237"/>
      <c r="O1266" s="137">
        <f t="shared" si="22"/>
        <v>0</v>
      </c>
      <c r="P1266" s="462"/>
      <c r="Q1266" s="462"/>
      <c r="R1266" s="462"/>
      <c r="S1266" s="462"/>
      <c r="T1266" s="462"/>
    </row>
    <row r="1267" spans="1:20" ht="12.75" customHeight="1" x14ac:dyDescent="0.25">
      <c r="A1267" s="461"/>
      <c r="B1267" s="467"/>
      <c r="C1267" s="467"/>
      <c r="D1267" s="461"/>
      <c r="E1267" s="461"/>
      <c r="F1267" s="531"/>
      <c r="G1267" s="468"/>
      <c r="H1267" s="462"/>
      <c r="I1267" s="620"/>
      <c r="J1267" s="462"/>
      <c r="K1267" s="63"/>
      <c r="L1267" s="63"/>
      <c r="M1267" s="65"/>
      <c r="N1267" s="237"/>
      <c r="O1267" s="137">
        <f t="shared" si="22"/>
        <v>0</v>
      </c>
      <c r="P1267" s="462"/>
      <c r="Q1267" s="462"/>
      <c r="R1267" s="462"/>
      <c r="S1267" s="462"/>
      <c r="T1267" s="462"/>
    </row>
    <row r="1268" spans="1:20" ht="12.75" customHeight="1" x14ac:dyDescent="0.25">
      <c r="A1268" s="461"/>
      <c r="B1268" s="467"/>
      <c r="C1268" s="467"/>
      <c r="D1268" s="461"/>
      <c r="E1268" s="461"/>
      <c r="F1268" s="531"/>
      <c r="G1268" s="468"/>
      <c r="H1268" s="462"/>
      <c r="I1268" s="620"/>
      <c r="J1268" s="462"/>
      <c r="K1268" s="63"/>
      <c r="L1268" s="63"/>
      <c r="M1268" s="63"/>
      <c r="N1268" s="237"/>
      <c r="O1268" s="137">
        <f t="shared" si="22"/>
        <v>0</v>
      </c>
      <c r="P1268" s="462"/>
      <c r="Q1268" s="462"/>
      <c r="R1268" s="462"/>
      <c r="S1268" s="462"/>
      <c r="T1268" s="462"/>
    </row>
    <row r="1269" spans="1:20" ht="12.75" customHeight="1" x14ac:dyDescent="0.25">
      <c r="A1269" s="461">
        <v>12</v>
      </c>
      <c r="B1269" s="467" t="s">
        <v>93</v>
      </c>
      <c r="C1269" s="467" t="s">
        <v>473</v>
      </c>
      <c r="D1269" s="461" t="s">
        <v>72</v>
      </c>
      <c r="E1269" s="461">
        <v>371</v>
      </c>
      <c r="F1269" s="531">
        <f>H1269+J1269+R1269</f>
        <v>8.4919590000000003E-2</v>
      </c>
      <c r="G1269" s="468"/>
      <c r="H1269" s="462">
        <f>G1269*$P$8/1000</f>
        <v>0</v>
      </c>
      <c r="I1269" s="468"/>
      <c r="J1269" s="462">
        <f>I1269*$P$9/1000</f>
        <v>0</v>
      </c>
      <c r="K1269" s="237" t="s">
        <v>278</v>
      </c>
      <c r="L1269" s="237" t="s">
        <v>72</v>
      </c>
      <c r="M1269" s="237">
        <v>1</v>
      </c>
      <c r="N1269" s="237">
        <v>7.4999999999999997E-2</v>
      </c>
      <c r="O1269" s="137">
        <f t="shared" si="22"/>
        <v>7.4999999999999997E-2</v>
      </c>
      <c r="P1269" s="462">
        <f>E1269*F1269</f>
        <v>31.505167890000003</v>
      </c>
      <c r="Q1269" s="462">
        <f>SUM(O1269:O1272)</f>
        <v>7.4999999999999997E-2</v>
      </c>
      <c r="R1269" s="462">
        <f>Q1269*1.02*1.05*$R$14</f>
        <v>8.4919590000000003E-2</v>
      </c>
      <c r="S1269" s="462">
        <f>F1269*$S$17</f>
        <v>9.7186106715857423E-2</v>
      </c>
      <c r="T1269" s="462">
        <f>E1269*S1269</f>
        <v>36.056045591583107</v>
      </c>
    </row>
    <row r="1270" spans="1:20" ht="12.75" customHeight="1" x14ac:dyDescent="0.25">
      <c r="A1270" s="461"/>
      <c r="B1270" s="467"/>
      <c r="C1270" s="467"/>
      <c r="D1270" s="461"/>
      <c r="E1270" s="461"/>
      <c r="F1270" s="531"/>
      <c r="G1270" s="468"/>
      <c r="H1270" s="462"/>
      <c r="I1270" s="468"/>
      <c r="J1270" s="462"/>
      <c r="K1270" s="63"/>
      <c r="L1270" s="63"/>
      <c r="M1270" s="63"/>
      <c r="N1270" s="237"/>
      <c r="O1270" s="137">
        <f t="shared" si="22"/>
        <v>0</v>
      </c>
      <c r="P1270" s="462"/>
      <c r="Q1270" s="462"/>
      <c r="R1270" s="462"/>
      <c r="S1270" s="462"/>
      <c r="T1270" s="462"/>
    </row>
    <row r="1271" spans="1:20" ht="12.75" customHeight="1" x14ac:dyDescent="0.25">
      <c r="A1271" s="461"/>
      <c r="B1271" s="467"/>
      <c r="C1271" s="467"/>
      <c r="D1271" s="461"/>
      <c r="E1271" s="461"/>
      <c r="F1271" s="531"/>
      <c r="G1271" s="468"/>
      <c r="H1271" s="462"/>
      <c r="I1271" s="468"/>
      <c r="J1271" s="462"/>
      <c r="K1271" s="63"/>
      <c r="L1271" s="63"/>
      <c r="M1271" s="65"/>
      <c r="N1271" s="237"/>
      <c r="O1271" s="137">
        <f t="shared" si="22"/>
        <v>0</v>
      </c>
      <c r="P1271" s="462"/>
      <c r="Q1271" s="462"/>
      <c r="R1271" s="462"/>
      <c r="S1271" s="462"/>
      <c r="T1271" s="462"/>
    </row>
    <row r="1272" spans="1:20" ht="12.75" customHeight="1" x14ac:dyDescent="0.25">
      <c r="A1272" s="461"/>
      <c r="B1272" s="467"/>
      <c r="C1272" s="467"/>
      <c r="D1272" s="461"/>
      <c r="E1272" s="461"/>
      <c r="F1272" s="531"/>
      <c r="G1272" s="468"/>
      <c r="H1272" s="462"/>
      <c r="I1272" s="468"/>
      <c r="J1272" s="462"/>
      <c r="K1272" s="63"/>
      <c r="L1272" s="63"/>
      <c r="M1272" s="63"/>
      <c r="N1272" s="237"/>
      <c r="O1272" s="137">
        <f t="shared" si="22"/>
        <v>0</v>
      </c>
      <c r="P1272" s="462"/>
      <c r="Q1272" s="462"/>
      <c r="R1272" s="462"/>
      <c r="S1272" s="462"/>
      <c r="T1272" s="462"/>
    </row>
    <row r="1273" spans="1:20" ht="12.75" customHeight="1" x14ac:dyDescent="0.25">
      <c r="A1273" s="461">
        <v>13</v>
      </c>
      <c r="B1273" s="467" t="s">
        <v>93</v>
      </c>
      <c r="C1273" s="467" t="s">
        <v>279</v>
      </c>
      <c r="D1273" s="461" t="s">
        <v>72</v>
      </c>
      <c r="E1273" s="461">
        <v>76</v>
      </c>
      <c r="F1273" s="531">
        <f>H1273+J1273+R1273</f>
        <v>0.14153265000000001</v>
      </c>
      <c r="G1273" s="468"/>
      <c r="H1273" s="462">
        <f>G1273*$P$8/1000</f>
        <v>0</v>
      </c>
      <c r="I1273" s="468"/>
      <c r="J1273" s="462">
        <f>I1273*$P$9/1000</f>
        <v>0</v>
      </c>
      <c r="K1273" s="237" t="s">
        <v>278</v>
      </c>
      <c r="L1273" s="237" t="s">
        <v>72</v>
      </c>
      <c r="M1273" s="237">
        <v>1</v>
      </c>
      <c r="N1273" s="237">
        <v>0.125</v>
      </c>
      <c r="O1273" s="137">
        <f t="shared" si="22"/>
        <v>0.125</v>
      </c>
      <c r="P1273" s="462">
        <f>E1273*F1273</f>
        <v>10.7564814</v>
      </c>
      <c r="Q1273" s="462">
        <f>SUM(O1273:O1276)</f>
        <v>0.125</v>
      </c>
      <c r="R1273" s="462">
        <f>Q1273*1.02*1.05*$R$14</f>
        <v>0.14153265000000001</v>
      </c>
      <c r="S1273" s="462">
        <f>F1273*$S$17</f>
        <v>0.16197684452642905</v>
      </c>
      <c r="T1273" s="462">
        <f>E1273*S1273</f>
        <v>12.310240184008608</v>
      </c>
    </row>
    <row r="1274" spans="1:20" ht="12.75" customHeight="1" x14ac:dyDescent="0.25">
      <c r="A1274" s="461"/>
      <c r="B1274" s="467"/>
      <c r="C1274" s="467"/>
      <c r="D1274" s="461"/>
      <c r="E1274" s="461"/>
      <c r="F1274" s="531"/>
      <c r="G1274" s="468"/>
      <c r="H1274" s="462"/>
      <c r="I1274" s="468"/>
      <c r="J1274" s="462"/>
      <c r="K1274" s="63"/>
      <c r="L1274" s="63"/>
      <c r="M1274" s="63"/>
      <c r="N1274" s="237"/>
      <c r="O1274" s="137">
        <f t="shared" si="22"/>
        <v>0</v>
      </c>
      <c r="P1274" s="462"/>
      <c r="Q1274" s="462"/>
      <c r="R1274" s="462"/>
      <c r="S1274" s="462"/>
      <c r="T1274" s="462"/>
    </row>
    <row r="1275" spans="1:20" ht="12.75" customHeight="1" x14ac:dyDescent="0.25">
      <c r="A1275" s="461"/>
      <c r="B1275" s="467"/>
      <c r="C1275" s="467"/>
      <c r="D1275" s="461"/>
      <c r="E1275" s="461"/>
      <c r="F1275" s="531"/>
      <c r="G1275" s="468"/>
      <c r="H1275" s="462"/>
      <c r="I1275" s="468"/>
      <c r="J1275" s="462"/>
      <c r="K1275" s="63"/>
      <c r="L1275" s="63"/>
      <c r="M1275" s="65"/>
      <c r="N1275" s="237"/>
      <c r="O1275" s="137">
        <f t="shared" si="22"/>
        <v>0</v>
      </c>
      <c r="P1275" s="462"/>
      <c r="Q1275" s="462"/>
      <c r="R1275" s="462"/>
      <c r="S1275" s="462"/>
      <c r="T1275" s="462"/>
    </row>
    <row r="1276" spans="1:20" ht="12.75" customHeight="1" x14ac:dyDescent="0.25">
      <c r="A1276" s="461"/>
      <c r="B1276" s="467"/>
      <c r="C1276" s="467"/>
      <c r="D1276" s="461"/>
      <c r="E1276" s="461"/>
      <c r="F1276" s="531"/>
      <c r="G1276" s="468"/>
      <c r="H1276" s="462"/>
      <c r="I1276" s="468"/>
      <c r="J1276" s="462"/>
      <c r="K1276" s="63"/>
      <c r="L1276" s="63"/>
      <c r="M1276" s="63"/>
      <c r="N1276" s="237"/>
      <c r="O1276" s="137">
        <f t="shared" si="22"/>
        <v>0</v>
      </c>
      <c r="P1276" s="462"/>
      <c r="Q1276" s="462"/>
      <c r="R1276" s="462"/>
      <c r="S1276" s="462"/>
      <c r="T1276" s="462"/>
    </row>
    <row r="1277" spans="1:20" ht="12.75" customHeight="1" x14ac:dyDescent="0.25">
      <c r="A1277" s="461">
        <v>14</v>
      </c>
      <c r="B1277" s="467" t="s">
        <v>764</v>
      </c>
      <c r="C1277" s="467" t="s">
        <v>474</v>
      </c>
      <c r="D1277" s="461" t="s">
        <v>72</v>
      </c>
      <c r="E1277" s="461">
        <v>447</v>
      </c>
      <c r="F1277" s="531">
        <f>H1277+J1277+R1277</f>
        <v>0.72156587999999999</v>
      </c>
      <c r="G1277" s="468">
        <v>0.189</v>
      </c>
      <c r="H1277" s="462">
        <f>G1277*$P$8/1000</f>
        <v>0.35885430000000001</v>
      </c>
      <c r="I1277" s="468">
        <v>0.154</v>
      </c>
      <c r="J1277" s="462">
        <f>I1277*$P$9/1000</f>
        <v>0.36271157999999998</v>
      </c>
      <c r="K1277" s="237"/>
      <c r="L1277" s="237"/>
      <c r="M1277" s="237"/>
      <c r="N1277" s="237"/>
      <c r="O1277" s="137">
        <f t="shared" si="22"/>
        <v>0</v>
      </c>
      <c r="P1277" s="462">
        <f>E1277*F1277</f>
        <v>322.53994835999998</v>
      </c>
      <c r="Q1277" s="462">
        <f>SUM(O1277:O1280)</f>
        <v>0</v>
      </c>
      <c r="R1277" s="462">
        <f>Q1277*1.02*1.05*$R$14</f>
        <v>0</v>
      </c>
      <c r="S1277" s="462">
        <f>F1277*$S$17</f>
        <v>0.82579506820748383</v>
      </c>
      <c r="T1277" s="462">
        <f>E1277*S1277</f>
        <v>369.13039548874525</v>
      </c>
    </row>
    <row r="1278" spans="1:20" ht="12.75" customHeight="1" x14ac:dyDescent="0.25">
      <c r="A1278" s="461"/>
      <c r="B1278" s="467"/>
      <c r="C1278" s="467"/>
      <c r="D1278" s="461"/>
      <c r="E1278" s="461"/>
      <c r="F1278" s="531"/>
      <c r="G1278" s="468"/>
      <c r="H1278" s="462"/>
      <c r="I1278" s="468"/>
      <c r="J1278" s="462"/>
      <c r="K1278" s="63"/>
      <c r="L1278" s="63"/>
      <c r="M1278" s="63"/>
      <c r="N1278" s="237"/>
      <c r="O1278" s="137">
        <f t="shared" si="22"/>
        <v>0</v>
      </c>
      <c r="P1278" s="462"/>
      <c r="Q1278" s="462"/>
      <c r="R1278" s="462"/>
      <c r="S1278" s="462"/>
      <c r="T1278" s="462"/>
    </row>
    <row r="1279" spans="1:20" ht="12.75" customHeight="1" x14ac:dyDescent="0.25">
      <c r="A1279" s="461"/>
      <c r="B1279" s="467"/>
      <c r="C1279" s="467"/>
      <c r="D1279" s="461"/>
      <c r="E1279" s="461"/>
      <c r="F1279" s="531"/>
      <c r="G1279" s="468"/>
      <c r="H1279" s="462"/>
      <c r="I1279" s="468"/>
      <c r="J1279" s="462"/>
      <c r="K1279" s="63"/>
      <c r="L1279" s="63"/>
      <c r="M1279" s="65"/>
      <c r="N1279" s="237"/>
      <c r="O1279" s="137">
        <f t="shared" si="22"/>
        <v>0</v>
      </c>
      <c r="P1279" s="462"/>
      <c r="Q1279" s="462"/>
      <c r="R1279" s="462"/>
      <c r="S1279" s="462"/>
      <c r="T1279" s="462"/>
    </row>
    <row r="1280" spans="1:20" ht="12.75" customHeight="1" x14ac:dyDescent="0.25">
      <c r="A1280" s="461"/>
      <c r="B1280" s="467"/>
      <c r="C1280" s="467"/>
      <c r="D1280" s="461"/>
      <c r="E1280" s="461"/>
      <c r="F1280" s="531"/>
      <c r="G1280" s="468"/>
      <c r="H1280" s="462"/>
      <c r="I1280" s="468"/>
      <c r="J1280" s="462"/>
      <c r="K1280" s="63"/>
      <c r="L1280" s="63"/>
      <c r="M1280" s="63"/>
      <c r="N1280" s="237"/>
      <c r="O1280" s="137">
        <f t="shared" si="22"/>
        <v>0</v>
      </c>
      <c r="P1280" s="462"/>
      <c r="Q1280" s="462"/>
      <c r="R1280" s="462"/>
      <c r="S1280" s="462"/>
      <c r="T1280" s="462"/>
    </row>
    <row r="1281" spans="1:20" ht="12.75" customHeight="1" x14ac:dyDescent="0.25">
      <c r="A1281" s="461">
        <v>15</v>
      </c>
      <c r="B1281" s="490" t="s">
        <v>446</v>
      </c>
      <c r="C1281" s="467" t="s">
        <v>447</v>
      </c>
      <c r="D1281" s="461" t="s">
        <v>78</v>
      </c>
      <c r="E1281" s="491">
        <v>2278</v>
      </c>
      <c r="F1281" s="531">
        <f>H1281+J1281+R1281</f>
        <v>0.504504187296</v>
      </c>
      <c r="G1281" s="463">
        <v>2.07E-2</v>
      </c>
      <c r="H1281" s="462">
        <f>G1281*$P$8/1000</f>
        <v>3.9303089999999999E-2</v>
      </c>
      <c r="I1281" s="463">
        <v>5.5899999999999998E-2</v>
      </c>
      <c r="J1281" s="462">
        <f>I1281*$P$9/1000</f>
        <v>0.13165959299999999</v>
      </c>
      <c r="K1281" s="63" t="s">
        <v>286</v>
      </c>
      <c r="L1281" s="63" t="s">
        <v>78</v>
      </c>
      <c r="M1281" s="63">
        <v>1.03</v>
      </c>
      <c r="N1281" s="56">
        <v>0.28599999999999998</v>
      </c>
      <c r="O1281" s="137">
        <f t="shared" si="22"/>
        <v>0.29458000000000001</v>
      </c>
      <c r="P1281" s="462">
        <f>E1281*F1281</f>
        <v>1149.2605386602879</v>
      </c>
      <c r="Q1281" s="462">
        <f>SUM(O1281:O1284)</f>
        <v>0.29458000000000001</v>
      </c>
      <c r="R1281" s="462">
        <f>Q1281*1.02*1.05*$R$14</f>
        <v>0.33354150429599999</v>
      </c>
      <c r="S1281" s="462">
        <f>F1281*$S$17</f>
        <v>0.57737911576287604</v>
      </c>
      <c r="T1281" s="462">
        <f>E1281*S1281</f>
        <v>1315.2696257078317</v>
      </c>
    </row>
    <row r="1282" spans="1:20" ht="12.75" customHeight="1" x14ac:dyDescent="0.25">
      <c r="A1282" s="461"/>
      <c r="B1282" s="467"/>
      <c r="C1282" s="467"/>
      <c r="D1282" s="461"/>
      <c r="E1282" s="491"/>
      <c r="F1282" s="531"/>
      <c r="G1282" s="463"/>
      <c r="H1282" s="462"/>
      <c r="I1282" s="463"/>
      <c r="J1282" s="462"/>
      <c r="K1282" s="63"/>
      <c r="L1282" s="63"/>
      <c r="M1282" s="63"/>
      <c r="N1282" s="56">
        <v>0</v>
      </c>
      <c r="O1282" s="137">
        <f t="shared" si="22"/>
        <v>0</v>
      </c>
      <c r="P1282" s="462"/>
      <c r="Q1282" s="462"/>
      <c r="R1282" s="462"/>
      <c r="S1282" s="462"/>
      <c r="T1282" s="462"/>
    </row>
    <row r="1283" spans="1:20" ht="12.75" customHeight="1" x14ac:dyDescent="0.25">
      <c r="A1283" s="461"/>
      <c r="B1283" s="467"/>
      <c r="C1283" s="467"/>
      <c r="D1283" s="461"/>
      <c r="E1283" s="491"/>
      <c r="F1283" s="531"/>
      <c r="G1283" s="463"/>
      <c r="H1283" s="462"/>
      <c r="I1283" s="463"/>
      <c r="J1283" s="462"/>
      <c r="K1283" s="63"/>
      <c r="L1283" s="63"/>
      <c r="M1283" s="65"/>
      <c r="N1283" s="56">
        <v>0</v>
      </c>
      <c r="O1283" s="137">
        <f t="shared" si="22"/>
        <v>0</v>
      </c>
      <c r="P1283" s="462"/>
      <c r="Q1283" s="462"/>
      <c r="R1283" s="462"/>
      <c r="S1283" s="462"/>
      <c r="T1283" s="462"/>
    </row>
    <row r="1284" spans="1:20" ht="12.75" customHeight="1" x14ac:dyDescent="0.25">
      <c r="A1284" s="461"/>
      <c r="B1284" s="467"/>
      <c r="C1284" s="467"/>
      <c r="D1284" s="461"/>
      <c r="E1284" s="491"/>
      <c r="F1284" s="531"/>
      <c r="G1284" s="463"/>
      <c r="H1284" s="462"/>
      <c r="I1284" s="463"/>
      <c r="J1284" s="462"/>
      <c r="K1284" s="63"/>
      <c r="L1284" s="63"/>
      <c r="M1284" s="63"/>
      <c r="N1284" s="56">
        <v>0</v>
      </c>
      <c r="O1284" s="137">
        <f t="shared" si="22"/>
        <v>0</v>
      </c>
      <c r="P1284" s="462"/>
      <c r="Q1284" s="462"/>
      <c r="R1284" s="462"/>
      <c r="S1284" s="462"/>
      <c r="T1284" s="462"/>
    </row>
    <row r="1285" spans="1:20" ht="12.75" customHeight="1" x14ac:dyDescent="0.25">
      <c r="A1285" s="461">
        <v>16</v>
      </c>
      <c r="B1285" s="490" t="s">
        <v>446</v>
      </c>
      <c r="C1285" s="467" t="s">
        <v>448</v>
      </c>
      <c r="D1285" s="461" t="s">
        <v>78</v>
      </c>
      <c r="E1285" s="491">
        <v>1980</v>
      </c>
      <c r="F1285" s="531">
        <f>H1285+J1285+R1285</f>
        <v>0.39616943568000007</v>
      </c>
      <c r="G1285" s="463">
        <v>2.07E-2</v>
      </c>
      <c r="H1285" s="462">
        <f>G1285*$P$8/1000</f>
        <v>3.9303089999999999E-2</v>
      </c>
      <c r="I1285" s="463">
        <v>5.5899999999999998E-2</v>
      </c>
      <c r="J1285" s="462">
        <f>I1285*$P$9/1000</f>
        <v>0.13165959299999999</v>
      </c>
      <c r="K1285" s="63" t="s">
        <v>286</v>
      </c>
      <c r="L1285" s="63" t="s">
        <v>78</v>
      </c>
      <c r="M1285" s="63">
        <v>1.02</v>
      </c>
      <c r="N1285" s="56">
        <v>0.19500000000000001</v>
      </c>
      <c r="O1285" s="137">
        <f t="shared" si="22"/>
        <v>0.19890000000000002</v>
      </c>
      <c r="P1285" s="462">
        <f>E1285*F1285</f>
        <v>784.41548264640016</v>
      </c>
      <c r="Q1285" s="462">
        <f>SUM(O1285:O1288)</f>
        <v>0.19890000000000002</v>
      </c>
      <c r="R1285" s="462">
        <f>Q1285*1.02*1.05*$R$14</f>
        <v>0.22520675268000004</v>
      </c>
      <c r="S1285" s="462">
        <f>F1285*$S$17</f>
        <v>0.45339555988856634</v>
      </c>
      <c r="T1285" s="462">
        <f>E1285*S1285</f>
        <v>897.72320857936131</v>
      </c>
    </row>
    <row r="1286" spans="1:20" ht="12.75" customHeight="1" x14ac:dyDescent="0.25">
      <c r="A1286" s="461"/>
      <c r="B1286" s="467"/>
      <c r="C1286" s="467"/>
      <c r="D1286" s="461"/>
      <c r="E1286" s="491"/>
      <c r="F1286" s="531"/>
      <c r="G1286" s="463"/>
      <c r="H1286" s="462"/>
      <c r="I1286" s="463"/>
      <c r="J1286" s="462"/>
      <c r="K1286" s="63"/>
      <c r="L1286" s="63"/>
      <c r="M1286" s="63"/>
      <c r="N1286" s="56">
        <v>0</v>
      </c>
      <c r="O1286" s="137">
        <f t="shared" si="22"/>
        <v>0</v>
      </c>
      <c r="P1286" s="462"/>
      <c r="Q1286" s="462"/>
      <c r="R1286" s="462"/>
      <c r="S1286" s="462"/>
      <c r="T1286" s="462"/>
    </row>
    <row r="1287" spans="1:20" ht="12.75" customHeight="1" x14ac:dyDescent="0.25">
      <c r="A1287" s="461"/>
      <c r="B1287" s="467"/>
      <c r="C1287" s="467"/>
      <c r="D1287" s="461"/>
      <c r="E1287" s="491"/>
      <c r="F1287" s="531"/>
      <c r="G1287" s="463"/>
      <c r="H1287" s="462"/>
      <c r="I1287" s="463"/>
      <c r="J1287" s="462"/>
      <c r="K1287" s="63"/>
      <c r="L1287" s="63"/>
      <c r="M1287" s="65"/>
      <c r="N1287" s="56">
        <v>0</v>
      </c>
      <c r="O1287" s="137">
        <f t="shared" si="22"/>
        <v>0</v>
      </c>
      <c r="P1287" s="462"/>
      <c r="Q1287" s="462"/>
      <c r="R1287" s="462"/>
      <c r="S1287" s="462"/>
      <c r="T1287" s="462"/>
    </row>
    <row r="1288" spans="1:20" ht="12.75" customHeight="1" x14ac:dyDescent="0.25">
      <c r="A1288" s="461"/>
      <c r="B1288" s="467"/>
      <c r="C1288" s="467"/>
      <c r="D1288" s="461"/>
      <c r="E1288" s="491"/>
      <c r="F1288" s="531"/>
      <c r="G1288" s="463"/>
      <c r="H1288" s="462"/>
      <c r="I1288" s="463"/>
      <c r="J1288" s="462"/>
      <c r="K1288" s="63"/>
      <c r="L1288" s="63"/>
      <c r="M1288" s="63"/>
      <c r="N1288" s="56">
        <v>0</v>
      </c>
      <c r="O1288" s="137">
        <f t="shared" si="22"/>
        <v>0</v>
      </c>
      <c r="P1288" s="462"/>
      <c r="Q1288" s="462"/>
      <c r="R1288" s="462"/>
      <c r="S1288" s="462"/>
      <c r="T1288" s="462"/>
    </row>
    <row r="1289" spans="1:20" ht="12.75" customHeight="1" x14ac:dyDescent="0.25">
      <c r="A1289" s="461">
        <v>17</v>
      </c>
      <c r="B1289" s="467" t="s">
        <v>451</v>
      </c>
      <c r="C1289" s="467" t="s">
        <v>475</v>
      </c>
      <c r="D1289" s="461" t="s">
        <v>78</v>
      </c>
      <c r="E1289" s="491">
        <v>200</v>
      </c>
      <c r="F1289" s="531">
        <f>H1289+J1289+R1289</f>
        <v>0.24667434600000004</v>
      </c>
      <c r="G1289" s="463">
        <v>7.6499999999999999E-2</v>
      </c>
      <c r="H1289" s="462">
        <f>G1289*$P$8/1000</f>
        <v>0.14525055000000001</v>
      </c>
      <c r="I1289" s="463">
        <v>2.2000000000000001E-3</v>
      </c>
      <c r="J1289" s="462">
        <f>I1289*$P$9/1000</f>
        <v>5.1815940000000003E-3</v>
      </c>
      <c r="K1289" s="237" t="s">
        <v>453</v>
      </c>
      <c r="L1289" s="237" t="s">
        <v>78</v>
      </c>
      <c r="M1289" s="237">
        <v>1</v>
      </c>
      <c r="N1289" s="237">
        <v>8.5000000000000006E-2</v>
      </c>
      <c r="O1289" s="137">
        <f t="shared" si="22"/>
        <v>8.5000000000000006E-2</v>
      </c>
      <c r="P1289" s="462">
        <f>E1289*F1289</f>
        <v>49.334869200000007</v>
      </c>
      <c r="Q1289" s="462">
        <f>SUM(O1289:O1292)</f>
        <v>8.5000000000000006E-2</v>
      </c>
      <c r="R1289" s="462">
        <f>Q1289*1.02*1.05*$R$14</f>
        <v>9.6242202000000013E-2</v>
      </c>
      <c r="S1289" s="462">
        <f>F1289*$S$17</f>
        <v>0.28230611234016018</v>
      </c>
      <c r="T1289" s="462">
        <f>E1289*S1289</f>
        <v>56.461222468032034</v>
      </c>
    </row>
    <row r="1290" spans="1:20" ht="12.75" customHeight="1" x14ac:dyDescent="0.25">
      <c r="A1290" s="461"/>
      <c r="B1290" s="467"/>
      <c r="C1290" s="467"/>
      <c r="D1290" s="461"/>
      <c r="E1290" s="491"/>
      <c r="F1290" s="531"/>
      <c r="G1290" s="463"/>
      <c r="H1290" s="462"/>
      <c r="I1290" s="463"/>
      <c r="J1290" s="462"/>
      <c r="K1290" s="63"/>
      <c r="L1290" s="63"/>
      <c r="M1290" s="63"/>
      <c r="N1290" s="237"/>
      <c r="O1290" s="137">
        <f t="shared" si="22"/>
        <v>0</v>
      </c>
      <c r="P1290" s="462"/>
      <c r="Q1290" s="462"/>
      <c r="R1290" s="462"/>
      <c r="S1290" s="462"/>
      <c r="T1290" s="462"/>
    </row>
    <row r="1291" spans="1:20" ht="12.75" customHeight="1" x14ac:dyDescent="0.25">
      <c r="A1291" s="461"/>
      <c r="B1291" s="467"/>
      <c r="C1291" s="467"/>
      <c r="D1291" s="461"/>
      <c r="E1291" s="491"/>
      <c r="F1291" s="531"/>
      <c r="G1291" s="463"/>
      <c r="H1291" s="462"/>
      <c r="I1291" s="463"/>
      <c r="J1291" s="462"/>
      <c r="K1291" s="63"/>
      <c r="L1291" s="63"/>
      <c r="M1291" s="65"/>
      <c r="N1291" s="237"/>
      <c r="O1291" s="137">
        <f t="shared" si="22"/>
        <v>0</v>
      </c>
      <c r="P1291" s="462"/>
      <c r="Q1291" s="462"/>
      <c r="R1291" s="462"/>
      <c r="S1291" s="462"/>
      <c r="T1291" s="462"/>
    </row>
    <row r="1292" spans="1:20" ht="12.75" customHeight="1" x14ac:dyDescent="0.25">
      <c r="A1292" s="461"/>
      <c r="B1292" s="467"/>
      <c r="C1292" s="467"/>
      <c r="D1292" s="461"/>
      <c r="E1292" s="491"/>
      <c r="F1292" s="531"/>
      <c r="G1292" s="463"/>
      <c r="H1292" s="462"/>
      <c r="I1292" s="463"/>
      <c r="J1292" s="462"/>
      <c r="K1292" s="63"/>
      <c r="L1292" s="63"/>
      <c r="M1292" s="63"/>
      <c r="N1292" s="237"/>
      <c r="O1292" s="137">
        <f t="shared" si="22"/>
        <v>0</v>
      </c>
      <c r="P1292" s="462"/>
      <c r="Q1292" s="462"/>
      <c r="R1292" s="462"/>
      <c r="S1292" s="462"/>
      <c r="T1292" s="462"/>
    </row>
    <row r="1293" spans="1:20" ht="12.75" customHeight="1" x14ac:dyDescent="0.25">
      <c r="A1293" s="461">
        <v>18</v>
      </c>
      <c r="B1293" s="467" t="s">
        <v>476</v>
      </c>
      <c r="C1293" s="467" t="s">
        <v>477</v>
      </c>
      <c r="D1293" s="461" t="s">
        <v>78</v>
      </c>
      <c r="E1293" s="491">
        <v>4528</v>
      </c>
      <c r="F1293" s="589">
        <f>H1293+J1293+R1293</f>
        <v>0.28516083000000003</v>
      </c>
      <c r="G1293" s="468">
        <v>7.6999999999999999E-2</v>
      </c>
      <c r="H1293" s="585">
        <f>G1293*$P$8/1000</f>
        <v>0.14619990000000002</v>
      </c>
      <c r="I1293" s="468">
        <v>5.8999999999999997E-2</v>
      </c>
      <c r="J1293" s="585">
        <f>I1293*$P$9/1000</f>
        <v>0.13896092999999998</v>
      </c>
      <c r="K1293" s="63"/>
      <c r="L1293" s="63"/>
      <c r="M1293" s="63"/>
      <c r="N1293" s="237"/>
      <c r="O1293" s="96">
        <f t="shared" si="22"/>
        <v>0</v>
      </c>
      <c r="P1293" s="585">
        <f>E1293*F1293</f>
        <v>1291.2082382400001</v>
      </c>
      <c r="Q1293" s="585">
        <f>SUM(O1293:O1296)</f>
        <v>0</v>
      </c>
      <c r="R1293" s="462">
        <f>Q1293*1.02*1.05*$R$14</f>
        <v>0</v>
      </c>
      <c r="S1293" s="462">
        <f>F1293*$S$17</f>
        <v>0.32635191544804298</v>
      </c>
      <c r="T1293" s="462">
        <f>E1293*S1293</f>
        <v>1477.7214731487386</v>
      </c>
    </row>
    <row r="1294" spans="1:20" ht="12.75" customHeight="1" x14ac:dyDescent="0.25">
      <c r="A1294" s="461"/>
      <c r="B1294" s="467"/>
      <c r="C1294" s="467"/>
      <c r="D1294" s="461"/>
      <c r="E1294" s="461"/>
      <c r="F1294" s="589"/>
      <c r="G1294" s="468"/>
      <c r="H1294" s="585"/>
      <c r="I1294" s="468"/>
      <c r="J1294" s="585"/>
      <c r="K1294" s="63"/>
      <c r="L1294" s="63"/>
      <c r="M1294" s="63"/>
      <c r="N1294" s="237"/>
      <c r="O1294" s="96">
        <f t="shared" si="22"/>
        <v>0</v>
      </c>
      <c r="P1294" s="585"/>
      <c r="Q1294" s="585"/>
      <c r="R1294" s="462"/>
      <c r="S1294" s="462"/>
      <c r="T1294" s="462"/>
    </row>
    <row r="1295" spans="1:20" ht="12.75" customHeight="1" x14ac:dyDescent="0.25">
      <c r="A1295" s="461"/>
      <c r="B1295" s="467"/>
      <c r="C1295" s="467"/>
      <c r="D1295" s="461"/>
      <c r="E1295" s="461"/>
      <c r="F1295" s="589"/>
      <c r="G1295" s="468"/>
      <c r="H1295" s="585"/>
      <c r="I1295" s="468"/>
      <c r="J1295" s="585"/>
      <c r="K1295" s="63"/>
      <c r="L1295" s="63"/>
      <c r="M1295" s="88"/>
      <c r="N1295" s="237"/>
      <c r="O1295" s="96">
        <f t="shared" si="22"/>
        <v>0</v>
      </c>
      <c r="P1295" s="585"/>
      <c r="Q1295" s="585"/>
      <c r="R1295" s="462"/>
      <c r="S1295" s="462"/>
      <c r="T1295" s="462"/>
    </row>
    <row r="1296" spans="1:20" ht="12.75" customHeight="1" x14ac:dyDescent="0.25">
      <c r="A1296" s="461"/>
      <c r="B1296" s="467"/>
      <c r="C1296" s="467"/>
      <c r="D1296" s="461"/>
      <c r="E1296" s="461"/>
      <c r="F1296" s="589"/>
      <c r="G1296" s="468"/>
      <c r="H1296" s="585"/>
      <c r="I1296" s="468"/>
      <c r="J1296" s="585"/>
      <c r="K1296" s="63"/>
      <c r="L1296" s="63"/>
      <c r="M1296" s="63"/>
      <c r="N1296" s="237"/>
      <c r="O1296" s="96">
        <f t="shared" si="22"/>
        <v>0</v>
      </c>
      <c r="P1296" s="585"/>
      <c r="Q1296" s="585"/>
      <c r="R1296" s="462"/>
      <c r="S1296" s="462"/>
      <c r="T1296" s="462"/>
    </row>
    <row r="1297" spans="1:20" ht="12.75" customHeight="1" x14ac:dyDescent="0.25">
      <c r="A1297" s="461">
        <v>19</v>
      </c>
      <c r="B1297" s="467" t="s">
        <v>478</v>
      </c>
      <c r="C1297" s="467" t="s">
        <v>479</v>
      </c>
      <c r="D1297" s="461" t="s">
        <v>86</v>
      </c>
      <c r="E1297" s="531">
        <v>135.84</v>
      </c>
      <c r="F1297" s="589">
        <f>H1297+J1297+R1297</f>
        <v>1.9028644742849998</v>
      </c>
      <c r="G1297" s="468">
        <v>0.57999999999999996</v>
      </c>
      <c r="H1297" s="585">
        <f>G1297*$P$8/1000</f>
        <v>1.1012459999999999</v>
      </c>
      <c r="I1297" s="468">
        <v>0.12</v>
      </c>
      <c r="J1297" s="585">
        <f>I1297*$P$9/1000</f>
        <v>0.28263239999999995</v>
      </c>
      <c r="K1297" s="63" t="s">
        <v>156</v>
      </c>
      <c r="L1297" s="63" t="s">
        <v>73</v>
      </c>
      <c r="M1297" s="237">
        <v>2.41E-2</v>
      </c>
      <c r="N1297" s="237">
        <v>18.975000000000001</v>
      </c>
      <c r="O1297" s="96">
        <f t="shared" si="22"/>
        <v>0.45729750000000002</v>
      </c>
      <c r="P1297" s="585">
        <f>E1297*F1297</f>
        <v>258.48511018687441</v>
      </c>
      <c r="Q1297" s="585">
        <f>SUM(O1297:O1300)</f>
        <v>0.45836250000000001</v>
      </c>
      <c r="R1297" s="462">
        <f>Q1297*1.02*1.05*$R$14</f>
        <v>0.51898607428499999</v>
      </c>
      <c r="S1297" s="462">
        <f>F1297*$S$17</f>
        <v>2.1777306021340412</v>
      </c>
      <c r="T1297" s="462">
        <f>E1297*S1297</f>
        <v>295.82292499388819</v>
      </c>
    </row>
    <row r="1298" spans="1:20" ht="12.75" customHeight="1" x14ac:dyDescent="0.25">
      <c r="A1298" s="461"/>
      <c r="B1298" s="467"/>
      <c r="C1298" s="467"/>
      <c r="D1298" s="461"/>
      <c r="E1298" s="531"/>
      <c r="F1298" s="589"/>
      <c r="G1298" s="468"/>
      <c r="H1298" s="585"/>
      <c r="I1298" s="468"/>
      <c r="J1298" s="585"/>
      <c r="K1298" s="105"/>
      <c r="L1298" s="63"/>
      <c r="M1298" s="237"/>
      <c r="N1298" s="237"/>
      <c r="O1298" s="96">
        <f t="shared" si="22"/>
        <v>0</v>
      </c>
      <c r="P1298" s="585"/>
      <c r="Q1298" s="585"/>
      <c r="R1298" s="462"/>
      <c r="S1298" s="462"/>
      <c r="T1298" s="462"/>
    </row>
    <row r="1299" spans="1:20" ht="12.75" customHeight="1" x14ac:dyDescent="0.25">
      <c r="A1299" s="461"/>
      <c r="B1299" s="467"/>
      <c r="C1299" s="467"/>
      <c r="D1299" s="461"/>
      <c r="E1299" s="531"/>
      <c r="F1299" s="589"/>
      <c r="G1299" s="468"/>
      <c r="H1299" s="585"/>
      <c r="I1299" s="468"/>
      <c r="J1299" s="585"/>
      <c r="K1299" s="63" t="s">
        <v>95</v>
      </c>
      <c r="L1299" s="63" t="s">
        <v>77</v>
      </c>
      <c r="M1299" s="237">
        <v>7.1000000000000004E-3</v>
      </c>
      <c r="N1299" s="237">
        <v>0.15</v>
      </c>
      <c r="O1299" s="96">
        <f t="shared" si="22"/>
        <v>1.065E-3</v>
      </c>
      <c r="P1299" s="585"/>
      <c r="Q1299" s="585"/>
      <c r="R1299" s="462"/>
      <c r="S1299" s="462"/>
      <c r="T1299" s="462"/>
    </row>
    <row r="1300" spans="1:20" ht="12.75" customHeight="1" x14ac:dyDescent="0.25">
      <c r="A1300" s="461"/>
      <c r="B1300" s="467"/>
      <c r="C1300" s="467"/>
      <c r="D1300" s="461"/>
      <c r="E1300" s="531"/>
      <c r="F1300" s="589"/>
      <c r="G1300" s="468"/>
      <c r="H1300" s="585"/>
      <c r="I1300" s="468"/>
      <c r="J1300" s="585"/>
      <c r="K1300" s="63"/>
      <c r="L1300" s="63"/>
      <c r="M1300" s="63"/>
      <c r="N1300" s="237"/>
      <c r="O1300" s="96">
        <f t="shared" si="22"/>
        <v>0</v>
      </c>
      <c r="P1300" s="585"/>
      <c r="Q1300" s="585"/>
      <c r="R1300" s="462"/>
      <c r="S1300" s="462"/>
      <c r="T1300" s="462"/>
    </row>
    <row r="1301" spans="1:20" ht="12.75" customHeight="1" x14ac:dyDescent="0.25">
      <c r="A1301" s="461"/>
      <c r="B1301" s="467"/>
      <c r="C1301" s="619" t="s">
        <v>480</v>
      </c>
      <c r="D1301" s="461"/>
      <c r="E1301" s="621"/>
      <c r="F1301" s="531">
        <f>H1301+J1301+R1301</f>
        <v>0</v>
      </c>
      <c r="G1301" s="463"/>
      <c r="H1301" s="462">
        <f>G1301*$P$8/1000</f>
        <v>0</v>
      </c>
      <c r="I1301" s="463"/>
      <c r="J1301" s="462">
        <f>I1301*$P$9/1000</f>
        <v>0</v>
      </c>
      <c r="K1301" s="237"/>
      <c r="L1301" s="237"/>
      <c r="M1301" s="237"/>
      <c r="N1301" s="237"/>
      <c r="O1301" s="137">
        <f t="shared" si="22"/>
        <v>0</v>
      </c>
      <c r="P1301" s="462">
        <f>E1301*F1301</f>
        <v>0</v>
      </c>
      <c r="Q1301" s="462">
        <f>SUM(O1301:O1304)</f>
        <v>0</v>
      </c>
      <c r="R1301" s="462">
        <f>Q1301*1.02*1.05*$R$14</f>
        <v>0</v>
      </c>
      <c r="S1301" s="462">
        <f>F1301*$S$17</f>
        <v>0</v>
      </c>
      <c r="T1301" s="462">
        <f>E1301*S1301</f>
        <v>0</v>
      </c>
    </row>
    <row r="1302" spans="1:20" ht="12.75" customHeight="1" x14ac:dyDescent="0.25">
      <c r="A1302" s="461"/>
      <c r="B1302" s="467"/>
      <c r="C1302" s="619"/>
      <c r="D1302" s="461"/>
      <c r="E1302" s="621"/>
      <c r="F1302" s="531"/>
      <c r="G1302" s="463"/>
      <c r="H1302" s="462"/>
      <c r="I1302" s="463"/>
      <c r="J1302" s="462"/>
      <c r="K1302" s="63"/>
      <c r="L1302" s="63"/>
      <c r="M1302" s="63"/>
      <c r="N1302" s="237"/>
      <c r="O1302" s="137">
        <f t="shared" si="22"/>
        <v>0</v>
      </c>
      <c r="P1302" s="462"/>
      <c r="Q1302" s="462"/>
      <c r="R1302" s="462"/>
      <c r="S1302" s="462"/>
      <c r="T1302" s="462"/>
    </row>
    <row r="1303" spans="1:20" ht="12.75" customHeight="1" x14ac:dyDescent="0.25">
      <c r="A1303" s="461"/>
      <c r="B1303" s="467"/>
      <c r="C1303" s="619"/>
      <c r="D1303" s="461"/>
      <c r="E1303" s="621"/>
      <c r="F1303" s="531"/>
      <c r="G1303" s="463"/>
      <c r="H1303" s="462"/>
      <c r="I1303" s="463"/>
      <c r="J1303" s="462"/>
      <c r="K1303" s="63"/>
      <c r="L1303" s="63"/>
      <c r="M1303" s="65"/>
      <c r="N1303" s="237"/>
      <c r="O1303" s="137">
        <f t="shared" si="22"/>
        <v>0</v>
      </c>
      <c r="P1303" s="462"/>
      <c r="Q1303" s="462"/>
      <c r="R1303" s="462"/>
      <c r="S1303" s="462"/>
      <c r="T1303" s="462"/>
    </row>
    <row r="1304" spans="1:20" ht="12.75" customHeight="1" x14ac:dyDescent="0.25">
      <c r="A1304" s="461"/>
      <c r="B1304" s="467"/>
      <c r="C1304" s="619"/>
      <c r="D1304" s="461"/>
      <c r="E1304" s="621"/>
      <c r="F1304" s="531"/>
      <c r="G1304" s="463"/>
      <c r="H1304" s="462"/>
      <c r="I1304" s="463"/>
      <c r="J1304" s="462"/>
      <c r="K1304" s="63"/>
      <c r="L1304" s="63"/>
      <c r="M1304" s="63"/>
      <c r="N1304" s="237"/>
      <c r="O1304" s="137">
        <f t="shared" si="22"/>
        <v>0</v>
      </c>
      <c r="P1304" s="462"/>
      <c r="Q1304" s="462"/>
      <c r="R1304" s="462"/>
      <c r="S1304" s="462"/>
      <c r="T1304" s="462"/>
    </row>
    <row r="1305" spans="1:20" ht="12.75" customHeight="1" x14ac:dyDescent="0.25">
      <c r="A1305" s="461">
        <v>1</v>
      </c>
      <c r="B1305" s="467" t="s">
        <v>765</v>
      </c>
      <c r="C1305" s="467" t="s">
        <v>481</v>
      </c>
      <c r="D1305" s="531" t="s">
        <v>72</v>
      </c>
      <c r="E1305" s="621">
        <v>1</v>
      </c>
      <c r="F1305" s="531">
        <f>H1305+J1305+R1305</f>
        <v>1.6275921</v>
      </c>
      <c r="G1305" s="468">
        <v>0.82</v>
      </c>
      <c r="H1305" s="462">
        <f>G1305*$P$8/1000</f>
        <v>1.556934</v>
      </c>
      <c r="I1305" s="468">
        <v>0.03</v>
      </c>
      <c r="J1305" s="462">
        <f>I1305*$P$9/1000</f>
        <v>7.0658099999999988E-2</v>
      </c>
      <c r="K1305" s="63"/>
      <c r="L1305" s="63"/>
      <c r="M1305" s="63"/>
      <c r="N1305" s="237"/>
      <c r="O1305" s="137">
        <f t="shared" si="22"/>
        <v>0</v>
      </c>
      <c r="P1305" s="462">
        <f>E1305*F1305</f>
        <v>1.6275921</v>
      </c>
      <c r="Q1305" s="462">
        <f>SUM(O1305:O1308)</f>
        <v>0</v>
      </c>
      <c r="R1305" s="462">
        <f>Q1305*1.02*1.05*$R$14</f>
        <v>0</v>
      </c>
      <c r="S1305" s="462">
        <f>F1305*$S$17</f>
        <v>1.8626955160815835</v>
      </c>
      <c r="T1305" s="462">
        <f>E1305*S1305</f>
        <v>1.8626955160815835</v>
      </c>
    </row>
    <row r="1306" spans="1:20" ht="12.75" customHeight="1" x14ac:dyDescent="0.25">
      <c r="A1306" s="461"/>
      <c r="B1306" s="467"/>
      <c r="C1306" s="467"/>
      <c r="D1306" s="531"/>
      <c r="E1306" s="621"/>
      <c r="F1306" s="531"/>
      <c r="G1306" s="468"/>
      <c r="H1306" s="462"/>
      <c r="I1306" s="468"/>
      <c r="J1306" s="462"/>
      <c r="K1306" s="63"/>
      <c r="L1306" s="63"/>
      <c r="M1306" s="63"/>
      <c r="N1306" s="237"/>
      <c r="O1306" s="137">
        <f t="shared" si="22"/>
        <v>0</v>
      </c>
      <c r="P1306" s="462"/>
      <c r="Q1306" s="462"/>
      <c r="R1306" s="462"/>
      <c r="S1306" s="462"/>
      <c r="T1306" s="462"/>
    </row>
    <row r="1307" spans="1:20" ht="12.75" customHeight="1" x14ac:dyDescent="0.25">
      <c r="A1307" s="461"/>
      <c r="B1307" s="467"/>
      <c r="C1307" s="467"/>
      <c r="D1307" s="531"/>
      <c r="E1307" s="621"/>
      <c r="F1307" s="531"/>
      <c r="G1307" s="468"/>
      <c r="H1307" s="462"/>
      <c r="I1307" s="468"/>
      <c r="J1307" s="462"/>
      <c r="K1307" s="63"/>
      <c r="L1307" s="63"/>
      <c r="M1307" s="65"/>
      <c r="N1307" s="237"/>
      <c r="O1307" s="137">
        <f t="shared" si="22"/>
        <v>0</v>
      </c>
      <c r="P1307" s="462"/>
      <c r="Q1307" s="462"/>
      <c r="R1307" s="462"/>
      <c r="S1307" s="462"/>
      <c r="T1307" s="462"/>
    </row>
    <row r="1308" spans="1:20" ht="12.75" customHeight="1" x14ac:dyDescent="0.25">
      <c r="A1308" s="461"/>
      <c r="B1308" s="467"/>
      <c r="C1308" s="467"/>
      <c r="D1308" s="531"/>
      <c r="E1308" s="621"/>
      <c r="F1308" s="531"/>
      <c r="G1308" s="468"/>
      <c r="H1308" s="462"/>
      <c r="I1308" s="468"/>
      <c r="J1308" s="462"/>
      <c r="K1308" s="63"/>
      <c r="L1308" s="63"/>
      <c r="M1308" s="63"/>
      <c r="N1308" s="237"/>
      <c r="O1308" s="137">
        <f t="shared" si="22"/>
        <v>0</v>
      </c>
      <c r="P1308" s="462"/>
      <c r="Q1308" s="462"/>
      <c r="R1308" s="462"/>
      <c r="S1308" s="462"/>
      <c r="T1308" s="462"/>
    </row>
    <row r="1309" spans="1:20" ht="12.75" customHeight="1" x14ac:dyDescent="0.25">
      <c r="A1309" s="461">
        <v>2</v>
      </c>
      <c r="B1309" s="467" t="s">
        <v>766</v>
      </c>
      <c r="C1309" s="467" t="s">
        <v>272</v>
      </c>
      <c r="D1309" s="461" t="s">
        <v>72</v>
      </c>
      <c r="E1309" s="461">
        <v>185</v>
      </c>
      <c r="F1309" s="531">
        <f>H1309+J1309+R1309</f>
        <v>0.68579128499999997</v>
      </c>
      <c r="G1309" s="468">
        <v>0.17449999999999999</v>
      </c>
      <c r="H1309" s="462">
        <f>G1309*$P$8/1000</f>
        <v>0.33132315000000001</v>
      </c>
      <c r="I1309" s="468">
        <v>0.15049999999999999</v>
      </c>
      <c r="J1309" s="462">
        <f>I1309*$P$9/1000</f>
        <v>0.35446813499999996</v>
      </c>
      <c r="K1309" s="237"/>
      <c r="L1309" s="63"/>
      <c r="M1309" s="63"/>
      <c r="N1309" s="237"/>
      <c r="O1309" s="137">
        <f t="shared" si="22"/>
        <v>0</v>
      </c>
      <c r="P1309" s="462">
        <f>E1309*F1309</f>
        <v>126.87138772499999</v>
      </c>
      <c r="Q1309" s="462">
        <f>SUM(O1309:O1312)</f>
        <v>0</v>
      </c>
      <c r="R1309" s="462">
        <f>Q1309*1.02*1.05*$R$14</f>
        <v>0</v>
      </c>
      <c r="S1309" s="462">
        <f>F1309*$S$17</f>
        <v>0.78485288269544151</v>
      </c>
      <c r="T1309" s="462">
        <f>E1309*S1309</f>
        <v>145.19778329865667</v>
      </c>
    </row>
    <row r="1310" spans="1:20" ht="12.75" customHeight="1" x14ac:dyDescent="0.25">
      <c r="A1310" s="461"/>
      <c r="B1310" s="467"/>
      <c r="C1310" s="467"/>
      <c r="D1310" s="461"/>
      <c r="E1310" s="461"/>
      <c r="F1310" s="531"/>
      <c r="G1310" s="468"/>
      <c r="H1310" s="462"/>
      <c r="I1310" s="468"/>
      <c r="J1310" s="462"/>
      <c r="K1310" s="63"/>
      <c r="L1310" s="63"/>
      <c r="M1310" s="63"/>
      <c r="N1310" s="237"/>
      <c r="O1310" s="137">
        <f t="shared" si="22"/>
        <v>0</v>
      </c>
      <c r="P1310" s="462"/>
      <c r="Q1310" s="462"/>
      <c r="R1310" s="462"/>
      <c r="S1310" s="462"/>
      <c r="T1310" s="462"/>
    </row>
    <row r="1311" spans="1:20" ht="12.75" customHeight="1" x14ac:dyDescent="0.25">
      <c r="A1311" s="461"/>
      <c r="B1311" s="467"/>
      <c r="C1311" s="467"/>
      <c r="D1311" s="461"/>
      <c r="E1311" s="461"/>
      <c r="F1311" s="531"/>
      <c r="G1311" s="468"/>
      <c r="H1311" s="462"/>
      <c r="I1311" s="468"/>
      <c r="J1311" s="462"/>
      <c r="K1311" s="63"/>
      <c r="L1311" s="63"/>
      <c r="M1311" s="88"/>
      <c r="N1311" s="237"/>
      <c r="O1311" s="137">
        <f t="shared" si="22"/>
        <v>0</v>
      </c>
      <c r="P1311" s="462"/>
      <c r="Q1311" s="462"/>
      <c r="R1311" s="462"/>
      <c r="S1311" s="462"/>
      <c r="T1311" s="462"/>
    </row>
    <row r="1312" spans="1:20" ht="12.75" customHeight="1" x14ac:dyDescent="0.25">
      <c r="A1312" s="461"/>
      <c r="B1312" s="467"/>
      <c r="C1312" s="467"/>
      <c r="D1312" s="461"/>
      <c r="E1312" s="461"/>
      <c r="F1312" s="531"/>
      <c r="G1312" s="468"/>
      <c r="H1312" s="462"/>
      <c r="I1312" s="468"/>
      <c r="J1312" s="462"/>
      <c r="K1312" s="63"/>
      <c r="L1312" s="63"/>
      <c r="M1312" s="63"/>
      <c r="N1312" s="237"/>
      <c r="O1312" s="137">
        <f t="shared" si="22"/>
        <v>0</v>
      </c>
      <c r="P1312" s="462"/>
      <c r="Q1312" s="462"/>
      <c r="R1312" s="462"/>
      <c r="S1312" s="462"/>
      <c r="T1312" s="462"/>
    </row>
    <row r="1313" spans="1:20" ht="12.75" customHeight="1" x14ac:dyDescent="0.25">
      <c r="A1313" s="461">
        <v>3</v>
      </c>
      <c r="B1313" s="467" t="s">
        <v>767</v>
      </c>
      <c r="C1313" s="467" t="s">
        <v>482</v>
      </c>
      <c r="D1313" s="461" t="s">
        <v>72</v>
      </c>
      <c r="E1313" s="461">
        <v>96</v>
      </c>
      <c r="F1313" s="531">
        <f>H1313+J1313+R1313</f>
        <v>0.118904277</v>
      </c>
      <c r="G1313" s="469">
        <v>6.25E-2</v>
      </c>
      <c r="H1313" s="462">
        <f>G1313*$P$8/1000</f>
        <v>0.11866875</v>
      </c>
      <c r="I1313" s="463">
        <v>1E-4</v>
      </c>
      <c r="J1313" s="462">
        <f>I1313*$P$9/1000</f>
        <v>2.3552700000000002E-4</v>
      </c>
      <c r="K1313" s="63"/>
      <c r="L1313" s="63"/>
      <c r="M1313" s="63"/>
      <c r="N1313" s="237"/>
      <c r="O1313" s="137">
        <f t="shared" si="22"/>
        <v>0</v>
      </c>
      <c r="P1313" s="462">
        <f>E1313*F1313</f>
        <v>11.414810592</v>
      </c>
      <c r="Q1313" s="462">
        <f>SUM(O1313:O1316)</f>
        <v>0</v>
      </c>
      <c r="R1313" s="462">
        <f>Q1313*1.02*1.05*$R$14</f>
        <v>0</v>
      </c>
      <c r="S1313" s="462">
        <f>F1313*$S$17</f>
        <v>0.13607983450572325</v>
      </c>
      <c r="T1313" s="462">
        <f>E1313*S1313</f>
        <v>13.063664112549432</v>
      </c>
    </row>
    <row r="1314" spans="1:20" ht="12.75" customHeight="1" x14ac:dyDescent="0.25">
      <c r="A1314" s="461"/>
      <c r="B1314" s="467"/>
      <c r="C1314" s="467"/>
      <c r="D1314" s="461"/>
      <c r="E1314" s="461"/>
      <c r="F1314" s="531"/>
      <c r="G1314" s="469"/>
      <c r="H1314" s="462"/>
      <c r="I1314" s="463"/>
      <c r="J1314" s="462"/>
      <c r="K1314" s="63"/>
      <c r="L1314" s="63"/>
      <c r="M1314" s="63"/>
      <c r="N1314" s="237"/>
      <c r="O1314" s="137">
        <f t="shared" si="22"/>
        <v>0</v>
      </c>
      <c r="P1314" s="462"/>
      <c r="Q1314" s="462"/>
      <c r="R1314" s="462"/>
      <c r="S1314" s="462"/>
      <c r="T1314" s="462"/>
    </row>
    <row r="1315" spans="1:20" ht="12.75" customHeight="1" x14ac:dyDescent="0.25">
      <c r="A1315" s="461"/>
      <c r="B1315" s="467"/>
      <c r="C1315" s="467"/>
      <c r="D1315" s="461"/>
      <c r="E1315" s="461"/>
      <c r="F1315" s="531"/>
      <c r="G1315" s="469"/>
      <c r="H1315" s="462"/>
      <c r="I1315" s="463"/>
      <c r="J1315" s="462"/>
      <c r="K1315" s="63"/>
      <c r="L1315" s="63"/>
      <c r="M1315" s="56"/>
      <c r="N1315" s="237"/>
      <c r="O1315" s="137">
        <f t="shared" si="22"/>
        <v>0</v>
      </c>
      <c r="P1315" s="462"/>
      <c r="Q1315" s="462"/>
      <c r="R1315" s="462"/>
      <c r="S1315" s="462"/>
      <c r="T1315" s="462"/>
    </row>
    <row r="1316" spans="1:20" ht="12.75" customHeight="1" x14ac:dyDescent="0.25">
      <c r="A1316" s="461"/>
      <c r="B1316" s="467"/>
      <c r="C1316" s="467"/>
      <c r="D1316" s="461"/>
      <c r="E1316" s="461"/>
      <c r="F1316" s="531"/>
      <c r="G1316" s="469"/>
      <c r="H1316" s="462"/>
      <c r="I1316" s="463"/>
      <c r="J1316" s="462"/>
      <c r="K1316" s="63"/>
      <c r="L1316" s="63"/>
      <c r="M1316" s="63"/>
      <c r="N1316" s="237"/>
      <c r="O1316" s="137">
        <f t="shared" si="22"/>
        <v>0</v>
      </c>
      <c r="P1316" s="462"/>
      <c r="Q1316" s="462"/>
      <c r="R1316" s="462"/>
      <c r="S1316" s="462"/>
      <c r="T1316" s="462"/>
    </row>
    <row r="1317" spans="1:20" ht="12.75" customHeight="1" x14ac:dyDescent="0.25">
      <c r="A1317" s="461"/>
      <c r="B1317" s="467"/>
      <c r="C1317" s="529" t="s">
        <v>485</v>
      </c>
      <c r="D1317" s="461"/>
      <c r="E1317" s="461"/>
      <c r="F1317" s="531">
        <f>H1317+J1317+R1317</f>
        <v>0</v>
      </c>
      <c r="G1317" s="468"/>
      <c r="H1317" s="462">
        <f>G1317*$P$8/1000</f>
        <v>0</v>
      </c>
      <c r="I1317" s="468"/>
      <c r="J1317" s="462">
        <f>I1317*$P$9/1000</f>
        <v>0</v>
      </c>
      <c r="K1317" s="187"/>
      <c r="L1317" s="63"/>
      <c r="M1317" s="63"/>
      <c r="N1317" s="187"/>
      <c r="O1317" s="137">
        <f t="shared" ref="O1317:O1324" si="23">M1317*N1317</f>
        <v>0</v>
      </c>
      <c r="P1317" s="462">
        <f>E1317*F1317</f>
        <v>0</v>
      </c>
      <c r="Q1317" s="462">
        <f>SUM(O1317:O1320)</f>
        <v>0</v>
      </c>
      <c r="R1317" s="462">
        <f>Q1317*1.02*1.05*$R$14</f>
        <v>0</v>
      </c>
      <c r="S1317" s="462">
        <f>F1317*$S$17</f>
        <v>0</v>
      </c>
      <c r="T1317" s="462">
        <f>E1317*S1317</f>
        <v>0</v>
      </c>
    </row>
    <row r="1318" spans="1:20" ht="12.75" customHeight="1" x14ac:dyDescent="0.25">
      <c r="A1318" s="461"/>
      <c r="B1318" s="467"/>
      <c r="C1318" s="529"/>
      <c r="D1318" s="461"/>
      <c r="E1318" s="461"/>
      <c r="F1318" s="531"/>
      <c r="G1318" s="468"/>
      <c r="H1318" s="462"/>
      <c r="I1318" s="468"/>
      <c r="J1318" s="462"/>
      <c r="K1318" s="63"/>
      <c r="L1318" s="63"/>
      <c r="M1318" s="63"/>
      <c r="N1318" s="187"/>
      <c r="O1318" s="137">
        <f t="shared" si="23"/>
        <v>0</v>
      </c>
      <c r="P1318" s="462"/>
      <c r="Q1318" s="462"/>
      <c r="R1318" s="462"/>
      <c r="S1318" s="462"/>
      <c r="T1318" s="462"/>
    </row>
    <row r="1319" spans="1:20" ht="12.75" customHeight="1" x14ac:dyDescent="0.25">
      <c r="A1319" s="461"/>
      <c r="B1319" s="467"/>
      <c r="C1319" s="529"/>
      <c r="D1319" s="461"/>
      <c r="E1319" s="461"/>
      <c r="F1319" s="531"/>
      <c r="G1319" s="468"/>
      <c r="H1319" s="462"/>
      <c r="I1319" s="468"/>
      <c r="J1319" s="462"/>
      <c r="K1319" s="63"/>
      <c r="L1319" s="63"/>
      <c r="M1319" s="88"/>
      <c r="N1319" s="187"/>
      <c r="O1319" s="137">
        <f t="shared" si="23"/>
        <v>0</v>
      </c>
      <c r="P1319" s="462"/>
      <c r="Q1319" s="462"/>
      <c r="R1319" s="462"/>
      <c r="S1319" s="462"/>
      <c r="T1319" s="462"/>
    </row>
    <row r="1320" spans="1:20" ht="12.75" customHeight="1" x14ac:dyDescent="0.25">
      <c r="A1320" s="461"/>
      <c r="B1320" s="467"/>
      <c r="C1320" s="529"/>
      <c r="D1320" s="461"/>
      <c r="E1320" s="461"/>
      <c r="F1320" s="531"/>
      <c r="G1320" s="468"/>
      <c r="H1320" s="462"/>
      <c r="I1320" s="468"/>
      <c r="J1320" s="462"/>
      <c r="K1320" s="63"/>
      <c r="L1320" s="63"/>
      <c r="M1320" s="63"/>
      <c r="N1320" s="187"/>
      <c r="O1320" s="137">
        <f t="shared" si="23"/>
        <v>0</v>
      </c>
      <c r="P1320" s="462"/>
      <c r="Q1320" s="462"/>
      <c r="R1320" s="462"/>
      <c r="S1320" s="462"/>
      <c r="T1320" s="462"/>
    </row>
    <row r="1321" spans="1:20" ht="12.75" customHeight="1" x14ac:dyDescent="0.25">
      <c r="A1321" s="689">
        <v>1</v>
      </c>
      <c r="B1321" s="587" t="s">
        <v>747</v>
      </c>
      <c r="C1321" s="587" t="s">
        <v>730</v>
      </c>
      <c r="D1321" s="586" t="s">
        <v>72</v>
      </c>
      <c r="E1321" s="609">
        <v>15</v>
      </c>
      <c r="F1321" s="589">
        <f>H1321+J1321+R1321</f>
        <v>133.4563761</v>
      </c>
      <c r="G1321" s="590">
        <v>17.399999999999999</v>
      </c>
      <c r="H1321" s="585">
        <f>G1321*$P$8/1000</f>
        <v>33.037379999999999</v>
      </c>
      <c r="I1321" s="590">
        <v>1.43</v>
      </c>
      <c r="J1321" s="585">
        <f>I1321*$P$9/1000</f>
        <v>3.3680360999999999</v>
      </c>
      <c r="K1321" s="95" t="s">
        <v>748</v>
      </c>
      <c r="L1321" s="113" t="s">
        <v>72</v>
      </c>
      <c r="M1321" s="245">
        <v>1</v>
      </c>
      <c r="N1321" s="245">
        <v>90</v>
      </c>
      <c r="O1321" s="99">
        <f t="shared" si="23"/>
        <v>90</v>
      </c>
      <c r="P1321" s="585">
        <f>E1321*F1321</f>
        <v>2001.8456415000001</v>
      </c>
      <c r="Q1321" s="585">
        <f>SUM(O1321:O1324)</f>
        <v>90</v>
      </c>
      <c r="R1321" s="585">
        <f>Q1321*1.02*$R$14</f>
        <v>97.050959999999989</v>
      </c>
      <c r="S1321" s="462">
        <f>F1321*$T$17</f>
        <v>134.79427627040246</v>
      </c>
      <c r="T1321" s="462">
        <f>E1321*S1321</f>
        <v>2021.914144056037</v>
      </c>
    </row>
    <row r="1322" spans="1:20" ht="12.75" customHeight="1" x14ac:dyDescent="0.25">
      <c r="A1322" s="689"/>
      <c r="B1322" s="587"/>
      <c r="C1322" s="587"/>
      <c r="D1322" s="586"/>
      <c r="E1322" s="609"/>
      <c r="F1322" s="589"/>
      <c r="G1322" s="590"/>
      <c r="H1322" s="585"/>
      <c r="I1322" s="590"/>
      <c r="J1322" s="585"/>
      <c r="K1322" s="95"/>
      <c r="L1322" s="95"/>
      <c r="M1322" s="95"/>
      <c r="N1322" s="240"/>
      <c r="O1322" s="99">
        <f t="shared" si="23"/>
        <v>0</v>
      </c>
      <c r="P1322" s="585"/>
      <c r="Q1322" s="585"/>
      <c r="R1322" s="585"/>
      <c r="S1322" s="462"/>
      <c r="T1322" s="462"/>
    </row>
    <row r="1323" spans="1:20" ht="12.75" customHeight="1" x14ac:dyDescent="0.25">
      <c r="A1323" s="689"/>
      <c r="B1323" s="587"/>
      <c r="C1323" s="587"/>
      <c r="D1323" s="586"/>
      <c r="E1323" s="609"/>
      <c r="F1323" s="589"/>
      <c r="G1323" s="590"/>
      <c r="H1323" s="585"/>
      <c r="I1323" s="590"/>
      <c r="J1323" s="585"/>
      <c r="K1323" s="95"/>
      <c r="L1323" s="95"/>
      <c r="M1323" s="97"/>
      <c r="N1323" s="240"/>
      <c r="O1323" s="99">
        <f t="shared" si="23"/>
        <v>0</v>
      </c>
      <c r="P1323" s="585"/>
      <c r="Q1323" s="585"/>
      <c r="R1323" s="585"/>
      <c r="S1323" s="462"/>
      <c r="T1323" s="462"/>
    </row>
    <row r="1324" spans="1:20" ht="12.75" customHeight="1" x14ac:dyDescent="0.25">
      <c r="A1324" s="689"/>
      <c r="B1324" s="587"/>
      <c r="C1324" s="587"/>
      <c r="D1324" s="586"/>
      <c r="E1324" s="609"/>
      <c r="F1324" s="589"/>
      <c r="G1324" s="590"/>
      <c r="H1324" s="585"/>
      <c r="I1324" s="590"/>
      <c r="J1324" s="585"/>
      <c r="K1324" s="95"/>
      <c r="L1324" s="95"/>
      <c r="M1324" s="95"/>
      <c r="N1324" s="240"/>
      <c r="O1324" s="99">
        <f t="shared" si="23"/>
        <v>0</v>
      </c>
      <c r="P1324" s="585"/>
      <c r="Q1324" s="585"/>
      <c r="R1324" s="585"/>
      <c r="S1324" s="462"/>
      <c r="T1324" s="462"/>
    </row>
    <row r="1325" spans="1:20" ht="12.75" customHeight="1" x14ac:dyDescent="0.25">
      <c r="A1325" s="689">
        <v>2</v>
      </c>
      <c r="B1325" s="587" t="s">
        <v>521</v>
      </c>
      <c r="C1325" s="587" t="s">
        <v>731</v>
      </c>
      <c r="D1325" s="586" t="s">
        <v>72</v>
      </c>
      <c r="E1325" s="609">
        <v>1</v>
      </c>
      <c r="F1325" s="589">
        <f>H1325+J1325+R1325</f>
        <v>40.508642399999999</v>
      </c>
      <c r="G1325" s="590">
        <v>3.58</v>
      </c>
      <c r="H1325" s="585">
        <f>G1325*$P$8/1000</f>
        <v>6.7973460000000001</v>
      </c>
      <c r="I1325" s="590">
        <v>0.12</v>
      </c>
      <c r="J1325" s="585">
        <f>I1325*$P$9/1000</f>
        <v>0.28263239999999995</v>
      </c>
      <c r="K1325" s="113" t="s">
        <v>483</v>
      </c>
      <c r="L1325" s="113" t="s">
        <v>72</v>
      </c>
      <c r="M1325" s="245">
        <v>1</v>
      </c>
      <c r="N1325" s="245">
        <v>31</v>
      </c>
      <c r="O1325" s="99">
        <f t="shared" ref="O1325:O1388" si="24">M1325*N1325</f>
        <v>31</v>
      </c>
      <c r="P1325" s="585">
        <f>E1325*F1325</f>
        <v>40.508642399999999</v>
      </c>
      <c r="Q1325" s="585">
        <f>SUM(O1325:O1328)</f>
        <v>31</v>
      </c>
      <c r="R1325" s="585">
        <f>Q1325*1.02*$R$14</f>
        <v>33.428663999999998</v>
      </c>
      <c r="S1325" s="462">
        <f>F1325*$T$17</f>
        <v>40.914741540059985</v>
      </c>
      <c r="T1325" s="462">
        <f>E1325*S1325</f>
        <v>40.914741540059985</v>
      </c>
    </row>
    <row r="1326" spans="1:20" ht="12.75" customHeight="1" x14ac:dyDescent="0.25">
      <c r="A1326" s="689"/>
      <c r="B1326" s="587"/>
      <c r="C1326" s="587"/>
      <c r="D1326" s="586"/>
      <c r="E1326" s="609"/>
      <c r="F1326" s="589"/>
      <c r="G1326" s="590"/>
      <c r="H1326" s="585"/>
      <c r="I1326" s="590"/>
      <c r="J1326" s="585"/>
      <c r="K1326" s="95"/>
      <c r="L1326" s="95"/>
      <c r="M1326" s="95"/>
      <c r="N1326" s="240"/>
      <c r="O1326" s="99">
        <f t="shared" si="24"/>
        <v>0</v>
      </c>
      <c r="P1326" s="585"/>
      <c r="Q1326" s="585"/>
      <c r="R1326" s="585"/>
      <c r="S1326" s="462"/>
      <c r="T1326" s="462"/>
    </row>
    <row r="1327" spans="1:20" ht="12.75" customHeight="1" x14ac:dyDescent="0.25">
      <c r="A1327" s="689"/>
      <c r="B1327" s="587"/>
      <c r="C1327" s="587"/>
      <c r="D1327" s="586"/>
      <c r="E1327" s="609"/>
      <c r="F1327" s="589"/>
      <c r="G1327" s="590"/>
      <c r="H1327" s="585"/>
      <c r="I1327" s="590"/>
      <c r="J1327" s="585"/>
      <c r="K1327" s="95"/>
      <c r="L1327" s="95"/>
      <c r="M1327" s="97"/>
      <c r="N1327" s="240"/>
      <c r="O1327" s="99">
        <f t="shared" si="24"/>
        <v>0</v>
      </c>
      <c r="P1327" s="585"/>
      <c r="Q1327" s="585"/>
      <c r="R1327" s="585"/>
      <c r="S1327" s="462"/>
      <c r="T1327" s="462"/>
    </row>
    <row r="1328" spans="1:20" ht="12.75" customHeight="1" x14ac:dyDescent="0.25">
      <c r="A1328" s="689"/>
      <c r="B1328" s="587"/>
      <c r="C1328" s="587"/>
      <c r="D1328" s="586"/>
      <c r="E1328" s="609"/>
      <c r="F1328" s="589"/>
      <c r="G1328" s="590"/>
      <c r="H1328" s="585"/>
      <c r="I1328" s="590"/>
      <c r="J1328" s="585"/>
      <c r="K1328" s="95"/>
      <c r="L1328" s="95"/>
      <c r="M1328" s="95"/>
      <c r="N1328" s="240"/>
      <c r="O1328" s="99">
        <f t="shared" si="24"/>
        <v>0</v>
      </c>
      <c r="P1328" s="585"/>
      <c r="Q1328" s="585"/>
      <c r="R1328" s="585"/>
      <c r="S1328" s="462"/>
      <c r="T1328" s="462"/>
    </row>
    <row r="1329" spans="1:20" ht="12.75" customHeight="1" x14ac:dyDescent="0.25">
      <c r="A1329" s="689">
        <v>3</v>
      </c>
      <c r="B1329" s="587" t="s">
        <v>521</v>
      </c>
      <c r="C1329" s="587" t="s">
        <v>732</v>
      </c>
      <c r="D1329" s="586" t="s">
        <v>72</v>
      </c>
      <c r="E1329" s="609">
        <v>1</v>
      </c>
      <c r="F1329" s="589">
        <f>H1329+J1329+R1329</f>
        <v>147.26469839999996</v>
      </c>
      <c r="G1329" s="590">
        <v>3.58</v>
      </c>
      <c r="H1329" s="585">
        <f>G1329*$P$8/1000</f>
        <v>6.7973460000000001</v>
      </c>
      <c r="I1329" s="590">
        <v>0.12</v>
      </c>
      <c r="J1329" s="585">
        <f>I1329*$P$9/1000</f>
        <v>0.28263239999999995</v>
      </c>
      <c r="K1329" s="113" t="s">
        <v>483</v>
      </c>
      <c r="L1329" s="113" t="s">
        <v>72</v>
      </c>
      <c r="M1329" s="245">
        <v>1</v>
      </c>
      <c r="N1329" s="245">
        <v>130</v>
      </c>
      <c r="O1329" s="99">
        <f t="shared" si="24"/>
        <v>130</v>
      </c>
      <c r="P1329" s="585">
        <f>E1329*F1329</f>
        <v>147.26469839999996</v>
      </c>
      <c r="Q1329" s="585">
        <f>SUM(O1329:O1332)</f>
        <v>130</v>
      </c>
      <c r="R1329" s="585">
        <f>Q1329*1.02*$R$14</f>
        <v>140.18471999999997</v>
      </c>
      <c r="S1329" s="462">
        <f>F1329*$T$17</f>
        <v>148.74102700145991</v>
      </c>
      <c r="T1329" s="462">
        <f>E1329*S1329</f>
        <v>148.74102700145991</v>
      </c>
    </row>
    <row r="1330" spans="1:20" ht="12.75" customHeight="1" x14ac:dyDescent="0.25">
      <c r="A1330" s="689"/>
      <c r="B1330" s="587"/>
      <c r="C1330" s="587"/>
      <c r="D1330" s="586"/>
      <c r="E1330" s="609"/>
      <c r="F1330" s="589"/>
      <c r="G1330" s="590"/>
      <c r="H1330" s="585"/>
      <c r="I1330" s="590"/>
      <c r="J1330" s="585"/>
      <c r="K1330" s="95"/>
      <c r="L1330" s="95"/>
      <c r="M1330" s="95"/>
      <c r="N1330" s="240"/>
      <c r="O1330" s="99">
        <f t="shared" si="24"/>
        <v>0</v>
      </c>
      <c r="P1330" s="585"/>
      <c r="Q1330" s="585"/>
      <c r="R1330" s="585"/>
      <c r="S1330" s="462"/>
      <c r="T1330" s="462"/>
    </row>
    <row r="1331" spans="1:20" ht="12.75" customHeight="1" x14ac:dyDescent="0.25">
      <c r="A1331" s="689"/>
      <c r="B1331" s="587"/>
      <c r="C1331" s="587"/>
      <c r="D1331" s="586"/>
      <c r="E1331" s="609"/>
      <c r="F1331" s="589"/>
      <c r="G1331" s="590"/>
      <c r="H1331" s="585"/>
      <c r="I1331" s="590"/>
      <c r="J1331" s="585"/>
      <c r="K1331" s="95"/>
      <c r="L1331" s="95"/>
      <c r="M1331" s="97"/>
      <c r="N1331" s="240"/>
      <c r="O1331" s="99">
        <f t="shared" si="24"/>
        <v>0</v>
      </c>
      <c r="P1331" s="585"/>
      <c r="Q1331" s="585"/>
      <c r="R1331" s="585"/>
      <c r="S1331" s="462"/>
      <c r="T1331" s="462"/>
    </row>
    <row r="1332" spans="1:20" ht="12.75" customHeight="1" x14ac:dyDescent="0.25">
      <c r="A1332" s="689"/>
      <c r="B1332" s="587"/>
      <c r="C1332" s="587"/>
      <c r="D1332" s="586"/>
      <c r="E1332" s="609"/>
      <c r="F1332" s="589"/>
      <c r="G1332" s="590"/>
      <c r="H1332" s="585"/>
      <c r="I1332" s="590"/>
      <c r="J1332" s="585"/>
      <c r="K1332" s="95"/>
      <c r="L1332" s="95"/>
      <c r="M1332" s="95"/>
      <c r="N1332" s="240"/>
      <c r="O1332" s="99">
        <f t="shared" si="24"/>
        <v>0</v>
      </c>
      <c r="P1332" s="585"/>
      <c r="Q1332" s="585"/>
      <c r="R1332" s="585"/>
      <c r="S1332" s="462"/>
      <c r="T1332" s="462"/>
    </row>
    <row r="1333" spans="1:20" ht="12.75" customHeight="1" x14ac:dyDescent="0.25">
      <c r="A1333" s="689">
        <v>4</v>
      </c>
      <c r="B1333" s="587" t="s">
        <v>521</v>
      </c>
      <c r="C1333" s="587" t="s">
        <v>733</v>
      </c>
      <c r="D1333" s="586" t="s">
        <v>72</v>
      </c>
      <c r="E1333" s="609">
        <v>32</v>
      </c>
      <c r="F1333" s="589">
        <f>H1333+J1333+R1333</f>
        <v>20.0201064</v>
      </c>
      <c r="G1333" s="590">
        <v>3.58</v>
      </c>
      <c r="H1333" s="585">
        <f>G1333*$P$8/1000</f>
        <v>6.7973460000000001</v>
      </c>
      <c r="I1333" s="590">
        <v>0.12</v>
      </c>
      <c r="J1333" s="585">
        <f>I1333*$P$9/1000</f>
        <v>0.28263239999999995</v>
      </c>
      <c r="K1333" s="113" t="s">
        <v>483</v>
      </c>
      <c r="L1333" s="113" t="s">
        <v>72</v>
      </c>
      <c r="M1333" s="245">
        <v>1</v>
      </c>
      <c r="N1333" s="245">
        <v>12</v>
      </c>
      <c r="O1333" s="99">
        <f t="shared" si="24"/>
        <v>12</v>
      </c>
      <c r="P1333" s="585">
        <f>E1333*F1333</f>
        <v>640.64340479999998</v>
      </c>
      <c r="Q1333" s="585">
        <f>SUM(O1333:O1336)</f>
        <v>12</v>
      </c>
      <c r="R1333" s="585">
        <f>Q1333*1.02*$R$14</f>
        <v>12.940128</v>
      </c>
      <c r="S1333" s="462">
        <f>F1333*$T$17</f>
        <v>20.220807966659994</v>
      </c>
      <c r="T1333" s="462">
        <f>E1333*S1333</f>
        <v>647.06585493311979</v>
      </c>
    </row>
    <row r="1334" spans="1:20" ht="12.75" customHeight="1" x14ac:dyDescent="0.25">
      <c r="A1334" s="689"/>
      <c r="B1334" s="587"/>
      <c r="C1334" s="587"/>
      <c r="D1334" s="586"/>
      <c r="E1334" s="609"/>
      <c r="F1334" s="589"/>
      <c r="G1334" s="590"/>
      <c r="H1334" s="585"/>
      <c r="I1334" s="590"/>
      <c r="J1334" s="585"/>
      <c r="K1334" s="95"/>
      <c r="L1334" s="95"/>
      <c r="M1334" s="95"/>
      <c r="N1334" s="240"/>
      <c r="O1334" s="99">
        <f t="shared" si="24"/>
        <v>0</v>
      </c>
      <c r="P1334" s="585"/>
      <c r="Q1334" s="585"/>
      <c r="R1334" s="585"/>
      <c r="S1334" s="462"/>
      <c r="T1334" s="462"/>
    </row>
    <row r="1335" spans="1:20" ht="12.75" customHeight="1" x14ac:dyDescent="0.25">
      <c r="A1335" s="689"/>
      <c r="B1335" s="587"/>
      <c r="C1335" s="587"/>
      <c r="D1335" s="586"/>
      <c r="E1335" s="609"/>
      <c r="F1335" s="589"/>
      <c r="G1335" s="590"/>
      <c r="H1335" s="585"/>
      <c r="I1335" s="590"/>
      <c r="J1335" s="585"/>
      <c r="K1335" s="95"/>
      <c r="L1335" s="95"/>
      <c r="M1335" s="97"/>
      <c r="N1335" s="240"/>
      <c r="O1335" s="99">
        <f t="shared" si="24"/>
        <v>0</v>
      </c>
      <c r="P1335" s="585"/>
      <c r="Q1335" s="585"/>
      <c r="R1335" s="585"/>
      <c r="S1335" s="462"/>
      <c r="T1335" s="462"/>
    </row>
    <row r="1336" spans="1:20" ht="12.75" customHeight="1" x14ac:dyDescent="0.25">
      <c r="A1336" s="689"/>
      <c r="B1336" s="587"/>
      <c r="C1336" s="587"/>
      <c r="D1336" s="586"/>
      <c r="E1336" s="609"/>
      <c r="F1336" s="589"/>
      <c r="G1336" s="590"/>
      <c r="H1336" s="585"/>
      <c r="I1336" s="590"/>
      <c r="J1336" s="585"/>
      <c r="K1336" s="95"/>
      <c r="L1336" s="95"/>
      <c r="M1336" s="95"/>
      <c r="N1336" s="240"/>
      <c r="O1336" s="99">
        <f t="shared" si="24"/>
        <v>0</v>
      </c>
      <c r="P1336" s="585"/>
      <c r="Q1336" s="585"/>
      <c r="R1336" s="585"/>
      <c r="S1336" s="462"/>
      <c r="T1336" s="462"/>
    </row>
    <row r="1337" spans="1:20" ht="12.75" customHeight="1" x14ac:dyDescent="0.25">
      <c r="A1337" s="586">
        <v>6</v>
      </c>
      <c r="B1337" s="587" t="s">
        <v>745</v>
      </c>
      <c r="C1337" s="587" t="s">
        <v>1381</v>
      </c>
      <c r="D1337" s="485" t="s">
        <v>63</v>
      </c>
      <c r="E1337" s="589">
        <v>6.048</v>
      </c>
      <c r="F1337" s="589">
        <f>H1337+J1337+R1337</f>
        <v>27.021365399999997</v>
      </c>
      <c r="G1337" s="590">
        <v>2.2799999999999998</v>
      </c>
      <c r="H1337" s="585">
        <f>G1337*$P$8/1000</f>
        <v>4.3290360000000003</v>
      </c>
      <c r="I1337" s="590">
        <v>0.02</v>
      </c>
      <c r="J1337" s="585">
        <f>I1337*$P$9/1000</f>
        <v>4.7105400000000006E-2</v>
      </c>
      <c r="K1337" s="95" t="s">
        <v>325</v>
      </c>
      <c r="L1337" s="113" t="s">
        <v>72</v>
      </c>
      <c r="M1337" s="245">
        <v>1</v>
      </c>
      <c r="N1337" s="240">
        <v>20</v>
      </c>
      <c r="O1337" s="99">
        <f t="shared" si="24"/>
        <v>20</v>
      </c>
      <c r="P1337" s="585">
        <f>E1337*F1337</f>
        <v>163.4252179392</v>
      </c>
      <c r="Q1337" s="585">
        <f>SUM(O1337:O1340)</f>
        <v>20</v>
      </c>
      <c r="R1337" s="585">
        <f>Q1337*1.02*1.05*$R$14</f>
        <v>22.645223999999995</v>
      </c>
      <c r="S1337" s="462">
        <f>F1337*$S$17</f>
        <v>30.924564065518652</v>
      </c>
      <c r="T1337" s="462">
        <f>E1337*S1337</f>
        <v>187.0317634682568</v>
      </c>
    </row>
    <row r="1338" spans="1:20" ht="12.75" customHeight="1" x14ac:dyDescent="0.25">
      <c r="A1338" s="586"/>
      <c r="B1338" s="587"/>
      <c r="C1338" s="587"/>
      <c r="D1338" s="485"/>
      <c r="E1338" s="589"/>
      <c r="F1338" s="589"/>
      <c r="G1338" s="590"/>
      <c r="H1338" s="585"/>
      <c r="I1338" s="590"/>
      <c r="J1338" s="585"/>
      <c r="K1338" s="95"/>
      <c r="L1338" s="95"/>
      <c r="M1338" s="95"/>
      <c r="N1338" s="240"/>
      <c r="O1338" s="99">
        <f t="shared" si="24"/>
        <v>0</v>
      </c>
      <c r="P1338" s="585"/>
      <c r="Q1338" s="585"/>
      <c r="R1338" s="585"/>
      <c r="S1338" s="462"/>
      <c r="T1338" s="462"/>
    </row>
    <row r="1339" spans="1:20" ht="12.75" customHeight="1" x14ac:dyDescent="0.25">
      <c r="A1339" s="586"/>
      <c r="B1339" s="587"/>
      <c r="C1339" s="587"/>
      <c r="D1339" s="485"/>
      <c r="E1339" s="589"/>
      <c r="F1339" s="589"/>
      <c r="G1339" s="590"/>
      <c r="H1339" s="585"/>
      <c r="I1339" s="590"/>
      <c r="J1339" s="585"/>
      <c r="K1339" s="95"/>
      <c r="L1339" s="95"/>
      <c r="M1339" s="97"/>
      <c r="N1339" s="240"/>
      <c r="O1339" s="99">
        <f t="shared" si="24"/>
        <v>0</v>
      </c>
      <c r="P1339" s="585"/>
      <c r="Q1339" s="585"/>
      <c r="R1339" s="585"/>
      <c r="S1339" s="462"/>
      <c r="T1339" s="462"/>
    </row>
    <row r="1340" spans="1:20" ht="12.75" customHeight="1" x14ac:dyDescent="0.25">
      <c r="A1340" s="586"/>
      <c r="B1340" s="587"/>
      <c r="C1340" s="587"/>
      <c r="D1340" s="485"/>
      <c r="E1340" s="589"/>
      <c r="F1340" s="589"/>
      <c r="G1340" s="590"/>
      <c r="H1340" s="585"/>
      <c r="I1340" s="590"/>
      <c r="J1340" s="585"/>
      <c r="K1340" s="95"/>
      <c r="L1340" s="95"/>
      <c r="M1340" s="95"/>
      <c r="N1340" s="240"/>
      <c r="O1340" s="99">
        <f t="shared" si="24"/>
        <v>0</v>
      </c>
      <c r="P1340" s="585"/>
      <c r="Q1340" s="585"/>
      <c r="R1340" s="585"/>
      <c r="S1340" s="462"/>
      <c r="T1340" s="462"/>
    </row>
    <row r="1341" spans="1:20" ht="12.75" customHeight="1" x14ac:dyDescent="0.25">
      <c r="A1341" s="586">
        <v>7</v>
      </c>
      <c r="B1341" s="587" t="s">
        <v>326</v>
      </c>
      <c r="C1341" s="587" t="s">
        <v>734</v>
      </c>
      <c r="D1341" s="586" t="s">
        <v>72</v>
      </c>
      <c r="E1341" s="609">
        <v>2</v>
      </c>
      <c r="F1341" s="589">
        <f>H1341+J1341+R1341</f>
        <v>4.9056480839999992</v>
      </c>
      <c r="G1341" s="590">
        <v>0.84</v>
      </c>
      <c r="H1341" s="585">
        <f>G1341*$P$8/1000</f>
        <v>1.594908</v>
      </c>
      <c r="I1341" s="590">
        <v>0.05</v>
      </c>
      <c r="J1341" s="585">
        <f>I1341*$P$9/1000</f>
        <v>0.11776350000000001</v>
      </c>
      <c r="K1341" s="95" t="s">
        <v>327</v>
      </c>
      <c r="L1341" s="95" t="s">
        <v>72</v>
      </c>
      <c r="M1341" s="240">
        <v>1</v>
      </c>
      <c r="N1341" s="240">
        <v>2.82</v>
      </c>
      <c r="O1341" s="99">
        <f t="shared" si="24"/>
        <v>2.82</v>
      </c>
      <c r="P1341" s="585">
        <f>E1341*F1341</f>
        <v>9.8112961679999984</v>
      </c>
      <c r="Q1341" s="585">
        <f>SUM(O1341:O1344)</f>
        <v>2.82</v>
      </c>
      <c r="R1341" s="585">
        <f>Q1341*1.02*1.05*$R$14</f>
        <v>3.1929765839999997</v>
      </c>
      <c r="S1341" s="462">
        <f>F1341*$S$17</f>
        <v>5.6142621296460025</v>
      </c>
      <c r="T1341" s="462">
        <f>E1341*S1341</f>
        <v>11.228524259292005</v>
      </c>
    </row>
    <row r="1342" spans="1:20" ht="12.75" customHeight="1" x14ac:dyDescent="0.25">
      <c r="A1342" s="586"/>
      <c r="B1342" s="587"/>
      <c r="C1342" s="587"/>
      <c r="D1342" s="586"/>
      <c r="E1342" s="609"/>
      <c r="F1342" s="589"/>
      <c r="G1342" s="590"/>
      <c r="H1342" s="585"/>
      <c r="I1342" s="590"/>
      <c r="J1342" s="585"/>
      <c r="K1342" s="95"/>
      <c r="L1342" s="95"/>
      <c r="M1342" s="95"/>
      <c r="N1342" s="240"/>
      <c r="O1342" s="99">
        <f t="shared" si="24"/>
        <v>0</v>
      </c>
      <c r="P1342" s="585"/>
      <c r="Q1342" s="585"/>
      <c r="R1342" s="585"/>
      <c r="S1342" s="462"/>
      <c r="T1342" s="462"/>
    </row>
    <row r="1343" spans="1:20" ht="12.75" customHeight="1" x14ac:dyDescent="0.25">
      <c r="A1343" s="586"/>
      <c r="B1343" s="587"/>
      <c r="C1343" s="587"/>
      <c r="D1343" s="586"/>
      <c r="E1343" s="609"/>
      <c r="F1343" s="589"/>
      <c r="G1343" s="590"/>
      <c r="H1343" s="585"/>
      <c r="I1343" s="590"/>
      <c r="J1343" s="585"/>
      <c r="K1343" s="95"/>
      <c r="L1343" s="95"/>
      <c r="M1343" s="97"/>
      <c r="N1343" s="240"/>
      <c r="O1343" s="99">
        <f t="shared" si="24"/>
        <v>0</v>
      </c>
      <c r="P1343" s="585"/>
      <c r="Q1343" s="585"/>
      <c r="R1343" s="585"/>
      <c r="S1343" s="462"/>
      <c r="T1343" s="462"/>
    </row>
    <row r="1344" spans="1:20" ht="12.75" customHeight="1" x14ac:dyDescent="0.25">
      <c r="A1344" s="586"/>
      <c r="B1344" s="587"/>
      <c r="C1344" s="587"/>
      <c r="D1344" s="586"/>
      <c r="E1344" s="609"/>
      <c r="F1344" s="589"/>
      <c r="G1344" s="590"/>
      <c r="H1344" s="585"/>
      <c r="I1344" s="590"/>
      <c r="J1344" s="585"/>
      <c r="K1344" s="95"/>
      <c r="L1344" s="95"/>
      <c r="M1344" s="95"/>
      <c r="N1344" s="240"/>
      <c r="O1344" s="99">
        <f t="shared" si="24"/>
        <v>0</v>
      </c>
      <c r="P1344" s="585"/>
      <c r="Q1344" s="585"/>
      <c r="R1344" s="585"/>
      <c r="S1344" s="462"/>
      <c r="T1344" s="462"/>
    </row>
    <row r="1345" spans="1:20" ht="12.75" customHeight="1" x14ac:dyDescent="0.25">
      <c r="A1345" s="586">
        <v>8</v>
      </c>
      <c r="B1345" s="587" t="s">
        <v>522</v>
      </c>
      <c r="C1345" s="587" t="s">
        <v>735</v>
      </c>
      <c r="D1345" s="485" t="s">
        <v>63</v>
      </c>
      <c r="E1345" s="588">
        <v>36</v>
      </c>
      <c r="F1345" s="589">
        <f>H1345+J1345+R1345</f>
        <v>4.062185781528</v>
      </c>
      <c r="G1345" s="590">
        <v>0.67</v>
      </c>
      <c r="H1345" s="585">
        <f>G1345*$P$8/1000</f>
        <v>1.2721290000000001</v>
      </c>
      <c r="I1345" s="590">
        <v>0.04</v>
      </c>
      <c r="J1345" s="585">
        <f>I1345*$P$9/1000</f>
        <v>9.4210800000000011E-2</v>
      </c>
      <c r="K1345" s="95" t="s">
        <v>324</v>
      </c>
      <c r="L1345" s="95" t="s">
        <v>63</v>
      </c>
      <c r="M1345" s="240">
        <v>1</v>
      </c>
      <c r="N1345" s="240">
        <v>1.921</v>
      </c>
      <c r="O1345" s="99">
        <f t="shared" si="24"/>
        <v>1.921</v>
      </c>
      <c r="P1345" s="585">
        <f>E1345*F1345</f>
        <v>146.238688135008</v>
      </c>
      <c r="Q1345" s="585">
        <f>SUM(O1345:O1348)</f>
        <v>2.3809399999999998</v>
      </c>
      <c r="R1345" s="585">
        <f>Q1345*1.02*1.05*$R$14</f>
        <v>2.695845981528</v>
      </c>
      <c r="S1345" s="462">
        <f>F1345*$S$17</f>
        <v>4.6489628702072023</v>
      </c>
      <c r="T1345" s="462">
        <f>E1345*S1345</f>
        <v>167.36266332745927</v>
      </c>
    </row>
    <row r="1346" spans="1:20" ht="12.75" customHeight="1" x14ac:dyDescent="0.25">
      <c r="A1346" s="586"/>
      <c r="B1346" s="587"/>
      <c r="C1346" s="587"/>
      <c r="D1346" s="485"/>
      <c r="E1346" s="588"/>
      <c r="F1346" s="589"/>
      <c r="G1346" s="590"/>
      <c r="H1346" s="585"/>
      <c r="I1346" s="590"/>
      <c r="J1346" s="585"/>
      <c r="K1346" s="95"/>
      <c r="L1346" s="95"/>
      <c r="M1346" s="95"/>
      <c r="N1346" s="240"/>
      <c r="O1346" s="99">
        <f t="shared" si="24"/>
        <v>0</v>
      </c>
      <c r="P1346" s="585"/>
      <c r="Q1346" s="585"/>
      <c r="R1346" s="585"/>
      <c r="S1346" s="462"/>
      <c r="T1346" s="462"/>
    </row>
    <row r="1347" spans="1:20" ht="12.75" customHeight="1" x14ac:dyDescent="0.25">
      <c r="A1347" s="586"/>
      <c r="B1347" s="587"/>
      <c r="C1347" s="587"/>
      <c r="D1347" s="485"/>
      <c r="E1347" s="588"/>
      <c r="F1347" s="589"/>
      <c r="G1347" s="590"/>
      <c r="H1347" s="585"/>
      <c r="I1347" s="590"/>
      <c r="J1347" s="585"/>
      <c r="K1347" s="95" t="s">
        <v>254</v>
      </c>
      <c r="L1347" s="95" t="s">
        <v>75</v>
      </c>
      <c r="M1347" s="104">
        <v>1.22</v>
      </c>
      <c r="N1347" s="245">
        <v>0.377</v>
      </c>
      <c r="O1347" s="99">
        <f t="shared" si="24"/>
        <v>0.45994000000000002</v>
      </c>
      <c r="P1347" s="585"/>
      <c r="Q1347" s="585"/>
      <c r="R1347" s="585"/>
      <c r="S1347" s="462"/>
      <c r="T1347" s="462"/>
    </row>
    <row r="1348" spans="1:20" ht="12.75" customHeight="1" x14ac:dyDescent="0.25">
      <c r="A1348" s="586"/>
      <c r="B1348" s="587"/>
      <c r="C1348" s="587"/>
      <c r="D1348" s="485"/>
      <c r="E1348" s="588"/>
      <c r="F1348" s="589"/>
      <c r="G1348" s="590"/>
      <c r="H1348" s="585"/>
      <c r="I1348" s="590"/>
      <c r="J1348" s="585"/>
      <c r="K1348" s="95"/>
      <c r="L1348" s="95"/>
      <c r="M1348" s="95"/>
      <c r="N1348" s="240"/>
      <c r="O1348" s="99">
        <f t="shared" si="24"/>
        <v>0</v>
      </c>
      <c r="P1348" s="585"/>
      <c r="Q1348" s="585"/>
      <c r="R1348" s="585"/>
      <c r="S1348" s="462"/>
      <c r="T1348" s="462"/>
    </row>
    <row r="1349" spans="1:20" ht="12.75" customHeight="1" x14ac:dyDescent="0.25">
      <c r="A1349" s="586">
        <v>9</v>
      </c>
      <c r="B1349" s="587" t="s">
        <v>522</v>
      </c>
      <c r="C1349" s="587" t="s">
        <v>736</v>
      </c>
      <c r="D1349" s="485" t="s">
        <v>63</v>
      </c>
      <c r="E1349" s="588">
        <v>9</v>
      </c>
      <c r="F1349" s="589">
        <f>H1349+J1349+R1349</f>
        <v>4.062185781528</v>
      </c>
      <c r="G1349" s="590">
        <v>0.67</v>
      </c>
      <c r="H1349" s="585">
        <f>G1349*$P$8/1000</f>
        <v>1.2721290000000001</v>
      </c>
      <c r="I1349" s="590">
        <v>0.04</v>
      </c>
      <c r="J1349" s="585">
        <f>I1349*$P$9/1000</f>
        <v>9.4210800000000011E-2</v>
      </c>
      <c r="K1349" s="95" t="s">
        <v>324</v>
      </c>
      <c r="L1349" s="95" t="s">
        <v>63</v>
      </c>
      <c r="M1349" s="240">
        <v>1</v>
      </c>
      <c r="N1349" s="240">
        <v>1.921</v>
      </c>
      <c r="O1349" s="99">
        <f t="shared" si="24"/>
        <v>1.921</v>
      </c>
      <c r="P1349" s="585">
        <f>E1349*F1349</f>
        <v>36.559672033752001</v>
      </c>
      <c r="Q1349" s="585">
        <f>SUM(O1349:O1352)</f>
        <v>2.3809399999999998</v>
      </c>
      <c r="R1349" s="585">
        <f>Q1349*1.02*1.05*$R$14</f>
        <v>2.695845981528</v>
      </c>
      <c r="S1349" s="462">
        <f>F1349*$S$17</f>
        <v>4.6489628702072023</v>
      </c>
      <c r="T1349" s="462">
        <f>E1349*S1349</f>
        <v>41.840665831864818</v>
      </c>
    </row>
    <row r="1350" spans="1:20" ht="12.75" customHeight="1" x14ac:dyDescent="0.25">
      <c r="A1350" s="586"/>
      <c r="B1350" s="587"/>
      <c r="C1350" s="587"/>
      <c r="D1350" s="485"/>
      <c r="E1350" s="588"/>
      <c r="F1350" s="589"/>
      <c r="G1350" s="590"/>
      <c r="H1350" s="585"/>
      <c r="I1350" s="590"/>
      <c r="J1350" s="585"/>
      <c r="K1350" s="95"/>
      <c r="L1350" s="95"/>
      <c r="M1350" s="95"/>
      <c r="N1350" s="240"/>
      <c r="O1350" s="99">
        <f t="shared" si="24"/>
        <v>0</v>
      </c>
      <c r="P1350" s="585"/>
      <c r="Q1350" s="585"/>
      <c r="R1350" s="585"/>
      <c r="S1350" s="462"/>
      <c r="T1350" s="462"/>
    </row>
    <row r="1351" spans="1:20" ht="12.75" customHeight="1" x14ac:dyDescent="0.25">
      <c r="A1351" s="586"/>
      <c r="B1351" s="587"/>
      <c r="C1351" s="587"/>
      <c r="D1351" s="485"/>
      <c r="E1351" s="588"/>
      <c r="F1351" s="589"/>
      <c r="G1351" s="590"/>
      <c r="H1351" s="585"/>
      <c r="I1351" s="590"/>
      <c r="J1351" s="585"/>
      <c r="K1351" s="95" t="s">
        <v>254</v>
      </c>
      <c r="L1351" s="95" t="s">
        <v>75</v>
      </c>
      <c r="M1351" s="104">
        <v>1.22</v>
      </c>
      <c r="N1351" s="245">
        <v>0.377</v>
      </c>
      <c r="O1351" s="99">
        <f t="shared" si="24"/>
        <v>0.45994000000000002</v>
      </c>
      <c r="P1351" s="585"/>
      <c r="Q1351" s="585"/>
      <c r="R1351" s="585"/>
      <c r="S1351" s="462"/>
      <c r="T1351" s="462"/>
    </row>
    <row r="1352" spans="1:20" ht="12.75" customHeight="1" x14ac:dyDescent="0.25">
      <c r="A1352" s="586"/>
      <c r="B1352" s="587"/>
      <c r="C1352" s="587"/>
      <c r="D1352" s="485"/>
      <c r="E1352" s="588"/>
      <c r="F1352" s="589"/>
      <c r="G1352" s="590"/>
      <c r="H1352" s="585"/>
      <c r="I1352" s="590"/>
      <c r="J1352" s="585"/>
      <c r="K1352" s="95"/>
      <c r="L1352" s="95"/>
      <c r="M1352" s="95"/>
      <c r="N1352" s="240"/>
      <c r="O1352" s="99">
        <f t="shared" si="24"/>
        <v>0</v>
      </c>
      <c r="P1352" s="585"/>
      <c r="Q1352" s="585"/>
      <c r="R1352" s="585"/>
      <c r="S1352" s="462"/>
      <c r="T1352" s="462"/>
    </row>
    <row r="1353" spans="1:20" ht="12.75" customHeight="1" x14ac:dyDescent="0.25">
      <c r="A1353" s="586">
        <v>10</v>
      </c>
      <c r="B1353" s="587" t="s">
        <v>522</v>
      </c>
      <c r="C1353" s="587" t="s">
        <v>1382</v>
      </c>
      <c r="D1353" s="485" t="s">
        <v>63</v>
      </c>
      <c r="E1353" s="588">
        <v>106</v>
      </c>
      <c r="F1353" s="589">
        <f>H1353+J1353+R1353</f>
        <v>4.062185781528</v>
      </c>
      <c r="G1353" s="590">
        <v>0.67</v>
      </c>
      <c r="H1353" s="585">
        <f>G1353*$P$8/1000</f>
        <v>1.2721290000000001</v>
      </c>
      <c r="I1353" s="590">
        <v>0.04</v>
      </c>
      <c r="J1353" s="585">
        <f>I1353*$P$9/1000</f>
        <v>9.4210800000000011E-2</v>
      </c>
      <c r="K1353" s="95" t="s">
        <v>324</v>
      </c>
      <c r="L1353" s="95" t="s">
        <v>63</v>
      </c>
      <c r="M1353" s="240">
        <v>1</v>
      </c>
      <c r="N1353" s="240">
        <v>1.921</v>
      </c>
      <c r="O1353" s="99">
        <f t="shared" si="24"/>
        <v>1.921</v>
      </c>
      <c r="P1353" s="585">
        <f>E1353*F1353</f>
        <v>430.59169284196798</v>
      </c>
      <c r="Q1353" s="585">
        <f>SUM(O1353:O1356)</f>
        <v>2.3809399999999998</v>
      </c>
      <c r="R1353" s="585">
        <f>Q1353*1.02*1.05*$R$14</f>
        <v>2.695845981528</v>
      </c>
      <c r="S1353" s="462">
        <f>F1353*$S$17</f>
        <v>4.6489628702072023</v>
      </c>
      <c r="T1353" s="462">
        <f>E1353*S1353</f>
        <v>492.79006424196342</v>
      </c>
    </row>
    <row r="1354" spans="1:20" ht="12.75" customHeight="1" x14ac:dyDescent="0.25">
      <c r="A1354" s="586"/>
      <c r="B1354" s="587"/>
      <c r="C1354" s="587"/>
      <c r="D1354" s="485"/>
      <c r="E1354" s="588"/>
      <c r="F1354" s="589"/>
      <c r="G1354" s="590"/>
      <c r="H1354" s="585"/>
      <c r="I1354" s="590"/>
      <c r="J1354" s="585"/>
      <c r="K1354" s="95"/>
      <c r="L1354" s="95"/>
      <c r="M1354" s="95"/>
      <c r="N1354" s="240"/>
      <c r="O1354" s="99">
        <f t="shared" si="24"/>
        <v>0</v>
      </c>
      <c r="P1354" s="585"/>
      <c r="Q1354" s="585"/>
      <c r="R1354" s="585"/>
      <c r="S1354" s="462"/>
      <c r="T1354" s="462"/>
    </row>
    <row r="1355" spans="1:20" ht="12.75" customHeight="1" x14ac:dyDescent="0.25">
      <c r="A1355" s="586"/>
      <c r="B1355" s="587"/>
      <c r="C1355" s="587"/>
      <c r="D1355" s="485"/>
      <c r="E1355" s="588"/>
      <c r="F1355" s="589"/>
      <c r="G1355" s="590"/>
      <c r="H1355" s="585"/>
      <c r="I1355" s="590"/>
      <c r="J1355" s="585"/>
      <c r="K1355" s="95" t="s">
        <v>254</v>
      </c>
      <c r="L1355" s="95" t="s">
        <v>75</v>
      </c>
      <c r="M1355" s="104">
        <v>1.22</v>
      </c>
      <c r="N1355" s="245">
        <v>0.377</v>
      </c>
      <c r="O1355" s="99">
        <f t="shared" si="24"/>
        <v>0.45994000000000002</v>
      </c>
      <c r="P1355" s="585"/>
      <c r="Q1355" s="585"/>
      <c r="R1355" s="585"/>
      <c r="S1355" s="462"/>
      <c r="T1355" s="462"/>
    </row>
    <row r="1356" spans="1:20" ht="12.75" customHeight="1" x14ac:dyDescent="0.25">
      <c r="A1356" s="586"/>
      <c r="B1356" s="587"/>
      <c r="C1356" s="587"/>
      <c r="D1356" s="485"/>
      <c r="E1356" s="588"/>
      <c r="F1356" s="589"/>
      <c r="G1356" s="590"/>
      <c r="H1356" s="585"/>
      <c r="I1356" s="590"/>
      <c r="J1356" s="585"/>
      <c r="K1356" s="95"/>
      <c r="L1356" s="95"/>
      <c r="M1356" s="95"/>
      <c r="N1356" s="240"/>
      <c r="O1356" s="99">
        <f t="shared" si="24"/>
        <v>0</v>
      </c>
      <c r="P1356" s="585"/>
      <c r="Q1356" s="585"/>
      <c r="R1356" s="585"/>
      <c r="S1356" s="462"/>
      <c r="T1356" s="462"/>
    </row>
    <row r="1357" spans="1:20" ht="12.75" customHeight="1" x14ac:dyDescent="0.25">
      <c r="A1357" s="586">
        <v>11</v>
      </c>
      <c r="B1357" s="587" t="s">
        <v>371</v>
      </c>
      <c r="C1357" s="587" t="s">
        <v>737</v>
      </c>
      <c r="D1357" s="586" t="s">
        <v>72</v>
      </c>
      <c r="E1357" s="609">
        <v>2</v>
      </c>
      <c r="F1357" s="589">
        <f>H1357+J1357+R1357</f>
        <v>2.2969548599999996</v>
      </c>
      <c r="G1357" s="590">
        <v>0.59199999999999997</v>
      </c>
      <c r="H1357" s="585">
        <f>G1357*$P$8/1000</f>
        <v>1.1240303999999999</v>
      </c>
      <c r="I1357" s="590">
        <v>0.498</v>
      </c>
      <c r="J1357" s="585">
        <f>I1357*$P$9/1000</f>
        <v>1.1729244599999999</v>
      </c>
      <c r="K1357" s="95"/>
      <c r="L1357" s="95"/>
      <c r="M1357" s="240"/>
      <c r="N1357" s="240"/>
      <c r="O1357" s="99">
        <f t="shared" si="24"/>
        <v>0</v>
      </c>
      <c r="P1357" s="585">
        <f>E1357*F1357</f>
        <v>4.5939097199999992</v>
      </c>
      <c r="Q1357" s="585">
        <f>SUM(O1357:O1360)</f>
        <v>0</v>
      </c>
      <c r="R1357" s="585">
        <f>Q1357*1.02*1.05*$R$14</f>
        <v>0</v>
      </c>
      <c r="S1357" s="462">
        <f>F1357*$S$17</f>
        <v>2.6287467961805668</v>
      </c>
      <c r="T1357" s="462">
        <f>E1357*S1357</f>
        <v>5.2574935923611337</v>
      </c>
    </row>
    <row r="1358" spans="1:20" ht="12.75" customHeight="1" x14ac:dyDescent="0.25">
      <c r="A1358" s="586"/>
      <c r="B1358" s="587"/>
      <c r="C1358" s="587"/>
      <c r="D1358" s="586"/>
      <c r="E1358" s="609"/>
      <c r="F1358" s="589"/>
      <c r="G1358" s="590"/>
      <c r="H1358" s="585"/>
      <c r="I1358" s="590"/>
      <c r="J1358" s="585"/>
      <c r="K1358" s="95"/>
      <c r="L1358" s="95"/>
      <c r="M1358" s="95"/>
      <c r="N1358" s="240"/>
      <c r="O1358" s="99">
        <f t="shared" si="24"/>
        <v>0</v>
      </c>
      <c r="P1358" s="585"/>
      <c r="Q1358" s="585"/>
      <c r="R1358" s="585"/>
      <c r="S1358" s="462"/>
      <c r="T1358" s="462"/>
    </row>
    <row r="1359" spans="1:20" ht="12.75" customHeight="1" x14ac:dyDescent="0.25">
      <c r="A1359" s="586"/>
      <c r="B1359" s="587"/>
      <c r="C1359" s="587"/>
      <c r="D1359" s="586"/>
      <c r="E1359" s="609"/>
      <c r="F1359" s="589"/>
      <c r="G1359" s="590"/>
      <c r="H1359" s="585"/>
      <c r="I1359" s="590"/>
      <c r="J1359" s="585"/>
      <c r="K1359" s="95"/>
      <c r="L1359" s="95"/>
      <c r="M1359" s="97"/>
      <c r="N1359" s="240"/>
      <c r="O1359" s="99">
        <f t="shared" si="24"/>
        <v>0</v>
      </c>
      <c r="P1359" s="585"/>
      <c r="Q1359" s="585"/>
      <c r="R1359" s="585"/>
      <c r="S1359" s="462"/>
      <c r="T1359" s="462"/>
    </row>
    <row r="1360" spans="1:20" ht="12.75" customHeight="1" x14ac:dyDescent="0.25">
      <c r="A1360" s="586"/>
      <c r="B1360" s="587"/>
      <c r="C1360" s="587"/>
      <c r="D1360" s="586"/>
      <c r="E1360" s="609"/>
      <c r="F1360" s="589"/>
      <c r="G1360" s="590"/>
      <c r="H1360" s="585"/>
      <c r="I1360" s="590"/>
      <c r="J1360" s="585"/>
      <c r="K1360" s="95"/>
      <c r="L1360" s="95"/>
      <c r="M1360" s="95"/>
      <c r="N1360" s="240"/>
      <c r="O1360" s="99">
        <f t="shared" si="24"/>
        <v>0</v>
      </c>
      <c r="P1360" s="585"/>
      <c r="Q1360" s="585"/>
      <c r="R1360" s="585"/>
      <c r="S1360" s="462"/>
      <c r="T1360" s="462"/>
    </row>
    <row r="1361" spans="1:20" ht="12.75" customHeight="1" x14ac:dyDescent="0.25">
      <c r="A1361" s="586">
        <v>12</v>
      </c>
      <c r="B1361" s="587" t="s">
        <v>371</v>
      </c>
      <c r="C1361" s="587" t="s">
        <v>738</v>
      </c>
      <c r="D1361" s="586" t="s">
        <v>72</v>
      </c>
      <c r="E1361" s="609">
        <v>2</v>
      </c>
      <c r="F1361" s="589">
        <f>H1361+J1361+R1361</f>
        <v>2.2969548599999996</v>
      </c>
      <c r="G1361" s="590">
        <v>0.59199999999999997</v>
      </c>
      <c r="H1361" s="585">
        <f>G1361*$P$8/1000</f>
        <v>1.1240303999999999</v>
      </c>
      <c r="I1361" s="590">
        <v>0.498</v>
      </c>
      <c r="J1361" s="585">
        <f>I1361*$P$9/1000</f>
        <v>1.1729244599999999</v>
      </c>
      <c r="K1361" s="95"/>
      <c r="L1361" s="95"/>
      <c r="M1361" s="240"/>
      <c r="N1361" s="240"/>
      <c r="O1361" s="99">
        <f t="shared" si="24"/>
        <v>0</v>
      </c>
      <c r="P1361" s="585">
        <f>E1361*F1361</f>
        <v>4.5939097199999992</v>
      </c>
      <c r="Q1361" s="585">
        <f>SUM(O1361:O1364)</f>
        <v>0</v>
      </c>
      <c r="R1361" s="585">
        <f>Q1361*1.02*1.05*$R$14</f>
        <v>0</v>
      </c>
      <c r="S1361" s="462">
        <f>F1361*$S$17</f>
        <v>2.6287467961805668</v>
      </c>
      <c r="T1361" s="462">
        <f>E1361*S1361</f>
        <v>5.2574935923611337</v>
      </c>
    </row>
    <row r="1362" spans="1:20" ht="12.75" customHeight="1" x14ac:dyDescent="0.25">
      <c r="A1362" s="586"/>
      <c r="B1362" s="587"/>
      <c r="C1362" s="587"/>
      <c r="D1362" s="586"/>
      <c r="E1362" s="609"/>
      <c r="F1362" s="589"/>
      <c r="G1362" s="590"/>
      <c r="H1362" s="585"/>
      <c r="I1362" s="590"/>
      <c r="J1362" s="585"/>
      <c r="K1362" s="95"/>
      <c r="L1362" s="95"/>
      <c r="M1362" s="95"/>
      <c r="N1362" s="240"/>
      <c r="O1362" s="99">
        <f t="shared" si="24"/>
        <v>0</v>
      </c>
      <c r="P1362" s="585"/>
      <c r="Q1362" s="585"/>
      <c r="R1362" s="585"/>
      <c r="S1362" s="462"/>
      <c r="T1362" s="462"/>
    </row>
    <row r="1363" spans="1:20" ht="12.75" customHeight="1" x14ac:dyDescent="0.25">
      <c r="A1363" s="586"/>
      <c r="B1363" s="587"/>
      <c r="C1363" s="587"/>
      <c r="D1363" s="586"/>
      <c r="E1363" s="609"/>
      <c r="F1363" s="589"/>
      <c r="G1363" s="590"/>
      <c r="H1363" s="585"/>
      <c r="I1363" s="590"/>
      <c r="J1363" s="585"/>
      <c r="K1363" s="95"/>
      <c r="L1363" s="95"/>
      <c r="M1363" s="97"/>
      <c r="N1363" s="240"/>
      <c r="O1363" s="99">
        <f t="shared" si="24"/>
        <v>0</v>
      </c>
      <c r="P1363" s="585"/>
      <c r="Q1363" s="585"/>
      <c r="R1363" s="585"/>
      <c r="S1363" s="462"/>
      <c r="T1363" s="462"/>
    </row>
    <row r="1364" spans="1:20" ht="12.75" customHeight="1" x14ac:dyDescent="0.25">
      <c r="A1364" s="586"/>
      <c r="B1364" s="587"/>
      <c r="C1364" s="587"/>
      <c r="D1364" s="586"/>
      <c r="E1364" s="609"/>
      <c r="F1364" s="589"/>
      <c r="G1364" s="590"/>
      <c r="H1364" s="585"/>
      <c r="I1364" s="590"/>
      <c r="J1364" s="585"/>
      <c r="K1364" s="95"/>
      <c r="L1364" s="95"/>
      <c r="M1364" s="95"/>
      <c r="N1364" s="240"/>
      <c r="O1364" s="99">
        <f t="shared" si="24"/>
        <v>0</v>
      </c>
      <c r="P1364" s="585"/>
      <c r="Q1364" s="585"/>
      <c r="R1364" s="585"/>
      <c r="S1364" s="462"/>
      <c r="T1364" s="462"/>
    </row>
    <row r="1365" spans="1:20" ht="12.75" customHeight="1" x14ac:dyDescent="0.25">
      <c r="A1365" s="586">
        <v>13</v>
      </c>
      <c r="B1365" s="587" t="s">
        <v>371</v>
      </c>
      <c r="C1365" s="587" t="s">
        <v>739</v>
      </c>
      <c r="D1365" s="586" t="s">
        <v>72</v>
      </c>
      <c r="E1365" s="609">
        <v>6</v>
      </c>
      <c r="F1365" s="589">
        <f>H1365+J1365+R1365</f>
        <v>2.2969548599999996</v>
      </c>
      <c r="G1365" s="590">
        <v>0.59199999999999997</v>
      </c>
      <c r="H1365" s="585">
        <f>G1365*$P$8/1000</f>
        <v>1.1240303999999999</v>
      </c>
      <c r="I1365" s="590">
        <v>0.498</v>
      </c>
      <c r="J1365" s="585">
        <f>I1365*$P$9/1000</f>
        <v>1.1729244599999999</v>
      </c>
      <c r="K1365" s="95"/>
      <c r="L1365" s="95"/>
      <c r="M1365" s="240"/>
      <c r="N1365" s="240"/>
      <c r="O1365" s="99">
        <f t="shared" si="24"/>
        <v>0</v>
      </c>
      <c r="P1365" s="585">
        <f>E1365*F1365</f>
        <v>13.781729159999998</v>
      </c>
      <c r="Q1365" s="585">
        <f>SUM(O1365:O1368)</f>
        <v>0</v>
      </c>
      <c r="R1365" s="585">
        <f>Q1365*1.02*1.05*$R$14</f>
        <v>0</v>
      </c>
      <c r="S1365" s="462">
        <f>F1365*$S$17</f>
        <v>2.6287467961805668</v>
      </c>
      <c r="T1365" s="462">
        <f>E1365*S1365</f>
        <v>15.772480777083402</v>
      </c>
    </row>
    <row r="1366" spans="1:20" ht="12.75" customHeight="1" x14ac:dyDescent="0.25">
      <c r="A1366" s="586"/>
      <c r="B1366" s="587"/>
      <c r="C1366" s="587"/>
      <c r="D1366" s="586"/>
      <c r="E1366" s="609"/>
      <c r="F1366" s="589"/>
      <c r="G1366" s="590"/>
      <c r="H1366" s="585"/>
      <c r="I1366" s="590"/>
      <c r="J1366" s="585"/>
      <c r="K1366" s="95"/>
      <c r="L1366" s="95"/>
      <c r="M1366" s="95"/>
      <c r="N1366" s="240"/>
      <c r="O1366" s="99">
        <f t="shared" si="24"/>
        <v>0</v>
      </c>
      <c r="P1366" s="585"/>
      <c r="Q1366" s="585"/>
      <c r="R1366" s="585"/>
      <c r="S1366" s="462"/>
      <c r="T1366" s="462"/>
    </row>
    <row r="1367" spans="1:20" ht="12.75" customHeight="1" x14ac:dyDescent="0.25">
      <c r="A1367" s="586"/>
      <c r="B1367" s="587"/>
      <c r="C1367" s="587"/>
      <c r="D1367" s="586"/>
      <c r="E1367" s="609"/>
      <c r="F1367" s="589"/>
      <c r="G1367" s="590"/>
      <c r="H1367" s="585"/>
      <c r="I1367" s="590"/>
      <c r="J1367" s="585"/>
      <c r="K1367" s="95"/>
      <c r="L1367" s="95"/>
      <c r="M1367" s="97"/>
      <c r="N1367" s="240"/>
      <c r="O1367" s="99">
        <f t="shared" si="24"/>
        <v>0</v>
      </c>
      <c r="P1367" s="585"/>
      <c r="Q1367" s="585"/>
      <c r="R1367" s="585"/>
      <c r="S1367" s="462"/>
      <c r="T1367" s="462"/>
    </row>
    <row r="1368" spans="1:20" ht="12.75" customHeight="1" x14ac:dyDescent="0.25">
      <c r="A1368" s="586"/>
      <c r="B1368" s="587"/>
      <c r="C1368" s="587"/>
      <c r="D1368" s="586"/>
      <c r="E1368" s="609"/>
      <c r="F1368" s="589"/>
      <c r="G1368" s="590"/>
      <c r="H1368" s="585"/>
      <c r="I1368" s="590"/>
      <c r="J1368" s="585"/>
      <c r="K1368" s="95"/>
      <c r="L1368" s="95"/>
      <c r="M1368" s="95"/>
      <c r="N1368" s="240"/>
      <c r="O1368" s="99">
        <f t="shared" si="24"/>
        <v>0</v>
      </c>
      <c r="P1368" s="585"/>
      <c r="Q1368" s="585"/>
      <c r="R1368" s="585"/>
      <c r="S1368" s="462"/>
      <c r="T1368" s="462"/>
    </row>
    <row r="1369" spans="1:20" ht="12.75" customHeight="1" x14ac:dyDescent="0.25">
      <c r="A1369" s="586">
        <v>14</v>
      </c>
      <c r="B1369" s="587" t="s">
        <v>745</v>
      </c>
      <c r="C1369" s="587" t="s">
        <v>740</v>
      </c>
      <c r="D1369" s="586" t="s">
        <v>72</v>
      </c>
      <c r="E1369" s="609">
        <v>3</v>
      </c>
      <c r="F1369" s="589">
        <f>H1369+J1369+R1369</f>
        <v>13.309682268</v>
      </c>
      <c r="G1369" s="590">
        <v>2.2799999999999998</v>
      </c>
      <c r="H1369" s="585">
        <f>G1369*$P$8/1000</f>
        <v>4.3290360000000003</v>
      </c>
      <c r="I1369" s="590">
        <v>0.02</v>
      </c>
      <c r="J1369" s="585">
        <f>I1369*$P$9/1000</f>
        <v>4.7105400000000006E-2</v>
      </c>
      <c r="K1369" s="95" t="s">
        <v>325</v>
      </c>
      <c r="L1369" s="95" t="s">
        <v>72</v>
      </c>
      <c r="M1369" s="240">
        <v>1</v>
      </c>
      <c r="N1369" s="240">
        <v>7.89</v>
      </c>
      <c r="O1369" s="99">
        <f t="shared" si="24"/>
        <v>7.89</v>
      </c>
      <c r="P1369" s="585">
        <f>E1369*F1369</f>
        <v>39.929046803999995</v>
      </c>
      <c r="Q1369" s="585">
        <f>SUM(O1369:O1372)</f>
        <v>7.89</v>
      </c>
      <c r="R1369" s="585">
        <f>Q1369*1.02*1.05*$R$14</f>
        <v>8.9335408679999997</v>
      </c>
      <c r="S1369" s="462">
        <f>F1369*$S$17</f>
        <v>15.232247367798209</v>
      </c>
      <c r="T1369" s="462">
        <f>E1369*S1369</f>
        <v>45.696742103394627</v>
      </c>
    </row>
    <row r="1370" spans="1:20" ht="12.75" customHeight="1" x14ac:dyDescent="0.25">
      <c r="A1370" s="586"/>
      <c r="B1370" s="587"/>
      <c r="C1370" s="587"/>
      <c r="D1370" s="586"/>
      <c r="E1370" s="609"/>
      <c r="F1370" s="589"/>
      <c r="G1370" s="590"/>
      <c r="H1370" s="585"/>
      <c r="I1370" s="590"/>
      <c r="J1370" s="585"/>
      <c r="K1370" s="95"/>
      <c r="L1370" s="95"/>
      <c r="M1370" s="95"/>
      <c r="N1370" s="240"/>
      <c r="O1370" s="99">
        <f t="shared" si="24"/>
        <v>0</v>
      </c>
      <c r="P1370" s="585"/>
      <c r="Q1370" s="585"/>
      <c r="R1370" s="585"/>
      <c r="S1370" s="462"/>
      <c r="T1370" s="462"/>
    </row>
    <row r="1371" spans="1:20" ht="12.75" customHeight="1" x14ac:dyDescent="0.25">
      <c r="A1371" s="586"/>
      <c r="B1371" s="587"/>
      <c r="C1371" s="587"/>
      <c r="D1371" s="586"/>
      <c r="E1371" s="609"/>
      <c r="F1371" s="589"/>
      <c r="G1371" s="590"/>
      <c r="H1371" s="585"/>
      <c r="I1371" s="590"/>
      <c r="J1371" s="585"/>
      <c r="K1371" s="95"/>
      <c r="L1371" s="95"/>
      <c r="M1371" s="97"/>
      <c r="N1371" s="240"/>
      <c r="O1371" s="99">
        <f t="shared" si="24"/>
        <v>0</v>
      </c>
      <c r="P1371" s="585"/>
      <c r="Q1371" s="585"/>
      <c r="R1371" s="585"/>
      <c r="S1371" s="462"/>
      <c r="T1371" s="462"/>
    </row>
    <row r="1372" spans="1:20" ht="12.75" customHeight="1" x14ac:dyDescent="0.25">
      <c r="A1372" s="586"/>
      <c r="B1372" s="587"/>
      <c r="C1372" s="587"/>
      <c r="D1372" s="586"/>
      <c r="E1372" s="609"/>
      <c r="F1372" s="589"/>
      <c r="G1372" s="590"/>
      <c r="H1372" s="585"/>
      <c r="I1372" s="590"/>
      <c r="J1372" s="585"/>
      <c r="K1372" s="95"/>
      <c r="L1372" s="95"/>
      <c r="M1372" s="95"/>
      <c r="N1372" s="240"/>
      <c r="O1372" s="99">
        <f t="shared" si="24"/>
        <v>0</v>
      </c>
      <c r="P1372" s="585"/>
      <c r="Q1372" s="585"/>
      <c r="R1372" s="585"/>
      <c r="S1372" s="462"/>
      <c r="T1372" s="462"/>
    </row>
    <row r="1373" spans="1:20" ht="12.75" customHeight="1" x14ac:dyDescent="0.25">
      <c r="A1373" s="586">
        <v>15</v>
      </c>
      <c r="B1373" s="587" t="s">
        <v>744</v>
      </c>
      <c r="C1373" s="587" t="s">
        <v>741</v>
      </c>
      <c r="D1373" s="586" t="s">
        <v>72</v>
      </c>
      <c r="E1373" s="609">
        <v>4</v>
      </c>
      <c r="F1373" s="589">
        <f>H1373+J1373+R1373</f>
        <v>30.306693743999997</v>
      </c>
      <c r="G1373" s="590">
        <v>5.79</v>
      </c>
      <c r="H1373" s="585">
        <f>G1373*$P$8/1000</f>
        <v>10.993473</v>
      </c>
      <c r="I1373" s="590">
        <v>0.09</v>
      </c>
      <c r="J1373" s="585">
        <f>I1373*$P$9/1000</f>
        <v>0.2119743</v>
      </c>
      <c r="K1373" s="95" t="s">
        <v>325</v>
      </c>
      <c r="L1373" s="95" t="s">
        <v>72</v>
      </c>
      <c r="M1373" s="240">
        <v>1</v>
      </c>
      <c r="N1373" s="240">
        <v>16.87</v>
      </c>
      <c r="O1373" s="99">
        <f t="shared" si="24"/>
        <v>16.87</v>
      </c>
      <c r="P1373" s="585">
        <f>E1373*F1373</f>
        <v>121.22677497599999</v>
      </c>
      <c r="Q1373" s="585">
        <f>SUM(O1373:O1376)</f>
        <v>16.87</v>
      </c>
      <c r="R1373" s="585">
        <f>Q1373*1.02*1.05*$R$14</f>
        <v>19.101246443999997</v>
      </c>
      <c r="S1373" s="462">
        <f>F1373*$S$17</f>
        <v>34.684453521374657</v>
      </c>
      <c r="T1373" s="462">
        <f>E1373*S1373</f>
        <v>138.73781408549863</v>
      </c>
    </row>
    <row r="1374" spans="1:20" ht="12.75" customHeight="1" x14ac:dyDescent="0.25">
      <c r="A1374" s="586"/>
      <c r="B1374" s="587"/>
      <c r="C1374" s="587"/>
      <c r="D1374" s="586"/>
      <c r="E1374" s="609"/>
      <c r="F1374" s="589"/>
      <c r="G1374" s="590"/>
      <c r="H1374" s="585"/>
      <c r="I1374" s="590"/>
      <c r="J1374" s="585"/>
      <c r="K1374" s="95"/>
      <c r="L1374" s="95"/>
      <c r="M1374" s="95"/>
      <c r="N1374" s="240"/>
      <c r="O1374" s="99">
        <f t="shared" si="24"/>
        <v>0</v>
      </c>
      <c r="P1374" s="585"/>
      <c r="Q1374" s="585"/>
      <c r="R1374" s="585"/>
      <c r="S1374" s="462"/>
      <c r="T1374" s="462"/>
    </row>
    <row r="1375" spans="1:20" ht="12.75" customHeight="1" x14ac:dyDescent="0.25">
      <c r="A1375" s="586"/>
      <c r="B1375" s="587"/>
      <c r="C1375" s="587"/>
      <c r="D1375" s="586"/>
      <c r="E1375" s="609"/>
      <c r="F1375" s="589"/>
      <c r="G1375" s="590"/>
      <c r="H1375" s="585"/>
      <c r="I1375" s="590"/>
      <c r="J1375" s="585"/>
      <c r="K1375" s="95"/>
      <c r="L1375" s="95"/>
      <c r="M1375" s="97"/>
      <c r="N1375" s="240"/>
      <c r="O1375" s="99">
        <f t="shared" si="24"/>
        <v>0</v>
      </c>
      <c r="P1375" s="585"/>
      <c r="Q1375" s="585"/>
      <c r="R1375" s="585"/>
      <c r="S1375" s="462"/>
      <c r="T1375" s="462"/>
    </row>
    <row r="1376" spans="1:20" ht="12.75" customHeight="1" x14ac:dyDescent="0.25">
      <c r="A1376" s="586"/>
      <c r="B1376" s="587"/>
      <c r="C1376" s="587"/>
      <c r="D1376" s="586"/>
      <c r="E1376" s="609"/>
      <c r="F1376" s="589"/>
      <c r="G1376" s="590"/>
      <c r="H1376" s="585"/>
      <c r="I1376" s="590"/>
      <c r="J1376" s="585"/>
      <c r="K1376" s="95"/>
      <c r="L1376" s="95"/>
      <c r="M1376" s="95"/>
      <c r="N1376" s="240"/>
      <c r="O1376" s="99">
        <f t="shared" si="24"/>
        <v>0</v>
      </c>
      <c r="P1376" s="585"/>
      <c r="Q1376" s="585"/>
      <c r="R1376" s="585"/>
      <c r="S1376" s="462"/>
      <c r="T1376" s="462"/>
    </row>
    <row r="1377" spans="1:20" ht="12.75" customHeight="1" x14ac:dyDescent="0.25">
      <c r="A1377" s="586">
        <v>16</v>
      </c>
      <c r="B1377" s="587" t="s">
        <v>746</v>
      </c>
      <c r="C1377" s="587" t="s">
        <v>742</v>
      </c>
      <c r="D1377" s="586" t="s">
        <v>72</v>
      </c>
      <c r="E1377" s="609">
        <v>1</v>
      </c>
      <c r="F1377" s="589">
        <f>H1377+J1377+R1377</f>
        <v>21.642056208</v>
      </c>
      <c r="G1377" s="590">
        <v>4.4000000000000004</v>
      </c>
      <c r="H1377" s="585">
        <f>G1377*$P$8/1000</f>
        <v>8.354280000000001</v>
      </c>
      <c r="I1377" s="590">
        <v>7.0000000000000007E-2</v>
      </c>
      <c r="J1377" s="585">
        <f>I1377*$P$9/1000</f>
        <v>0.16486890000000001</v>
      </c>
      <c r="K1377" s="95" t="s">
        <v>325</v>
      </c>
      <c r="L1377" s="95" t="s">
        <v>72</v>
      </c>
      <c r="M1377" s="240">
        <v>1</v>
      </c>
      <c r="N1377" s="240">
        <v>11.59</v>
      </c>
      <c r="O1377" s="99">
        <f t="shared" si="24"/>
        <v>11.59</v>
      </c>
      <c r="P1377" s="585">
        <f>E1377*F1377</f>
        <v>21.642056208</v>
      </c>
      <c r="Q1377" s="585">
        <f>SUM(O1377:O1380)</f>
        <v>11.59</v>
      </c>
      <c r="R1377" s="585">
        <f>Q1377*1.02*1.05*$R$14</f>
        <v>13.122907308</v>
      </c>
      <c r="S1377" s="462">
        <f>F1377*$S$17</f>
        <v>24.768221139330425</v>
      </c>
      <c r="T1377" s="462">
        <f>E1377*S1377</f>
        <v>24.768221139330425</v>
      </c>
    </row>
    <row r="1378" spans="1:20" ht="12.75" customHeight="1" x14ac:dyDescent="0.25">
      <c r="A1378" s="586"/>
      <c r="B1378" s="587"/>
      <c r="C1378" s="587"/>
      <c r="D1378" s="586"/>
      <c r="E1378" s="609"/>
      <c r="F1378" s="589"/>
      <c r="G1378" s="590"/>
      <c r="H1378" s="585"/>
      <c r="I1378" s="590"/>
      <c r="J1378" s="585"/>
      <c r="K1378" s="95"/>
      <c r="L1378" s="95"/>
      <c r="M1378" s="95"/>
      <c r="N1378" s="240"/>
      <c r="O1378" s="99">
        <f t="shared" si="24"/>
        <v>0</v>
      </c>
      <c r="P1378" s="585"/>
      <c r="Q1378" s="585"/>
      <c r="R1378" s="585"/>
      <c r="S1378" s="462"/>
      <c r="T1378" s="462"/>
    </row>
    <row r="1379" spans="1:20" ht="12.75" customHeight="1" x14ac:dyDescent="0.25">
      <c r="A1379" s="586"/>
      <c r="B1379" s="587"/>
      <c r="C1379" s="587"/>
      <c r="D1379" s="586"/>
      <c r="E1379" s="609"/>
      <c r="F1379" s="589"/>
      <c r="G1379" s="590"/>
      <c r="H1379" s="585"/>
      <c r="I1379" s="590"/>
      <c r="J1379" s="585"/>
      <c r="K1379" s="95"/>
      <c r="L1379" s="95"/>
      <c r="M1379" s="97"/>
      <c r="N1379" s="240"/>
      <c r="O1379" s="99">
        <f t="shared" si="24"/>
        <v>0</v>
      </c>
      <c r="P1379" s="585"/>
      <c r="Q1379" s="585"/>
      <c r="R1379" s="585"/>
      <c r="S1379" s="462"/>
      <c r="T1379" s="462"/>
    </row>
    <row r="1380" spans="1:20" ht="12.75" customHeight="1" x14ac:dyDescent="0.25">
      <c r="A1380" s="586"/>
      <c r="B1380" s="587"/>
      <c r="C1380" s="587"/>
      <c r="D1380" s="586"/>
      <c r="E1380" s="609"/>
      <c r="F1380" s="589"/>
      <c r="G1380" s="590"/>
      <c r="H1380" s="585"/>
      <c r="I1380" s="590"/>
      <c r="J1380" s="585"/>
      <c r="K1380" s="95"/>
      <c r="L1380" s="95"/>
      <c r="M1380" s="95"/>
      <c r="N1380" s="240"/>
      <c r="O1380" s="99">
        <f t="shared" si="24"/>
        <v>0</v>
      </c>
      <c r="P1380" s="585"/>
      <c r="Q1380" s="585"/>
      <c r="R1380" s="585"/>
      <c r="S1380" s="462"/>
      <c r="T1380" s="462"/>
    </row>
    <row r="1381" spans="1:20" ht="12.75" customHeight="1" x14ac:dyDescent="0.25">
      <c r="A1381" s="586">
        <v>17</v>
      </c>
      <c r="B1381" s="587" t="s">
        <v>745</v>
      </c>
      <c r="C1381" s="587" t="s">
        <v>743</v>
      </c>
      <c r="D1381" s="586" t="s">
        <v>72</v>
      </c>
      <c r="E1381" s="609">
        <v>1</v>
      </c>
      <c r="F1381" s="589">
        <f>H1381+J1381+R1381</f>
        <v>12.585035100000002</v>
      </c>
      <c r="G1381" s="590">
        <v>2.2799999999999998</v>
      </c>
      <c r="H1381" s="585">
        <f>G1381*$P$8/1000</f>
        <v>4.3290360000000003</v>
      </c>
      <c r="I1381" s="590">
        <v>0.02</v>
      </c>
      <c r="J1381" s="585">
        <f>I1381*$P$9/1000</f>
        <v>4.7105400000000006E-2</v>
      </c>
      <c r="K1381" s="95" t="s">
        <v>325</v>
      </c>
      <c r="L1381" s="95" t="s">
        <v>72</v>
      </c>
      <c r="M1381" s="240">
        <v>1</v>
      </c>
      <c r="N1381" s="240">
        <v>7.25</v>
      </c>
      <c r="O1381" s="99">
        <f t="shared" si="24"/>
        <v>7.25</v>
      </c>
      <c r="P1381" s="585">
        <f>E1381*F1381</f>
        <v>12.585035100000002</v>
      </c>
      <c r="Q1381" s="585">
        <f>SUM(O1381:O1384)</f>
        <v>7.25</v>
      </c>
      <c r="R1381" s="585">
        <f>Q1381*1.02*1.05*$R$14</f>
        <v>8.2088937000000008</v>
      </c>
      <c r="S1381" s="462">
        <f>F1381*$S$17</f>
        <v>14.402925923822895</v>
      </c>
      <c r="T1381" s="462">
        <f>E1381*S1381</f>
        <v>14.402925923822895</v>
      </c>
    </row>
    <row r="1382" spans="1:20" ht="12.75" customHeight="1" x14ac:dyDescent="0.25">
      <c r="A1382" s="586"/>
      <c r="B1382" s="587"/>
      <c r="C1382" s="587"/>
      <c r="D1382" s="586"/>
      <c r="E1382" s="609"/>
      <c r="F1382" s="589"/>
      <c r="G1382" s="590"/>
      <c r="H1382" s="585"/>
      <c r="I1382" s="590"/>
      <c r="J1382" s="585"/>
      <c r="K1382" s="95"/>
      <c r="L1382" s="95"/>
      <c r="M1382" s="95"/>
      <c r="N1382" s="240"/>
      <c r="O1382" s="99">
        <f t="shared" si="24"/>
        <v>0</v>
      </c>
      <c r="P1382" s="585"/>
      <c r="Q1382" s="585"/>
      <c r="R1382" s="585"/>
      <c r="S1382" s="462"/>
      <c r="T1382" s="462"/>
    </row>
    <row r="1383" spans="1:20" ht="12.75" customHeight="1" x14ac:dyDescent="0.25">
      <c r="A1383" s="586"/>
      <c r="B1383" s="587"/>
      <c r="C1383" s="587"/>
      <c r="D1383" s="586"/>
      <c r="E1383" s="609"/>
      <c r="F1383" s="589"/>
      <c r="G1383" s="590"/>
      <c r="H1383" s="585"/>
      <c r="I1383" s="590"/>
      <c r="J1383" s="585"/>
      <c r="K1383" s="95"/>
      <c r="L1383" s="95"/>
      <c r="M1383" s="97"/>
      <c r="N1383" s="240"/>
      <c r="O1383" s="99">
        <f t="shared" si="24"/>
        <v>0</v>
      </c>
      <c r="P1383" s="585"/>
      <c r="Q1383" s="585"/>
      <c r="R1383" s="585"/>
      <c r="S1383" s="462"/>
      <c r="T1383" s="462"/>
    </row>
    <row r="1384" spans="1:20" ht="12.75" customHeight="1" x14ac:dyDescent="0.25">
      <c r="A1384" s="586"/>
      <c r="B1384" s="587"/>
      <c r="C1384" s="587"/>
      <c r="D1384" s="586"/>
      <c r="E1384" s="609"/>
      <c r="F1384" s="589"/>
      <c r="G1384" s="590"/>
      <c r="H1384" s="585"/>
      <c r="I1384" s="590"/>
      <c r="J1384" s="585"/>
      <c r="K1384" s="95"/>
      <c r="L1384" s="95"/>
      <c r="M1384" s="95"/>
      <c r="N1384" s="240"/>
      <c r="O1384" s="99">
        <f t="shared" si="24"/>
        <v>0</v>
      </c>
      <c r="P1384" s="585"/>
      <c r="Q1384" s="585"/>
      <c r="R1384" s="585"/>
      <c r="S1384" s="462"/>
      <c r="T1384" s="462"/>
    </row>
    <row r="1385" spans="1:20" s="135" customFormat="1" ht="12.75" customHeight="1" x14ac:dyDescent="0.25">
      <c r="A1385" s="586">
        <v>18</v>
      </c>
      <c r="B1385" s="568" t="s">
        <v>523</v>
      </c>
      <c r="C1385" s="568" t="s">
        <v>519</v>
      </c>
      <c r="D1385" s="393" t="s">
        <v>77</v>
      </c>
      <c r="E1385" s="446">
        <v>1.9</v>
      </c>
      <c r="F1385" s="436">
        <f>H1385+J1385+R1385</f>
        <v>34.363628437199999</v>
      </c>
      <c r="G1385" s="622">
        <v>8.3699999999999992</v>
      </c>
      <c r="H1385" s="419">
        <f>G1385*$P$8/1000</f>
        <v>15.892118999999999</v>
      </c>
      <c r="I1385" s="622">
        <v>0.16</v>
      </c>
      <c r="J1385" s="419">
        <f>I1385*$P$9/1000</f>
        <v>0.37684320000000004</v>
      </c>
      <c r="K1385" s="139" t="s">
        <v>524</v>
      </c>
      <c r="L1385" s="139" t="s">
        <v>79</v>
      </c>
      <c r="M1385" s="139">
        <v>1.339</v>
      </c>
      <c r="N1385" s="232">
        <v>9</v>
      </c>
      <c r="O1385" s="141">
        <f t="shared" si="24"/>
        <v>12.051</v>
      </c>
      <c r="P1385" s="419">
        <f>E1385*F1385</f>
        <v>65.290894030679993</v>
      </c>
      <c r="Q1385" s="419">
        <f>SUM(O1385:O1388)</f>
        <v>15.981</v>
      </c>
      <c r="R1385" s="419">
        <f>Q1385*1.02*1.05*$R$14</f>
        <v>18.094666237199998</v>
      </c>
      <c r="S1385" s="462">
        <f>F1385*$S$17</f>
        <v>39.327406790845217</v>
      </c>
      <c r="T1385" s="462">
        <f>E1385*S1385</f>
        <v>74.722072902605902</v>
      </c>
    </row>
    <row r="1386" spans="1:20" s="135" customFormat="1" ht="12.75" customHeight="1" x14ac:dyDescent="0.25">
      <c r="A1386" s="586"/>
      <c r="B1386" s="568"/>
      <c r="C1386" s="568"/>
      <c r="D1386" s="394"/>
      <c r="E1386" s="446"/>
      <c r="F1386" s="436"/>
      <c r="G1386" s="622"/>
      <c r="H1386" s="419"/>
      <c r="I1386" s="622"/>
      <c r="J1386" s="419"/>
      <c r="K1386" s="139" t="s">
        <v>525</v>
      </c>
      <c r="L1386" s="139" t="s">
        <v>75</v>
      </c>
      <c r="M1386" s="139">
        <v>10</v>
      </c>
      <c r="N1386" s="232">
        <v>0.35</v>
      </c>
      <c r="O1386" s="141">
        <f t="shared" si="24"/>
        <v>3.5</v>
      </c>
      <c r="P1386" s="419"/>
      <c r="Q1386" s="419"/>
      <c r="R1386" s="419"/>
      <c r="S1386" s="462"/>
      <c r="T1386" s="462"/>
    </row>
    <row r="1387" spans="1:20" s="135" customFormat="1" ht="12.75" customHeight="1" x14ac:dyDescent="0.25">
      <c r="A1387" s="586"/>
      <c r="B1387" s="568"/>
      <c r="C1387" s="568"/>
      <c r="D1387" s="394"/>
      <c r="E1387" s="446"/>
      <c r="F1387" s="436"/>
      <c r="G1387" s="622"/>
      <c r="H1387" s="419"/>
      <c r="I1387" s="622"/>
      <c r="J1387" s="419"/>
      <c r="K1387" s="139" t="s">
        <v>526</v>
      </c>
      <c r="L1387" s="139" t="s">
        <v>75</v>
      </c>
      <c r="M1387" s="139">
        <v>1</v>
      </c>
      <c r="N1387" s="232">
        <v>0.43</v>
      </c>
      <c r="O1387" s="141">
        <f t="shared" si="24"/>
        <v>0.43</v>
      </c>
      <c r="P1387" s="419"/>
      <c r="Q1387" s="419"/>
      <c r="R1387" s="419"/>
      <c r="S1387" s="462"/>
      <c r="T1387" s="462"/>
    </row>
    <row r="1388" spans="1:20" s="135" customFormat="1" ht="12.75" customHeight="1" x14ac:dyDescent="0.25">
      <c r="A1388" s="586"/>
      <c r="B1388" s="568"/>
      <c r="C1388" s="568"/>
      <c r="D1388" s="395"/>
      <c r="E1388" s="446"/>
      <c r="F1388" s="436"/>
      <c r="G1388" s="622"/>
      <c r="H1388" s="419"/>
      <c r="I1388" s="622"/>
      <c r="J1388" s="419"/>
      <c r="K1388" s="139"/>
      <c r="L1388" s="139"/>
      <c r="M1388" s="139"/>
      <c r="N1388" s="232"/>
      <c r="O1388" s="141">
        <f t="shared" si="24"/>
        <v>0</v>
      </c>
      <c r="P1388" s="419"/>
      <c r="Q1388" s="419"/>
      <c r="R1388" s="419"/>
      <c r="S1388" s="462"/>
      <c r="T1388" s="462"/>
    </row>
    <row r="1389" spans="1:20" s="135" customFormat="1" ht="12.75" customHeight="1" x14ac:dyDescent="0.25">
      <c r="A1389" s="586">
        <v>19</v>
      </c>
      <c r="B1389" s="568" t="s">
        <v>253</v>
      </c>
      <c r="C1389" s="568" t="s">
        <v>520</v>
      </c>
      <c r="D1389" s="566" t="s">
        <v>75</v>
      </c>
      <c r="E1389" s="446">
        <v>35.9</v>
      </c>
      <c r="F1389" s="436">
        <f>H1389+J1389+R1389</f>
        <v>0.57955942199999999</v>
      </c>
      <c r="G1389" s="622">
        <v>6.0999999999999999E-2</v>
      </c>
      <c r="H1389" s="419">
        <f>G1389*$P$8/1000</f>
        <v>0.1158207</v>
      </c>
      <c r="I1389" s="622">
        <v>4.5999999999999999E-3</v>
      </c>
      <c r="J1389" s="419">
        <f>I1389*$P$9/1000</f>
        <v>1.0834241999999999E-2</v>
      </c>
      <c r="K1389" s="139" t="s">
        <v>527</v>
      </c>
      <c r="L1389" s="139" t="s">
        <v>75</v>
      </c>
      <c r="M1389" s="139">
        <v>1</v>
      </c>
      <c r="N1389" s="232">
        <v>0.4</v>
      </c>
      <c r="O1389" s="141">
        <f>M1389*N1389</f>
        <v>0.4</v>
      </c>
      <c r="P1389" s="419">
        <f>E1389*F1389</f>
        <v>20.8061832498</v>
      </c>
      <c r="Q1389" s="419">
        <f>SUM(O1389:O1392)</f>
        <v>0.4</v>
      </c>
      <c r="R1389" s="419">
        <f>Q1389*1.02*1.05*$R$14</f>
        <v>0.45290448000000005</v>
      </c>
      <c r="S1389" s="462">
        <f>F1389*$S$17</f>
        <v>0.66327597477416744</v>
      </c>
      <c r="T1389" s="462">
        <f>E1389*S1389</f>
        <v>23.811607494392611</v>
      </c>
    </row>
    <row r="1390" spans="1:20" s="135" customFormat="1" ht="12.75" customHeight="1" x14ac:dyDescent="0.25">
      <c r="A1390" s="586"/>
      <c r="B1390" s="568"/>
      <c r="C1390" s="568"/>
      <c r="D1390" s="566"/>
      <c r="E1390" s="446"/>
      <c r="F1390" s="436"/>
      <c r="G1390" s="622"/>
      <c r="H1390" s="419"/>
      <c r="I1390" s="622"/>
      <c r="J1390" s="419"/>
      <c r="K1390" s="139"/>
      <c r="L1390" s="139"/>
      <c r="M1390" s="139"/>
      <c r="N1390" s="232"/>
      <c r="O1390" s="141">
        <f>M1390*N1390</f>
        <v>0</v>
      </c>
      <c r="P1390" s="419"/>
      <c r="Q1390" s="419"/>
      <c r="R1390" s="419"/>
      <c r="S1390" s="462"/>
      <c r="T1390" s="462"/>
    </row>
    <row r="1391" spans="1:20" s="135" customFormat="1" ht="12.75" customHeight="1" x14ac:dyDescent="0.25">
      <c r="A1391" s="586"/>
      <c r="B1391" s="568"/>
      <c r="C1391" s="568"/>
      <c r="D1391" s="566"/>
      <c r="E1391" s="446"/>
      <c r="F1391" s="436"/>
      <c r="G1391" s="622"/>
      <c r="H1391" s="419"/>
      <c r="I1391" s="622"/>
      <c r="J1391" s="419"/>
      <c r="K1391" s="139"/>
      <c r="L1391" s="139"/>
      <c r="M1391" s="139"/>
      <c r="N1391" s="232"/>
      <c r="O1391" s="141">
        <f>M1391*N1391</f>
        <v>0</v>
      </c>
      <c r="P1391" s="419"/>
      <c r="Q1391" s="419"/>
      <c r="R1391" s="419"/>
      <c r="S1391" s="462"/>
      <c r="T1391" s="462"/>
    </row>
    <row r="1392" spans="1:20" s="135" customFormat="1" ht="12.75" customHeight="1" x14ac:dyDescent="0.25">
      <c r="A1392" s="586"/>
      <c r="B1392" s="568"/>
      <c r="C1392" s="568"/>
      <c r="D1392" s="566"/>
      <c r="E1392" s="446"/>
      <c r="F1392" s="436"/>
      <c r="G1392" s="622"/>
      <c r="H1392" s="419"/>
      <c r="I1392" s="622"/>
      <c r="J1392" s="419"/>
      <c r="K1392" s="139"/>
      <c r="L1392" s="139"/>
      <c r="M1392" s="139"/>
      <c r="N1392" s="232"/>
      <c r="O1392" s="141">
        <f>M1392*N1392</f>
        <v>0</v>
      </c>
      <c r="P1392" s="419"/>
      <c r="Q1392" s="419"/>
      <c r="R1392" s="419"/>
      <c r="S1392" s="462"/>
      <c r="T1392" s="462"/>
    </row>
    <row r="1393" spans="1:20" s="135" customFormat="1" ht="12.75" customHeight="1" x14ac:dyDescent="0.25">
      <c r="A1393" s="586"/>
      <c r="B1393" s="587"/>
      <c r="C1393" s="685" t="s">
        <v>267</v>
      </c>
      <c r="D1393" s="586"/>
      <c r="E1393" s="609"/>
      <c r="F1393" s="589">
        <f>H1393+J1393+R1393</f>
        <v>0</v>
      </c>
      <c r="G1393" s="590"/>
      <c r="H1393" s="585">
        <f>G1393*$P$8/1000</f>
        <v>0</v>
      </c>
      <c r="I1393" s="590"/>
      <c r="J1393" s="585">
        <f>I1393*$P$9/1000</f>
        <v>0</v>
      </c>
      <c r="K1393" s="95"/>
      <c r="L1393" s="95"/>
      <c r="M1393" s="188"/>
      <c r="N1393" s="188"/>
      <c r="O1393" s="99">
        <f t="shared" ref="O1393:O1401" si="25">M1393*N1393</f>
        <v>0</v>
      </c>
      <c r="P1393" s="585">
        <f>E1393*F1393</f>
        <v>0</v>
      </c>
      <c r="Q1393" s="585">
        <f>SUM(O1393:O1396)</f>
        <v>0</v>
      </c>
      <c r="R1393" s="585">
        <f>Q1393*1.02*1.05*$R$14</f>
        <v>0</v>
      </c>
      <c r="S1393" s="462">
        <f>F1393*$S$17</f>
        <v>0</v>
      </c>
      <c r="T1393" s="462">
        <f>E1393*S1393</f>
        <v>0</v>
      </c>
    </row>
    <row r="1394" spans="1:20" s="135" customFormat="1" ht="12.75" customHeight="1" x14ac:dyDescent="0.25">
      <c r="A1394" s="586"/>
      <c r="B1394" s="587"/>
      <c r="C1394" s="685"/>
      <c r="D1394" s="586"/>
      <c r="E1394" s="609"/>
      <c r="F1394" s="589"/>
      <c r="G1394" s="590"/>
      <c r="H1394" s="585"/>
      <c r="I1394" s="590"/>
      <c r="J1394" s="585"/>
      <c r="K1394" s="95"/>
      <c r="L1394" s="95"/>
      <c r="M1394" s="95"/>
      <c r="N1394" s="188"/>
      <c r="O1394" s="99">
        <f t="shared" si="25"/>
        <v>0</v>
      </c>
      <c r="P1394" s="585"/>
      <c r="Q1394" s="585"/>
      <c r="R1394" s="585"/>
      <c r="S1394" s="462"/>
      <c r="T1394" s="462"/>
    </row>
    <row r="1395" spans="1:20" s="135" customFormat="1" ht="12.75" customHeight="1" x14ac:dyDescent="0.25">
      <c r="A1395" s="586"/>
      <c r="B1395" s="587"/>
      <c r="C1395" s="685"/>
      <c r="D1395" s="586"/>
      <c r="E1395" s="609"/>
      <c r="F1395" s="589"/>
      <c r="G1395" s="590"/>
      <c r="H1395" s="585"/>
      <c r="I1395" s="590"/>
      <c r="J1395" s="585"/>
      <c r="K1395" s="95"/>
      <c r="L1395" s="95"/>
      <c r="M1395" s="97"/>
      <c r="N1395" s="188"/>
      <c r="O1395" s="99">
        <f t="shared" si="25"/>
        <v>0</v>
      </c>
      <c r="P1395" s="585"/>
      <c r="Q1395" s="585"/>
      <c r="R1395" s="585"/>
      <c r="S1395" s="462"/>
      <c r="T1395" s="462"/>
    </row>
    <row r="1396" spans="1:20" s="135" customFormat="1" ht="12.75" customHeight="1" x14ac:dyDescent="0.25">
      <c r="A1396" s="586"/>
      <c r="B1396" s="587"/>
      <c r="C1396" s="685"/>
      <c r="D1396" s="586"/>
      <c r="E1396" s="609"/>
      <c r="F1396" s="589"/>
      <c r="G1396" s="590"/>
      <c r="H1396" s="585"/>
      <c r="I1396" s="590"/>
      <c r="J1396" s="585"/>
      <c r="K1396" s="95"/>
      <c r="L1396" s="95"/>
      <c r="M1396" s="95"/>
      <c r="N1396" s="188"/>
      <c r="O1396" s="99">
        <f t="shared" si="25"/>
        <v>0</v>
      </c>
      <c r="P1396" s="585"/>
      <c r="Q1396" s="585"/>
      <c r="R1396" s="585"/>
      <c r="S1396" s="462"/>
      <c r="T1396" s="462"/>
    </row>
    <row r="1397" spans="1:20" s="135" customFormat="1" ht="12.75" customHeight="1" x14ac:dyDescent="0.25">
      <c r="A1397" s="689">
        <v>1</v>
      </c>
      <c r="B1397" s="506" t="s">
        <v>1397</v>
      </c>
      <c r="C1397" s="506" t="s">
        <v>1398</v>
      </c>
      <c r="D1397" s="485" t="s">
        <v>72</v>
      </c>
      <c r="E1397" s="485">
        <v>1</v>
      </c>
      <c r="F1397" s="436">
        <f>H1397+J1397+R1397</f>
        <v>92.915909999999997</v>
      </c>
      <c r="G1397" s="480">
        <v>17.7</v>
      </c>
      <c r="H1397" s="419">
        <f>G1397*$P$8/1000</f>
        <v>33.606989999999996</v>
      </c>
      <c r="I1397" s="480"/>
      <c r="J1397" s="419">
        <f>I1397*$P$9/1000</f>
        <v>0</v>
      </c>
      <c r="K1397" s="113" t="s">
        <v>1425</v>
      </c>
      <c r="L1397" s="113" t="s">
        <v>72</v>
      </c>
      <c r="M1397" s="113">
        <v>1</v>
      </c>
      <c r="N1397" s="245">
        <v>55</v>
      </c>
      <c r="O1397" s="141">
        <f t="shared" si="25"/>
        <v>55</v>
      </c>
      <c r="P1397" s="419">
        <f>E1397*F1397</f>
        <v>92.915909999999997</v>
      </c>
      <c r="Q1397" s="419">
        <f>SUM(O1397:O1400)</f>
        <v>55</v>
      </c>
      <c r="R1397" s="419">
        <f>Q1397*1.02*$R$14</f>
        <v>59.308919999999993</v>
      </c>
      <c r="S1397" s="462">
        <f>F1397*$T$17</f>
        <v>93.847391997749966</v>
      </c>
      <c r="T1397" s="462">
        <f>E1397*S1397</f>
        <v>93.847391997749966</v>
      </c>
    </row>
    <row r="1398" spans="1:20" s="135" customFormat="1" ht="12.75" customHeight="1" x14ac:dyDescent="0.25">
      <c r="A1398" s="689"/>
      <c r="B1398" s="506"/>
      <c r="C1398" s="506"/>
      <c r="D1398" s="485"/>
      <c r="E1398" s="485"/>
      <c r="F1398" s="436"/>
      <c r="G1398" s="480"/>
      <c r="H1398" s="419"/>
      <c r="I1398" s="480"/>
      <c r="J1398" s="419"/>
      <c r="K1398" s="113"/>
      <c r="L1398" s="113"/>
      <c r="M1398" s="113"/>
      <c r="N1398" s="245"/>
      <c r="O1398" s="141">
        <f t="shared" si="25"/>
        <v>0</v>
      </c>
      <c r="P1398" s="419"/>
      <c r="Q1398" s="419"/>
      <c r="R1398" s="419"/>
      <c r="S1398" s="462"/>
      <c r="T1398" s="462"/>
    </row>
    <row r="1399" spans="1:20" s="135" customFormat="1" ht="12.75" customHeight="1" x14ac:dyDescent="0.25">
      <c r="A1399" s="689"/>
      <c r="B1399" s="506"/>
      <c r="C1399" s="506"/>
      <c r="D1399" s="485"/>
      <c r="E1399" s="485"/>
      <c r="F1399" s="436"/>
      <c r="G1399" s="480"/>
      <c r="H1399" s="419"/>
      <c r="I1399" s="480"/>
      <c r="J1399" s="419"/>
      <c r="K1399" s="113"/>
      <c r="L1399" s="113"/>
      <c r="M1399" s="181"/>
      <c r="N1399" s="245"/>
      <c r="O1399" s="141">
        <f t="shared" si="25"/>
        <v>0</v>
      </c>
      <c r="P1399" s="419"/>
      <c r="Q1399" s="419"/>
      <c r="R1399" s="419"/>
      <c r="S1399" s="462"/>
      <c r="T1399" s="462"/>
    </row>
    <row r="1400" spans="1:20" s="135" customFormat="1" ht="12.75" customHeight="1" x14ac:dyDescent="0.25">
      <c r="A1400" s="689"/>
      <c r="B1400" s="506"/>
      <c r="C1400" s="506"/>
      <c r="D1400" s="485"/>
      <c r="E1400" s="485"/>
      <c r="F1400" s="436"/>
      <c r="G1400" s="480"/>
      <c r="H1400" s="419"/>
      <c r="I1400" s="480"/>
      <c r="J1400" s="419"/>
      <c r="K1400" s="113"/>
      <c r="L1400" s="113"/>
      <c r="M1400" s="113"/>
      <c r="N1400" s="245"/>
      <c r="O1400" s="141">
        <f t="shared" si="25"/>
        <v>0</v>
      </c>
      <c r="P1400" s="419"/>
      <c r="Q1400" s="419"/>
      <c r="R1400" s="419"/>
      <c r="S1400" s="462"/>
      <c r="T1400" s="462"/>
    </row>
    <row r="1401" spans="1:20" s="135" customFormat="1" ht="12.75" customHeight="1" x14ac:dyDescent="0.25">
      <c r="A1401" s="689">
        <v>2</v>
      </c>
      <c r="B1401" s="506" t="s">
        <v>93</v>
      </c>
      <c r="C1401" s="506" t="s">
        <v>1399</v>
      </c>
      <c r="D1401" s="485" t="s">
        <v>72</v>
      </c>
      <c r="E1401" s="485">
        <v>1</v>
      </c>
      <c r="F1401" s="436">
        <f>H1401+J1401+R1401</f>
        <v>56.073887999999997</v>
      </c>
      <c r="G1401" s="480"/>
      <c r="H1401" s="419">
        <f>G1401*$P$8/1000</f>
        <v>0</v>
      </c>
      <c r="I1401" s="480"/>
      <c r="J1401" s="419">
        <f>I1401*$P$9/1000</f>
        <v>0</v>
      </c>
      <c r="K1401" s="113" t="s">
        <v>1426</v>
      </c>
      <c r="L1401" s="113" t="s">
        <v>72</v>
      </c>
      <c r="M1401" s="113">
        <v>1</v>
      </c>
      <c r="N1401" s="245">
        <v>52</v>
      </c>
      <c r="O1401" s="141">
        <f t="shared" si="25"/>
        <v>52</v>
      </c>
      <c r="P1401" s="419">
        <f>E1401*F1401</f>
        <v>56.073887999999997</v>
      </c>
      <c r="Q1401" s="419">
        <f>SUM(O1401:O1404)</f>
        <v>52</v>
      </c>
      <c r="R1401" s="419">
        <f>Q1401*1.02*$R$14</f>
        <v>56.073887999999997</v>
      </c>
      <c r="S1401" s="462">
        <f>F1401*$T$17</f>
        <v>56.636028727199978</v>
      </c>
      <c r="T1401" s="462">
        <f>E1401*S1401</f>
        <v>56.636028727199978</v>
      </c>
    </row>
    <row r="1402" spans="1:20" s="135" customFormat="1" ht="12.75" customHeight="1" x14ac:dyDescent="0.25">
      <c r="A1402" s="689"/>
      <c r="B1402" s="506"/>
      <c r="C1402" s="506"/>
      <c r="D1402" s="485"/>
      <c r="E1402" s="485"/>
      <c r="F1402" s="436"/>
      <c r="G1402" s="480"/>
      <c r="H1402" s="419"/>
      <c r="I1402" s="480"/>
      <c r="J1402" s="419"/>
      <c r="K1402" s="113"/>
      <c r="L1402" s="113"/>
      <c r="M1402" s="113"/>
      <c r="N1402" s="245"/>
      <c r="O1402" s="141">
        <f t="shared" ref="O1402:O1465" si="26">M1402*N1402</f>
        <v>0</v>
      </c>
      <c r="P1402" s="419"/>
      <c r="Q1402" s="419"/>
      <c r="R1402" s="419"/>
      <c r="S1402" s="462"/>
      <c r="T1402" s="462"/>
    </row>
    <row r="1403" spans="1:20" s="135" customFormat="1" ht="12.75" customHeight="1" x14ac:dyDescent="0.25">
      <c r="A1403" s="689"/>
      <c r="B1403" s="506"/>
      <c r="C1403" s="506"/>
      <c r="D1403" s="485"/>
      <c r="E1403" s="485"/>
      <c r="F1403" s="436"/>
      <c r="G1403" s="480"/>
      <c r="H1403" s="419"/>
      <c r="I1403" s="480"/>
      <c r="J1403" s="419"/>
      <c r="K1403" s="113"/>
      <c r="L1403" s="113"/>
      <c r="M1403" s="181"/>
      <c r="N1403" s="245"/>
      <c r="O1403" s="141">
        <f t="shared" si="26"/>
        <v>0</v>
      </c>
      <c r="P1403" s="419"/>
      <c r="Q1403" s="419"/>
      <c r="R1403" s="419"/>
      <c r="S1403" s="462"/>
      <c r="T1403" s="462"/>
    </row>
    <row r="1404" spans="1:20" s="135" customFormat="1" ht="12.75" customHeight="1" x14ac:dyDescent="0.25">
      <c r="A1404" s="689"/>
      <c r="B1404" s="506"/>
      <c r="C1404" s="506"/>
      <c r="D1404" s="485"/>
      <c r="E1404" s="485"/>
      <c r="F1404" s="436"/>
      <c r="G1404" s="480"/>
      <c r="H1404" s="419"/>
      <c r="I1404" s="480"/>
      <c r="J1404" s="419"/>
      <c r="K1404" s="113"/>
      <c r="L1404" s="113"/>
      <c r="M1404" s="113"/>
      <c r="N1404" s="245"/>
      <c r="O1404" s="141">
        <f t="shared" si="26"/>
        <v>0</v>
      </c>
      <c r="P1404" s="419"/>
      <c r="Q1404" s="419"/>
      <c r="R1404" s="419"/>
      <c r="S1404" s="462"/>
      <c r="T1404" s="462"/>
    </row>
    <row r="1405" spans="1:20" s="135" customFormat="1" ht="12.75" customHeight="1" x14ac:dyDescent="0.25">
      <c r="A1405" s="689">
        <v>3</v>
      </c>
      <c r="B1405" s="506" t="s">
        <v>257</v>
      </c>
      <c r="C1405" s="485" t="s">
        <v>1400</v>
      </c>
      <c r="D1405" s="485" t="s">
        <v>72</v>
      </c>
      <c r="E1405" s="485">
        <v>68</v>
      </c>
      <c r="F1405" s="436">
        <f>H1405+J1405+R1405</f>
        <v>4.3667159999999994</v>
      </c>
      <c r="G1405" s="480">
        <v>0.88</v>
      </c>
      <c r="H1405" s="419">
        <f>G1405*$P$8/1000</f>
        <v>1.6708559999999999</v>
      </c>
      <c r="I1405" s="624"/>
      <c r="J1405" s="419">
        <f>I1405*$P$9/1000</f>
        <v>0</v>
      </c>
      <c r="K1405" s="113" t="s">
        <v>258</v>
      </c>
      <c r="L1405" s="257" t="s">
        <v>72</v>
      </c>
      <c r="M1405" s="257">
        <v>1</v>
      </c>
      <c r="N1405" s="245">
        <v>2.5</v>
      </c>
      <c r="O1405" s="141">
        <f t="shared" si="26"/>
        <v>2.5</v>
      </c>
      <c r="P1405" s="419">
        <f>E1405*F1405</f>
        <v>296.93668799999995</v>
      </c>
      <c r="Q1405" s="419">
        <f>SUM(O1405:O1408)</f>
        <v>2.5</v>
      </c>
      <c r="R1405" s="419">
        <f>Q1405*1.02*$R$14</f>
        <v>2.6958599999999997</v>
      </c>
      <c r="S1405" s="462">
        <f>F1405*$T$17</f>
        <v>4.4104923278999983</v>
      </c>
      <c r="T1405" s="462">
        <f>E1405*S1405</f>
        <v>299.9134782971999</v>
      </c>
    </row>
    <row r="1406" spans="1:20" s="135" customFormat="1" ht="12.75" customHeight="1" x14ac:dyDescent="0.25">
      <c r="A1406" s="689"/>
      <c r="B1406" s="506"/>
      <c r="C1406" s="485"/>
      <c r="D1406" s="485"/>
      <c r="E1406" s="485"/>
      <c r="F1406" s="436"/>
      <c r="G1406" s="480"/>
      <c r="H1406" s="419"/>
      <c r="I1406" s="624"/>
      <c r="J1406" s="419"/>
      <c r="K1406" s="113"/>
      <c r="L1406" s="113"/>
      <c r="M1406" s="113"/>
      <c r="N1406" s="245"/>
      <c r="O1406" s="141">
        <f t="shared" si="26"/>
        <v>0</v>
      </c>
      <c r="P1406" s="419"/>
      <c r="Q1406" s="419"/>
      <c r="R1406" s="419"/>
      <c r="S1406" s="462"/>
      <c r="T1406" s="462"/>
    </row>
    <row r="1407" spans="1:20" s="135" customFormat="1" ht="12.75" customHeight="1" x14ac:dyDescent="0.25">
      <c r="A1407" s="689"/>
      <c r="B1407" s="506"/>
      <c r="C1407" s="485"/>
      <c r="D1407" s="485"/>
      <c r="E1407" s="485"/>
      <c r="F1407" s="436"/>
      <c r="G1407" s="480"/>
      <c r="H1407" s="419"/>
      <c r="I1407" s="624"/>
      <c r="J1407" s="419"/>
      <c r="K1407" s="113"/>
      <c r="L1407" s="113"/>
      <c r="M1407" s="181"/>
      <c r="N1407" s="245"/>
      <c r="O1407" s="141">
        <f t="shared" si="26"/>
        <v>0</v>
      </c>
      <c r="P1407" s="419"/>
      <c r="Q1407" s="419"/>
      <c r="R1407" s="419"/>
      <c r="S1407" s="462"/>
      <c r="T1407" s="462"/>
    </row>
    <row r="1408" spans="1:20" s="135" customFormat="1" ht="12.75" customHeight="1" x14ac:dyDescent="0.25">
      <c r="A1408" s="689"/>
      <c r="B1408" s="506"/>
      <c r="C1408" s="485"/>
      <c r="D1408" s="485"/>
      <c r="E1408" s="485"/>
      <c r="F1408" s="436"/>
      <c r="G1408" s="480"/>
      <c r="H1408" s="419"/>
      <c r="I1408" s="624"/>
      <c r="J1408" s="419"/>
      <c r="K1408" s="113"/>
      <c r="L1408" s="113"/>
      <c r="M1408" s="113"/>
      <c r="N1408" s="245"/>
      <c r="O1408" s="141">
        <f t="shared" si="26"/>
        <v>0</v>
      </c>
      <c r="P1408" s="419"/>
      <c r="Q1408" s="419"/>
      <c r="R1408" s="419"/>
      <c r="S1408" s="462"/>
      <c r="T1408" s="462"/>
    </row>
    <row r="1409" spans="1:20" s="135" customFormat="1" ht="12.75" customHeight="1" x14ac:dyDescent="0.25">
      <c r="A1409" s="689">
        <v>4</v>
      </c>
      <c r="B1409" s="506" t="s">
        <v>257</v>
      </c>
      <c r="C1409" s="485" t="s">
        <v>1401</v>
      </c>
      <c r="D1409" s="485" t="s">
        <v>72</v>
      </c>
      <c r="E1409" s="485">
        <v>28</v>
      </c>
      <c r="F1409" s="436">
        <f>H1409+J1409+R1409</f>
        <v>4.3667159999999994</v>
      </c>
      <c r="G1409" s="480">
        <v>0.88</v>
      </c>
      <c r="H1409" s="419">
        <f>G1409*$P$8/1000</f>
        <v>1.6708559999999999</v>
      </c>
      <c r="I1409" s="624"/>
      <c r="J1409" s="419">
        <f>I1409*$P$9/1000</f>
        <v>0</v>
      </c>
      <c r="K1409" s="113" t="s">
        <v>258</v>
      </c>
      <c r="L1409" s="257" t="s">
        <v>72</v>
      </c>
      <c r="M1409" s="257">
        <v>1</v>
      </c>
      <c r="N1409" s="245">
        <v>2.5</v>
      </c>
      <c r="O1409" s="141">
        <f t="shared" si="26"/>
        <v>2.5</v>
      </c>
      <c r="P1409" s="419">
        <f>E1409*F1409</f>
        <v>122.26804799999998</v>
      </c>
      <c r="Q1409" s="419">
        <f>SUM(O1409:O1412)</f>
        <v>2.5</v>
      </c>
      <c r="R1409" s="419">
        <f>Q1409*1.02*$R$14</f>
        <v>2.6958599999999997</v>
      </c>
      <c r="S1409" s="462">
        <f>F1409*$T$17</f>
        <v>4.4104923278999983</v>
      </c>
      <c r="T1409" s="462">
        <f>E1409*S1409</f>
        <v>123.49378518119995</v>
      </c>
    </row>
    <row r="1410" spans="1:20" s="135" customFormat="1" ht="12.75" customHeight="1" x14ac:dyDescent="0.25">
      <c r="A1410" s="689"/>
      <c r="B1410" s="506"/>
      <c r="C1410" s="485"/>
      <c r="D1410" s="485"/>
      <c r="E1410" s="485"/>
      <c r="F1410" s="436"/>
      <c r="G1410" s="480"/>
      <c r="H1410" s="419"/>
      <c r="I1410" s="624"/>
      <c r="J1410" s="419"/>
      <c r="K1410" s="113"/>
      <c r="L1410" s="113"/>
      <c r="M1410" s="113"/>
      <c r="N1410" s="245"/>
      <c r="O1410" s="141">
        <f t="shared" si="26"/>
        <v>0</v>
      </c>
      <c r="P1410" s="419"/>
      <c r="Q1410" s="419"/>
      <c r="R1410" s="419"/>
      <c r="S1410" s="462"/>
      <c r="T1410" s="462"/>
    </row>
    <row r="1411" spans="1:20" s="135" customFormat="1" ht="12.75" customHeight="1" x14ac:dyDescent="0.25">
      <c r="A1411" s="689"/>
      <c r="B1411" s="506"/>
      <c r="C1411" s="485"/>
      <c r="D1411" s="485"/>
      <c r="E1411" s="485"/>
      <c r="F1411" s="436"/>
      <c r="G1411" s="480"/>
      <c r="H1411" s="419"/>
      <c r="I1411" s="624"/>
      <c r="J1411" s="419"/>
      <c r="K1411" s="113"/>
      <c r="L1411" s="113"/>
      <c r="M1411" s="181"/>
      <c r="N1411" s="245"/>
      <c r="O1411" s="141">
        <f t="shared" si="26"/>
        <v>0</v>
      </c>
      <c r="P1411" s="419"/>
      <c r="Q1411" s="419"/>
      <c r="R1411" s="419"/>
      <c r="S1411" s="462"/>
      <c r="T1411" s="462"/>
    </row>
    <row r="1412" spans="1:20" s="135" customFormat="1" ht="12.75" customHeight="1" x14ac:dyDescent="0.25">
      <c r="A1412" s="689"/>
      <c r="B1412" s="506"/>
      <c r="C1412" s="485"/>
      <c r="D1412" s="485"/>
      <c r="E1412" s="485"/>
      <c r="F1412" s="436"/>
      <c r="G1412" s="480"/>
      <c r="H1412" s="419"/>
      <c r="I1412" s="624"/>
      <c r="J1412" s="419"/>
      <c r="K1412" s="113"/>
      <c r="L1412" s="113"/>
      <c r="M1412" s="113"/>
      <c r="N1412" s="245"/>
      <c r="O1412" s="141">
        <f t="shared" si="26"/>
        <v>0</v>
      </c>
      <c r="P1412" s="419"/>
      <c r="Q1412" s="419"/>
      <c r="R1412" s="419"/>
      <c r="S1412" s="462"/>
      <c r="T1412" s="462"/>
    </row>
    <row r="1413" spans="1:20" s="135" customFormat="1" ht="12.75" customHeight="1" x14ac:dyDescent="0.25">
      <c r="A1413" s="689">
        <v>5</v>
      </c>
      <c r="B1413" s="506" t="s">
        <v>1402</v>
      </c>
      <c r="C1413" s="506" t="s">
        <v>1403</v>
      </c>
      <c r="D1413" s="485" t="s">
        <v>72</v>
      </c>
      <c r="E1413" s="485">
        <v>12</v>
      </c>
      <c r="F1413" s="436">
        <f>H1413+J1413+R1413</f>
        <v>4.4806379999999999</v>
      </c>
      <c r="G1413" s="480">
        <v>0.94</v>
      </c>
      <c r="H1413" s="419">
        <f>G1413*$P$8/1000</f>
        <v>1.784778</v>
      </c>
      <c r="I1413" s="480"/>
      <c r="J1413" s="419">
        <f>I1413*$P$9/1000</f>
        <v>0</v>
      </c>
      <c r="K1413" s="113" t="s">
        <v>1427</v>
      </c>
      <c r="L1413" s="257" t="s">
        <v>72</v>
      </c>
      <c r="M1413" s="257">
        <v>1</v>
      </c>
      <c r="N1413" s="245">
        <v>2.5</v>
      </c>
      <c r="O1413" s="141">
        <f t="shared" si="26"/>
        <v>2.5</v>
      </c>
      <c r="P1413" s="419">
        <f>E1413*F1413</f>
        <v>53.767656000000002</v>
      </c>
      <c r="Q1413" s="419">
        <f>SUM(O1413:O1416)</f>
        <v>2.5</v>
      </c>
      <c r="R1413" s="419">
        <f>Q1413*1.02*$R$14</f>
        <v>2.6958599999999997</v>
      </c>
      <c r="S1413" s="462">
        <f>F1413*$T$17</f>
        <v>4.5255563959499989</v>
      </c>
      <c r="T1413" s="462">
        <f>E1413*S1413</f>
        <v>54.306676751399991</v>
      </c>
    </row>
    <row r="1414" spans="1:20" s="135" customFormat="1" ht="12.75" customHeight="1" x14ac:dyDescent="0.25">
      <c r="A1414" s="689"/>
      <c r="B1414" s="506"/>
      <c r="C1414" s="506"/>
      <c r="D1414" s="485"/>
      <c r="E1414" s="485"/>
      <c r="F1414" s="436"/>
      <c r="G1414" s="480"/>
      <c r="H1414" s="419"/>
      <c r="I1414" s="480"/>
      <c r="J1414" s="419"/>
      <c r="K1414" s="113"/>
      <c r="L1414" s="113"/>
      <c r="M1414" s="113"/>
      <c r="N1414" s="245"/>
      <c r="O1414" s="141">
        <f t="shared" si="26"/>
        <v>0</v>
      </c>
      <c r="P1414" s="419"/>
      <c r="Q1414" s="419"/>
      <c r="R1414" s="419"/>
      <c r="S1414" s="462"/>
      <c r="T1414" s="462"/>
    </row>
    <row r="1415" spans="1:20" s="135" customFormat="1" ht="12.75" customHeight="1" x14ac:dyDescent="0.25">
      <c r="A1415" s="689"/>
      <c r="B1415" s="506"/>
      <c r="C1415" s="506"/>
      <c r="D1415" s="485"/>
      <c r="E1415" s="485"/>
      <c r="F1415" s="436"/>
      <c r="G1415" s="480"/>
      <c r="H1415" s="419"/>
      <c r="I1415" s="480"/>
      <c r="J1415" s="419"/>
      <c r="K1415" s="113"/>
      <c r="L1415" s="113"/>
      <c r="M1415" s="181"/>
      <c r="N1415" s="245"/>
      <c r="O1415" s="141">
        <f t="shared" si="26"/>
        <v>0</v>
      </c>
      <c r="P1415" s="419"/>
      <c r="Q1415" s="419"/>
      <c r="R1415" s="419"/>
      <c r="S1415" s="462"/>
      <c r="T1415" s="462"/>
    </row>
    <row r="1416" spans="1:20" s="135" customFormat="1" ht="12.75" customHeight="1" x14ac:dyDescent="0.25">
      <c r="A1416" s="689"/>
      <c r="B1416" s="506"/>
      <c r="C1416" s="506"/>
      <c r="D1416" s="485"/>
      <c r="E1416" s="485"/>
      <c r="F1416" s="436"/>
      <c r="G1416" s="480"/>
      <c r="H1416" s="419"/>
      <c r="I1416" s="480"/>
      <c r="J1416" s="419"/>
      <c r="K1416" s="113"/>
      <c r="L1416" s="113"/>
      <c r="M1416" s="113"/>
      <c r="N1416" s="245"/>
      <c r="O1416" s="141">
        <f t="shared" si="26"/>
        <v>0</v>
      </c>
      <c r="P1416" s="419"/>
      <c r="Q1416" s="419"/>
      <c r="R1416" s="419"/>
      <c r="S1416" s="462"/>
      <c r="T1416" s="462"/>
    </row>
    <row r="1417" spans="1:20" s="135" customFormat="1" ht="12.75" customHeight="1" x14ac:dyDescent="0.25">
      <c r="A1417" s="689">
        <v>6</v>
      </c>
      <c r="B1417" s="506" t="s">
        <v>1404</v>
      </c>
      <c r="C1417" s="506" t="s">
        <v>1405</v>
      </c>
      <c r="D1417" s="485" t="s">
        <v>72</v>
      </c>
      <c r="E1417" s="485">
        <v>5</v>
      </c>
      <c r="F1417" s="436">
        <f>H1417+J1417+R1417</f>
        <v>5.4543384000000001</v>
      </c>
      <c r="G1417" s="480">
        <v>1.68</v>
      </c>
      <c r="H1417" s="419">
        <f>G1417*$P$8/1000</f>
        <v>3.189816</v>
      </c>
      <c r="I1417" s="480"/>
      <c r="J1417" s="419">
        <f>I1417*$P$9/1000</f>
        <v>0</v>
      </c>
      <c r="K1417" s="113" t="s">
        <v>1428</v>
      </c>
      <c r="L1417" s="257" t="s">
        <v>72</v>
      </c>
      <c r="M1417" s="257">
        <v>1</v>
      </c>
      <c r="N1417" s="245">
        <v>2.1</v>
      </c>
      <c r="O1417" s="141">
        <f t="shared" si="26"/>
        <v>2.1</v>
      </c>
      <c r="P1417" s="419">
        <f>E1417*F1417</f>
        <v>27.271692000000002</v>
      </c>
      <c r="Q1417" s="419">
        <f>SUM(O1417:O1420)</f>
        <v>2.1</v>
      </c>
      <c r="R1417" s="419">
        <f>Q1417*1.02*$R$14</f>
        <v>2.2645224000000002</v>
      </c>
      <c r="S1417" s="462">
        <f>F1417*$T$17</f>
        <v>5.5090181424599987</v>
      </c>
      <c r="T1417" s="462">
        <f>E1417*S1417</f>
        <v>27.545090712299995</v>
      </c>
    </row>
    <row r="1418" spans="1:20" s="135" customFormat="1" ht="12.75" customHeight="1" x14ac:dyDescent="0.25">
      <c r="A1418" s="689"/>
      <c r="B1418" s="506"/>
      <c r="C1418" s="506"/>
      <c r="D1418" s="485"/>
      <c r="E1418" s="485"/>
      <c r="F1418" s="436"/>
      <c r="G1418" s="480"/>
      <c r="H1418" s="419"/>
      <c r="I1418" s="480"/>
      <c r="J1418" s="419"/>
      <c r="K1418" s="113"/>
      <c r="L1418" s="113"/>
      <c r="M1418" s="113"/>
      <c r="N1418" s="245"/>
      <c r="O1418" s="141">
        <f t="shared" si="26"/>
        <v>0</v>
      </c>
      <c r="P1418" s="419"/>
      <c r="Q1418" s="419"/>
      <c r="R1418" s="419"/>
      <c r="S1418" s="462"/>
      <c r="T1418" s="462"/>
    </row>
    <row r="1419" spans="1:20" s="135" customFormat="1" ht="12.75" customHeight="1" x14ac:dyDescent="0.25">
      <c r="A1419" s="689"/>
      <c r="B1419" s="506"/>
      <c r="C1419" s="506"/>
      <c r="D1419" s="485"/>
      <c r="E1419" s="485"/>
      <c r="F1419" s="436"/>
      <c r="G1419" s="480"/>
      <c r="H1419" s="419"/>
      <c r="I1419" s="480"/>
      <c r="J1419" s="419"/>
      <c r="K1419" s="113"/>
      <c r="L1419" s="113"/>
      <c r="M1419" s="181"/>
      <c r="N1419" s="245"/>
      <c r="O1419" s="141">
        <f t="shared" si="26"/>
        <v>0</v>
      </c>
      <c r="P1419" s="419"/>
      <c r="Q1419" s="419"/>
      <c r="R1419" s="419"/>
      <c r="S1419" s="462"/>
      <c r="T1419" s="462"/>
    </row>
    <row r="1420" spans="1:20" s="135" customFormat="1" ht="12.75" customHeight="1" x14ac:dyDescent="0.25">
      <c r="A1420" s="689"/>
      <c r="B1420" s="506"/>
      <c r="C1420" s="506"/>
      <c r="D1420" s="485"/>
      <c r="E1420" s="485"/>
      <c r="F1420" s="436"/>
      <c r="G1420" s="480"/>
      <c r="H1420" s="419"/>
      <c r="I1420" s="480"/>
      <c r="J1420" s="419"/>
      <c r="K1420" s="113"/>
      <c r="L1420" s="113"/>
      <c r="M1420" s="113"/>
      <c r="N1420" s="245"/>
      <c r="O1420" s="141">
        <f t="shared" si="26"/>
        <v>0</v>
      </c>
      <c r="P1420" s="419"/>
      <c r="Q1420" s="419"/>
      <c r="R1420" s="419"/>
      <c r="S1420" s="462"/>
      <c r="T1420" s="462"/>
    </row>
    <row r="1421" spans="1:20" s="135" customFormat="1" ht="12.75" customHeight="1" x14ac:dyDescent="0.25">
      <c r="A1421" s="485">
        <v>7</v>
      </c>
      <c r="B1421" s="506" t="s">
        <v>1406</v>
      </c>
      <c r="C1421" s="506" t="s">
        <v>1407</v>
      </c>
      <c r="D1421" s="485" t="s">
        <v>78</v>
      </c>
      <c r="E1421" s="485">
        <v>2250</v>
      </c>
      <c r="F1421" s="436">
        <f>H1421+J1421+R1421</f>
        <v>0.21978123040800002</v>
      </c>
      <c r="G1421" s="480">
        <v>7.4999999999999997E-2</v>
      </c>
      <c r="H1421" s="419">
        <f>G1421*$P$8/1000</f>
        <v>0.14240250000000002</v>
      </c>
      <c r="I1421" s="480"/>
      <c r="J1421" s="419">
        <f>I1421*$P$9/1000</f>
        <v>0</v>
      </c>
      <c r="K1421" s="245" t="s">
        <v>264</v>
      </c>
      <c r="L1421" s="245" t="s">
        <v>78</v>
      </c>
      <c r="M1421" s="245">
        <v>1.02</v>
      </c>
      <c r="N1421" s="245">
        <v>6.7000000000000004E-2</v>
      </c>
      <c r="O1421" s="141">
        <f t="shared" si="26"/>
        <v>6.8340000000000012E-2</v>
      </c>
      <c r="P1421" s="419">
        <f>E1421*F1421</f>
        <v>494.50776841800001</v>
      </c>
      <c r="Q1421" s="419">
        <f>SUM(O1421:O1424)</f>
        <v>6.8340000000000012E-2</v>
      </c>
      <c r="R1421" s="419">
        <f>Q1421*1.02*1.05*$R$14</f>
        <v>7.7378730408000015E-2</v>
      </c>
      <c r="S1421" s="462">
        <f>F1421*$S$17</f>
        <v>0.25152832358910748</v>
      </c>
      <c r="T1421" s="462">
        <f>E1421*S1421</f>
        <v>565.93872807549178</v>
      </c>
    </row>
    <row r="1422" spans="1:20" s="135" customFormat="1" ht="12.75" customHeight="1" x14ac:dyDescent="0.25">
      <c r="A1422" s="485"/>
      <c r="B1422" s="506"/>
      <c r="C1422" s="506"/>
      <c r="D1422" s="485"/>
      <c r="E1422" s="485"/>
      <c r="F1422" s="436"/>
      <c r="G1422" s="480"/>
      <c r="H1422" s="419"/>
      <c r="I1422" s="480"/>
      <c r="J1422" s="419"/>
      <c r="K1422" s="113"/>
      <c r="L1422" s="113"/>
      <c r="M1422" s="113"/>
      <c r="N1422" s="245"/>
      <c r="O1422" s="141">
        <f t="shared" si="26"/>
        <v>0</v>
      </c>
      <c r="P1422" s="419"/>
      <c r="Q1422" s="419"/>
      <c r="R1422" s="419"/>
      <c r="S1422" s="462"/>
      <c r="T1422" s="462"/>
    </row>
    <row r="1423" spans="1:20" s="135" customFormat="1" ht="12.75" customHeight="1" x14ac:dyDescent="0.25">
      <c r="A1423" s="485"/>
      <c r="B1423" s="506"/>
      <c r="C1423" s="506"/>
      <c r="D1423" s="485"/>
      <c r="E1423" s="485"/>
      <c r="F1423" s="436"/>
      <c r="G1423" s="480"/>
      <c r="H1423" s="419"/>
      <c r="I1423" s="480"/>
      <c r="J1423" s="419"/>
      <c r="K1423" s="113"/>
      <c r="L1423" s="113"/>
      <c r="M1423" s="181"/>
      <c r="N1423" s="245"/>
      <c r="O1423" s="141">
        <f t="shared" si="26"/>
        <v>0</v>
      </c>
      <c r="P1423" s="419"/>
      <c r="Q1423" s="419"/>
      <c r="R1423" s="419"/>
      <c r="S1423" s="462"/>
      <c r="T1423" s="462"/>
    </row>
    <row r="1424" spans="1:20" s="135" customFormat="1" ht="12.75" customHeight="1" x14ac:dyDescent="0.25">
      <c r="A1424" s="485"/>
      <c r="B1424" s="506"/>
      <c r="C1424" s="506"/>
      <c r="D1424" s="485"/>
      <c r="E1424" s="485"/>
      <c r="F1424" s="436"/>
      <c r="G1424" s="480"/>
      <c r="H1424" s="419"/>
      <c r="I1424" s="480"/>
      <c r="J1424" s="419"/>
      <c r="K1424" s="113"/>
      <c r="L1424" s="113"/>
      <c r="M1424" s="113"/>
      <c r="N1424" s="245"/>
      <c r="O1424" s="141">
        <f t="shared" si="26"/>
        <v>0</v>
      </c>
      <c r="P1424" s="419"/>
      <c r="Q1424" s="419"/>
      <c r="R1424" s="419"/>
      <c r="S1424" s="462"/>
      <c r="T1424" s="462"/>
    </row>
    <row r="1425" spans="1:20" s="135" customFormat="1" ht="12.75" customHeight="1" x14ac:dyDescent="0.25">
      <c r="A1425" s="485">
        <v>8</v>
      </c>
      <c r="B1425" s="506" t="s">
        <v>1406</v>
      </c>
      <c r="C1425" s="506" t="s">
        <v>1408</v>
      </c>
      <c r="D1425" s="485" t="s">
        <v>78</v>
      </c>
      <c r="E1425" s="485">
        <v>25</v>
      </c>
      <c r="F1425" s="436">
        <f>H1425+J1425+R1425</f>
        <v>0.35028565631999997</v>
      </c>
      <c r="G1425" s="480">
        <v>7.4999999999999997E-2</v>
      </c>
      <c r="H1425" s="419">
        <f>G1425*$P$8/1000</f>
        <v>0.14240250000000002</v>
      </c>
      <c r="I1425" s="480"/>
      <c r="J1425" s="419">
        <f>I1425*$P$9/1000</f>
        <v>0</v>
      </c>
      <c r="K1425" s="245" t="s">
        <v>264</v>
      </c>
      <c r="L1425" s="245" t="s">
        <v>78</v>
      </c>
      <c r="M1425" s="245">
        <v>1.02</v>
      </c>
      <c r="N1425" s="245">
        <v>0.18</v>
      </c>
      <c r="O1425" s="141">
        <f t="shared" si="26"/>
        <v>0.18359999999999999</v>
      </c>
      <c r="P1425" s="419">
        <f>E1425*F1425</f>
        <v>8.757141407999999</v>
      </c>
      <c r="Q1425" s="419">
        <f>SUM(O1425:O1428)</f>
        <v>0.18359999999999999</v>
      </c>
      <c r="R1425" s="419">
        <f>Q1425*1.02*1.05*$R$14</f>
        <v>0.20788315631999998</v>
      </c>
      <c r="S1425" s="462">
        <f>F1425*$S$17</f>
        <v>0.40088393239003711</v>
      </c>
      <c r="T1425" s="462">
        <f>E1425*S1425</f>
        <v>10.022098309750929</v>
      </c>
    </row>
    <row r="1426" spans="1:20" s="135" customFormat="1" ht="12.75" customHeight="1" x14ac:dyDescent="0.25">
      <c r="A1426" s="485"/>
      <c r="B1426" s="506"/>
      <c r="C1426" s="506"/>
      <c r="D1426" s="485"/>
      <c r="E1426" s="485"/>
      <c r="F1426" s="436"/>
      <c r="G1426" s="480"/>
      <c r="H1426" s="419"/>
      <c r="I1426" s="480"/>
      <c r="J1426" s="419"/>
      <c r="K1426" s="113"/>
      <c r="L1426" s="113"/>
      <c r="M1426" s="113"/>
      <c r="N1426" s="245"/>
      <c r="O1426" s="141">
        <f t="shared" si="26"/>
        <v>0</v>
      </c>
      <c r="P1426" s="419"/>
      <c r="Q1426" s="419"/>
      <c r="R1426" s="419"/>
      <c r="S1426" s="462"/>
      <c r="T1426" s="462"/>
    </row>
    <row r="1427" spans="1:20" s="135" customFormat="1" ht="12.75" customHeight="1" x14ac:dyDescent="0.25">
      <c r="A1427" s="485"/>
      <c r="B1427" s="506"/>
      <c r="C1427" s="506"/>
      <c r="D1427" s="485"/>
      <c r="E1427" s="485"/>
      <c r="F1427" s="436"/>
      <c r="G1427" s="480"/>
      <c r="H1427" s="419"/>
      <c r="I1427" s="480"/>
      <c r="J1427" s="419"/>
      <c r="K1427" s="113"/>
      <c r="L1427" s="113"/>
      <c r="M1427" s="181"/>
      <c r="N1427" s="245"/>
      <c r="O1427" s="141">
        <f t="shared" si="26"/>
        <v>0</v>
      </c>
      <c r="P1427" s="419"/>
      <c r="Q1427" s="419"/>
      <c r="R1427" s="419"/>
      <c r="S1427" s="462"/>
      <c r="T1427" s="462"/>
    </row>
    <row r="1428" spans="1:20" s="135" customFormat="1" ht="12.75" customHeight="1" x14ac:dyDescent="0.25">
      <c r="A1428" s="485"/>
      <c r="B1428" s="506"/>
      <c r="C1428" s="506"/>
      <c r="D1428" s="485"/>
      <c r="E1428" s="485"/>
      <c r="F1428" s="436"/>
      <c r="G1428" s="480"/>
      <c r="H1428" s="419"/>
      <c r="I1428" s="480"/>
      <c r="J1428" s="419"/>
      <c r="K1428" s="113"/>
      <c r="L1428" s="113"/>
      <c r="M1428" s="113"/>
      <c r="N1428" s="245"/>
      <c r="O1428" s="141">
        <f t="shared" si="26"/>
        <v>0</v>
      </c>
      <c r="P1428" s="419"/>
      <c r="Q1428" s="419"/>
      <c r="R1428" s="419"/>
      <c r="S1428" s="462"/>
      <c r="T1428" s="462"/>
    </row>
    <row r="1429" spans="1:20" s="135" customFormat="1" ht="12.75" customHeight="1" x14ac:dyDescent="0.25">
      <c r="A1429" s="485">
        <v>9</v>
      </c>
      <c r="B1429" s="506" t="s">
        <v>93</v>
      </c>
      <c r="C1429" s="506" t="s">
        <v>1409</v>
      </c>
      <c r="D1429" s="577" t="s">
        <v>72</v>
      </c>
      <c r="E1429" s="485">
        <v>8</v>
      </c>
      <c r="F1429" s="436">
        <f>H1429+J1429+R1429</f>
        <v>7.9258284000000003</v>
      </c>
      <c r="G1429" s="480"/>
      <c r="H1429" s="419">
        <f>G1429*$P$8/1000</f>
        <v>0</v>
      </c>
      <c r="I1429" s="480"/>
      <c r="J1429" s="419">
        <f>I1429*$P$9/1000</f>
        <v>0</v>
      </c>
      <c r="K1429" s="113" t="s">
        <v>1429</v>
      </c>
      <c r="L1429" s="257" t="s">
        <v>72</v>
      </c>
      <c r="M1429" s="257">
        <v>1</v>
      </c>
      <c r="N1429" s="245">
        <v>7</v>
      </c>
      <c r="O1429" s="141">
        <f t="shared" si="26"/>
        <v>7</v>
      </c>
      <c r="P1429" s="419">
        <f>E1429*F1429</f>
        <v>63.406627200000003</v>
      </c>
      <c r="Q1429" s="419">
        <f>SUM(O1429:O1432)</f>
        <v>7</v>
      </c>
      <c r="R1429" s="419">
        <f>Q1429*1.02*1.05*$R$14</f>
        <v>7.9258284000000003</v>
      </c>
      <c r="S1429" s="462">
        <f>F1429*$S$17</f>
        <v>9.070703293480026</v>
      </c>
      <c r="T1429" s="462">
        <f>E1429*S1429</f>
        <v>72.565626347840208</v>
      </c>
    </row>
    <row r="1430" spans="1:20" s="135" customFormat="1" ht="12.75" customHeight="1" x14ac:dyDescent="0.25">
      <c r="A1430" s="485"/>
      <c r="B1430" s="506"/>
      <c r="C1430" s="506"/>
      <c r="D1430" s="577"/>
      <c r="E1430" s="485"/>
      <c r="F1430" s="436"/>
      <c r="G1430" s="480"/>
      <c r="H1430" s="419"/>
      <c r="I1430" s="480"/>
      <c r="J1430" s="419"/>
      <c r="K1430" s="113"/>
      <c r="L1430" s="113"/>
      <c r="M1430" s="113"/>
      <c r="N1430" s="245"/>
      <c r="O1430" s="141">
        <f t="shared" si="26"/>
        <v>0</v>
      </c>
      <c r="P1430" s="419"/>
      <c r="Q1430" s="419"/>
      <c r="R1430" s="419"/>
      <c r="S1430" s="462"/>
      <c r="T1430" s="462"/>
    </row>
    <row r="1431" spans="1:20" s="135" customFormat="1" ht="12.75" customHeight="1" x14ac:dyDescent="0.25">
      <c r="A1431" s="485"/>
      <c r="B1431" s="506"/>
      <c r="C1431" s="506"/>
      <c r="D1431" s="577"/>
      <c r="E1431" s="485"/>
      <c r="F1431" s="436"/>
      <c r="G1431" s="480"/>
      <c r="H1431" s="419"/>
      <c r="I1431" s="480"/>
      <c r="J1431" s="419"/>
      <c r="K1431" s="113"/>
      <c r="L1431" s="113"/>
      <c r="M1431" s="181"/>
      <c r="N1431" s="245"/>
      <c r="O1431" s="141">
        <f t="shared" si="26"/>
        <v>0</v>
      </c>
      <c r="P1431" s="419"/>
      <c r="Q1431" s="419"/>
      <c r="R1431" s="419"/>
      <c r="S1431" s="462"/>
      <c r="T1431" s="462"/>
    </row>
    <row r="1432" spans="1:20" s="135" customFormat="1" ht="12.75" customHeight="1" x14ac:dyDescent="0.25">
      <c r="A1432" s="485"/>
      <c r="B1432" s="506"/>
      <c r="C1432" s="506"/>
      <c r="D1432" s="577"/>
      <c r="E1432" s="485"/>
      <c r="F1432" s="436"/>
      <c r="G1432" s="480"/>
      <c r="H1432" s="419"/>
      <c r="I1432" s="480"/>
      <c r="J1432" s="419"/>
      <c r="K1432" s="113"/>
      <c r="L1432" s="113"/>
      <c r="M1432" s="113"/>
      <c r="N1432" s="245"/>
      <c r="O1432" s="141">
        <f t="shared" si="26"/>
        <v>0</v>
      </c>
      <c r="P1432" s="419"/>
      <c r="Q1432" s="419"/>
      <c r="R1432" s="419"/>
      <c r="S1432" s="462"/>
      <c r="T1432" s="462"/>
    </row>
    <row r="1433" spans="1:20" s="135" customFormat="1" ht="12.75" customHeight="1" x14ac:dyDescent="0.25">
      <c r="A1433" s="485">
        <v>10</v>
      </c>
      <c r="B1433" s="506" t="s">
        <v>1410</v>
      </c>
      <c r="C1433" s="506" t="s">
        <v>1411</v>
      </c>
      <c r="D1433" s="577" t="s">
        <v>97</v>
      </c>
      <c r="E1433" s="485">
        <v>4</v>
      </c>
      <c r="F1433" s="436">
        <f>H1433+J1433+R1433</f>
        <v>29.7703557</v>
      </c>
      <c r="G1433" s="480">
        <v>1.58</v>
      </c>
      <c r="H1433" s="419">
        <f>G1433*$P$8/1000</f>
        <v>2.9999460000000004</v>
      </c>
      <c r="I1433" s="480">
        <v>0.79</v>
      </c>
      <c r="J1433" s="419">
        <f>I1433*$P$9/1000</f>
        <v>1.8606633000000001</v>
      </c>
      <c r="K1433" s="113" t="s">
        <v>1430</v>
      </c>
      <c r="L1433" s="257" t="s">
        <v>72</v>
      </c>
      <c r="M1433" s="257">
        <v>1</v>
      </c>
      <c r="N1433" s="245">
        <v>22</v>
      </c>
      <c r="O1433" s="141">
        <f t="shared" si="26"/>
        <v>22</v>
      </c>
      <c r="P1433" s="419">
        <f>E1433*F1433</f>
        <v>119.0814228</v>
      </c>
      <c r="Q1433" s="419">
        <f>SUM(O1433:O1436)</f>
        <v>22</v>
      </c>
      <c r="R1433" s="419">
        <f>Q1433*1.02*1.05*$R$14</f>
        <v>24.9097464</v>
      </c>
      <c r="S1433" s="462">
        <f>F1433*$S$17</f>
        <v>34.07064219256398</v>
      </c>
      <c r="T1433" s="462">
        <f>E1433*S1433</f>
        <v>136.28256877025592</v>
      </c>
    </row>
    <row r="1434" spans="1:20" s="135" customFormat="1" ht="12.75" customHeight="1" x14ac:dyDescent="0.25">
      <c r="A1434" s="485"/>
      <c r="B1434" s="506"/>
      <c r="C1434" s="506"/>
      <c r="D1434" s="577"/>
      <c r="E1434" s="485"/>
      <c r="F1434" s="436"/>
      <c r="G1434" s="480"/>
      <c r="H1434" s="419"/>
      <c r="I1434" s="480"/>
      <c r="J1434" s="419"/>
      <c r="K1434" s="113"/>
      <c r="L1434" s="113"/>
      <c r="M1434" s="113"/>
      <c r="N1434" s="245"/>
      <c r="O1434" s="141">
        <f t="shared" si="26"/>
        <v>0</v>
      </c>
      <c r="P1434" s="419"/>
      <c r="Q1434" s="419"/>
      <c r="R1434" s="419"/>
      <c r="S1434" s="462"/>
      <c r="T1434" s="462"/>
    </row>
    <row r="1435" spans="1:20" s="135" customFormat="1" ht="12.75" customHeight="1" x14ac:dyDescent="0.25">
      <c r="A1435" s="485"/>
      <c r="B1435" s="506"/>
      <c r="C1435" s="506"/>
      <c r="D1435" s="577"/>
      <c r="E1435" s="485"/>
      <c r="F1435" s="436"/>
      <c r="G1435" s="480"/>
      <c r="H1435" s="419"/>
      <c r="I1435" s="480"/>
      <c r="J1435" s="419"/>
      <c r="K1435" s="113"/>
      <c r="L1435" s="113"/>
      <c r="M1435" s="181"/>
      <c r="N1435" s="245"/>
      <c r="O1435" s="141">
        <f t="shared" si="26"/>
        <v>0</v>
      </c>
      <c r="P1435" s="419"/>
      <c r="Q1435" s="419"/>
      <c r="R1435" s="419"/>
      <c r="S1435" s="462"/>
      <c r="T1435" s="462"/>
    </row>
    <row r="1436" spans="1:20" s="135" customFormat="1" ht="12.75" customHeight="1" x14ac:dyDescent="0.25">
      <c r="A1436" s="485"/>
      <c r="B1436" s="506"/>
      <c r="C1436" s="506"/>
      <c r="D1436" s="577"/>
      <c r="E1436" s="485"/>
      <c r="F1436" s="436"/>
      <c r="G1436" s="480"/>
      <c r="H1436" s="419"/>
      <c r="I1436" s="480"/>
      <c r="J1436" s="419"/>
      <c r="K1436" s="113"/>
      <c r="L1436" s="113"/>
      <c r="M1436" s="113"/>
      <c r="N1436" s="245"/>
      <c r="O1436" s="141">
        <f t="shared" si="26"/>
        <v>0</v>
      </c>
      <c r="P1436" s="419"/>
      <c r="Q1436" s="419"/>
      <c r="R1436" s="419"/>
      <c r="S1436" s="462"/>
      <c r="T1436" s="462"/>
    </row>
    <row r="1437" spans="1:20" s="135" customFormat="1" ht="12.75" customHeight="1" x14ac:dyDescent="0.25">
      <c r="A1437" s="485">
        <v>11</v>
      </c>
      <c r="B1437" s="506" t="s">
        <v>1412</v>
      </c>
      <c r="C1437" s="506" t="s">
        <v>1413</v>
      </c>
      <c r="D1437" s="577" t="s">
        <v>97</v>
      </c>
      <c r="E1437" s="485">
        <v>12</v>
      </c>
      <c r="F1437" s="436">
        <f>H1437+J1437+R1437</f>
        <v>19.770827069999999</v>
      </c>
      <c r="G1437" s="480">
        <v>0.34899999999999998</v>
      </c>
      <c r="H1437" s="419">
        <f>G1437*$P$8/1000</f>
        <v>0.66264630000000002</v>
      </c>
      <c r="I1437" s="480">
        <v>0.30099999999999999</v>
      </c>
      <c r="J1437" s="419">
        <f>I1437*$P$9/1000</f>
        <v>0.70893626999999992</v>
      </c>
      <c r="K1437" s="245" t="s">
        <v>273</v>
      </c>
      <c r="L1437" s="113" t="s">
        <v>72</v>
      </c>
      <c r="M1437" s="113">
        <v>1</v>
      </c>
      <c r="N1437" s="245">
        <v>16</v>
      </c>
      <c r="O1437" s="141">
        <f t="shared" si="26"/>
        <v>16</v>
      </c>
      <c r="P1437" s="419">
        <f>E1437*F1437</f>
        <v>237.24992484000001</v>
      </c>
      <c r="Q1437" s="419">
        <f>SUM(O1437:O1440)</f>
        <v>16.25</v>
      </c>
      <c r="R1437" s="419">
        <f>Q1437*1.02*1.05*$R$14</f>
        <v>18.399244499999998</v>
      </c>
      <c r="S1437" s="462">
        <f>F1437*$S$17</f>
        <v>22.626695553826657</v>
      </c>
      <c r="T1437" s="462">
        <f>E1437*S1437</f>
        <v>271.52034664591986</v>
      </c>
    </row>
    <row r="1438" spans="1:20" s="135" customFormat="1" ht="12.75" customHeight="1" x14ac:dyDescent="0.25">
      <c r="A1438" s="485"/>
      <c r="B1438" s="506"/>
      <c r="C1438" s="506"/>
      <c r="D1438" s="577"/>
      <c r="E1438" s="485"/>
      <c r="F1438" s="436"/>
      <c r="G1438" s="480"/>
      <c r="H1438" s="419"/>
      <c r="I1438" s="480"/>
      <c r="J1438" s="419"/>
      <c r="K1438" s="113"/>
      <c r="L1438" s="113"/>
      <c r="M1438" s="113"/>
      <c r="N1438" s="245"/>
      <c r="O1438" s="141">
        <f t="shared" si="26"/>
        <v>0</v>
      </c>
      <c r="P1438" s="419"/>
      <c r="Q1438" s="419"/>
      <c r="R1438" s="419"/>
      <c r="S1438" s="462"/>
      <c r="T1438" s="462"/>
    </row>
    <row r="1439" spans="1:20" s="135" customFormat="1" ht="12.75" customHeight="1" x14ac:dyDescent="0.25">
      <c r="A1439" s="485"/>
      <c r="B1439" s="506"/>
      <c r="C1439" s="506"/>
      <c r="D1439" s="577"/>
      <c r="E1439" s="485"/>
      <c r="F1439" s="436"/>
      <c r="G1439" s="480"/>
      <c r="H1439" s="419"/>
      <c r="I1439" s="480"/>
      <c r="J1439" s="419"/>
      <c r="K1439" s="113" t="s">
        <v>1431</v>
      </c>
      <c r="L1439" s="113" t="s">
        <v>72</v>
      </c>
      <c r="M1439" s="258">
        <v>1</v>
      </c>
      <c r="N1439" s="245">
        <v>0.25</v>
      </c>
      <c r="O1439" s="141">
        <f t="shared" si="26"/>
        <v>0.25</v>
      </c>
      <c r="P1439" s="419"/>
      <c r="Q1439" s="419"/>
      <c r="R1439" s="419"/>
      <c r="S1439" s="462"/>
      <c r="T1439" s="462"/>
    </row>
    <row r="1440" spans="1:20" s="135" customFormat="1" ht="12.75" customHeight="1" x14ac:dyDescent="0.25">
      <c r="A1440" s="485"/>
      <c r="B1440" s="506"/>
      <c r="C1440" s="506"/>
      <c r="D1440" s="577"/>
      <c r="E1440" s="485"/>
      <c r="F1440" s="436"/>
      <c r="G1440" s="480"/>
      <c r="H1440" s="419"/>
      <c r="I1440" s="480"/>
      <c r="J1440" s="419"/>
      <c r="K1440" s="113"/>
      <c r="L1440" s="113"/>
      <c r="M1440" s="113"/>
      <c r="N1440" s="245"/>
      <c r="O1440" s="141">
        <f t="shared" si="26"/>
        <v>0</v>
      </c>
      <c r="P1440" s="419"/>
      <c r="Q1440" s="419"/>
      <c r="R1440" s="419"/>
      <c r="S1440" s="462"/>
      <c r="T1440" s="462"/>
    </row>
    <row r="1441" spans="1:20" s="135" customFormat="1" ht="12.75" customHeight="1" x14ac:dyDescent="0.25">
      <c r="A1441" s="485">
        <v>12</v>
      </c>
      <c r="B1441" s="506" t="s">
        <v>1414</v>
      </c>
      <c r="C1441" s="506" t="s">
        <v>1415</v>
      </c>
      <c r="D1441" s="577" t="s">
        <v>72</v>
      </c>
      <c r="E1441" s="485">
        <v>40</v>
      </c>
      <c r="F1441" s="436">
        <f>H1441+J1441+R1441</f>
        <v>0.702519</v>
      </c>
      <c r="G1441" s="480">
        <v>0.37</v>
      </c>
      <c r="H1441" s="419">
        <f>G1441*$P$8/1000</f>
        <v>0.702519</v>
      </c>
      <c r="I1441" s="480"/>
      <c r="J1441" s="419">
        <f>I1441*$P$9/1000</f>
        <v>0</v>
      </c>
      <c r="K1441" s="113"/>
      <c r="L1441" s="113"/>
      <c r="M1441" s="113"/>
      <c r="N1441" s="245"/>
      <c r="O1441" s="141">
        <f t="shared" si="26"/>
        <v>0</v>
      </c>
      <c r="P1441" s="419">
        <f>E1441*F1441</f>
        <v>28.100760000000001</v>
      </c>
      <c r="Q1441" s="419">
        <f>SUM(O1441:O1444)</f>
        <v>0</v>
      </c>
      <c r="R1441" s="419">
        <f>Q1441*1.02*1.05*$R$14</f>
        <v>0</v>
      </c>
      <c r="S1441" s="462">
        <f>F1441*$S$17</f>
        <v>0.80399689287144982</v>
      </c>
      <c r="T1441" s="462">
        <f>E1441*S1441</f>
        <v>32.159875714857989</v>
      </c>
    </row>
    <row r="1442" spans="1:20" s="135" customFormat="1" ht="12.75" customHeight="1" x14ac:dyDescent="0.25">
      <c r="A1442" s="485"/>
      <c r="B1442" s="506"/>
      <c r="C1442" s="506"/>
      <c r="D1442" s="577"/>
      <c r="E1442" s="485"/>
      <c r="F1442" s="436"/>
      <c r="G1442" s="480"/>
      <c r="H1442" s="419"/>
      <c r="I1442" s="480"/>
      <c r="J1442" s="419"/>
      <c r="K1442" s="113"/>
      <c r="L1442" s="113"/>
      <c r="M1442" s="113"/>
      <c r="N1442" s="245"/>
      <c r="O1442" s="141">
        <f t="shared" si="26"/>
        <v>0</v>
      </c>
      <c r="P1442" s="419"/>
      <c r="Q1442" s="419"/>
      <c r="R1442" s="419"/>
      <c r="S1442" s="462"/>
      <c r="T1442" s="462"/>
    </row>
    <row r="1443" spans="1:20" s="135" customFormat="1" ht="12.75" customHeight="1" x14ac:dyDescent="0.25">
      <c r="A1443" s="485"/>
      <c r="B1443" s="506"/>
      <c r="C1443" s="506"/>
      <c r="D1443" s="577"/>
      <c r="E1443" s="485"/>
      <c r="F1443" s="436"/>
      <c r="G1443" s="480"/>
      <c r="H1443" s="419"/>
      <c r="I1443" s="480"/>
      <c r="J1443" s="419"/>
      <c r="K1443" s="113"/>
      <c r="L1443" s="113"/>
      <c r="M1443" s="181"/>
      <c r="N1443" s="245"/>
      <c r="O1443" s="141">
        <f t="shared" si="26"/>
        <v>0</v>
      </c>
      <c r="P1443" s="419"/>
      <c r="Q1443" s="419"/>
      <c r="R1443" s="419"/>
      <c r="S1443" s="462"/>
      <c r="T1443" s="462"/>
    </row>
    <row r="1444" spans="1:20" s="135" customFormat="1" ht="12.75" customHeight="1" x14ac:dyDescent="0.25">
      <c r="A1444" s="485"/>
      <c r="B1444" s="506"/>
      <c r="C1444" s="506"/>
      <c r="D1444" s="577"/>
      <c r="E1444" s="485"/>
      <c r="F1444" s="436"/>
      <c r="G1444" s="480"/>
      <c r="H1444" s="419"/>
      <c r="I1444" s="480"/>
      <c r="J1444" s="419"/>
      <c r="K1444" s="113"/>
      <c r="L1444" s="113"/>
      <c r="M1444" s="113"/>
      <c r="N1444" s="245"/>
      <c r="O1444" s="141">
        <f t="shared" si="26"/>
        <v>0</v>
      </c>
      <c r="P1444" s="419"/>
      <c r="Q1444" s="419"/>
      <c r="R1444" s="419"/>
      <c r="S1444" s="462"/>
      <c r="T1444" s="462"/>
    </row>
    <row r="1445" spans="1:20" s="135" customFormat="1" ht="12.75" customHeight="1" x14ac:dyDescent="0.25">
      <c r="A1445" s="485">
        <v>13</v>
      </c>
      <c r="B1445" s="506" t="s">
        <v>369</v>
      </c>
      <c r="C1445" s="506" t="s">
        <v>1416</v>
      </c>
      <c r="D1445" s="577" t="s">
        <v>72</v>
      </c>
      <c r="E1445" s="485">
        <v>14</v>
      </c>
      <c r="F1445" s="436">
        <f>H1445+J1445+R1445</f>
        <v>0.97783050000000005</v>
      </c>
      <c r="G1445" s="480">
        <v>0.51500000000000001</v>
      </c>
      <c r="H1445" s="419">
        <f>G1445*$P$8/1000</f>
        <v>0.97783050000000005</v>
      </c>
      <c r="I1445" s="480"/>
      <c r="J1445" s="419">
        <f>I1445*$P$9/1000</f>
        <v>0</v>
      </c>
      <c r="K1445" s="113"/>
      <c r="L1445" s="113"/>
      <c r="M1445" s="113"/>
      <c r="N1445" s="245"/>
      <c r="O1445" s="141">
        <f t="shared" si="26"/>
        <v>0</v>
      </c>
      <c r="P1445" s="419">
        <f>E1445*F1445</f>
        <v>13.689627000000002</v>
      </c>
      <c r="Q1445" s="419">
        <f>SUM(O1445:O1448)</f>
        <v>0</v>
      </c>
      <c r="R1445" s="419">
        <f>Q1445*1.02*1.05*$R$14</f>
        <v>0</v>
      </c>
      <c r="S1445" s="462">
        <f>F1445*$S$17</f>
        <v>1.1190767562940449</v>
      </c>
      <c r="T1445" s="462">
        <f>E1445*S1445</f>
        <v>15.667074588116629</v>
      </c>
    </row>
    <row r="1446" spans="1:20" s="135" customFormat="1" ht="12.75" customHeight="1" x14ac:dyDescent="0.25">
      <c r="A1446" s="485"/>
      <c r="B1446" s="506"/>
      <c r="C1446" s="506"/>
      <c r="D1446" s="577"/>
      <c r="E1446" s="485"/>
      <c r="F1446" s="436"/>
      <c r="G1446" s="480"/>
      <c r="H1446" s="419"/>
      <c r="I1446" s="480"/>
      <c r="J1446" s="419"/>
      <c r="K1446" s="113"/>
      <c r="L1446" s="113"/>
      <c r="M1446" s="113"/>
      <c r="N1446" s="245"/>
      <c r="O1446" s="141">
        <f t="shared" si="26"/>
        <v>0</v>
      </c>
      <c r="P1446" s="419"/>
      <c r="Q1446" s="419"/>
      <c r="R1446" s="419"/>
      <c r="S1446" s="462"/>
      <c r="T1446" s="462"/>
    </row>
    <row r="1447" spans="1:20" s="135" customFormat="1" ht="12.75" customHeight="1" x14ac:dyDescent="0.25">
      <c r="A1447" s="485"/>
      <c r="B1447" s="506"/>
      <c r="C1447" s="506"/>
      <c r="D1447" s="577"/>
      <c r="E1447" s="485"/>
      <c r="F1447" s="436"/>
      <c r="G1447" s="480"/>
      <c r="H1447" s="419"/>
      <c r="I1447" s="480"/>
      <c r="J1447" s="419"/>
      <c r="K1447" s="113"/>
      <c r="L1447" s="113"/>
      <c r="M1447" s="181"/>
      <c r="N1447" s="245"/>
      <c r="O1447" s="141">
        <f t="shared" si="26"/>
        <v>0</v>
      </c>
      <c r="P1447" s="419"/>
      <c r="Q1447" s="419"/>
      <c r="R1447" s="419"/>
      <c r="S1447" s="462"/>
      <c r="T1447" s="462"/>
    </row>
    <row r="1448" spans="1:20" s="135" customFormat="1" ht="12.75" customHeight="1" x14ac:dyDescent="0.25">
      <c r="A1448" s="485"/>
      <c r="B1448" s="506"/>
      <c r="C1448" s="506"/>
      <c r="D1448" s="577"/>
      <c r="E1448" s="485"/>
      <c r="F1448" s="436"/>
      <c r="G1448" s="480"/>
      <c r="H1448" s="419"/>
      <c r="I1448" s="480"/>
      <c r="J1448" s="419"/>
      <c r="K1448" s="113"/>
      <c r="L1448" s="113"/>
      <c r="M1448" s="113"/>
      <c r="N1448" s="245"/>
      <c r="O1448" s="141">
        <f t="shared" si="26"/>
        <v>0</v>
      </c>
      <c r="P1448" s="419"/>
      <c r="Q1448" s="419"/>
      <c r="R1448" s="419"/>
      <c r="S1448" s="462"/>
      <c r="T1448" s="462"/>
    </row>
    <row r="1449" spans="1:20" s="135" customFormat="1" ht="12.75" customHeight="1" x14ac:dyDescent="0.25">
      <c r="A1449" s="485">
        <v>14</v>
      </c>
      <c r="B1449" s="506" t="s">
        <v>1417</v>
      </c>
      <c r="C1449" s="506" t="s">
        <v>1418</v>
      </c>
      <c r="D1449" s="485" t="s">
        <v>78</v>
      </c>
      <c r="E1449" s="485">
        <v>300</v>
      </c>
      <c r="F1449" s="436">
        <f>H1449+J1449+R1449</f>
        <v>0.61166541599999991</v>
      </c>
      <c r="G1449" s="480">
        <v>0.19</v>
      </c>
      <c r="H1449" s="419">
        <f>G1449*$P$8/1000</f>
        <v>0.36075299999999999</v>
      </c>
      <c r="I1449" s="480">
        <v>0.02</v>
      </c>
      <c r="J1449" s="419">
        <f>I1449*$P$9/1000</f>
        <v>4.7105400000000006E-2</v>
      </c>
      <c r="K1449" s="113" t="s">
        <v>1432</v>
      </c>
      <c r="L1449" s="245" t="s">
        <v>78</v>
      </c>
      <c r="M1449" s="245">
        <v>1</v>
      </c>
      <c r="N1449" s="245">
        <v>0.18</v>
      </c>
      <c r="O1449" s="141">
        <f t="shared" si="26"/>
        <v>0.18</v>
      </c>
      <c r="P1449" s="419">
        <f>E1449*F1449</f>
        <v>183.49962479999996</v>
      </c>
      <c r="Q1449" s="419">
        <f>SUM(O1449:O1452)</f>
        <v>0.18</v>
      </c>
      <c r="R1449" s="419">
        <f>Q1449*1.02*1.05*$R$14</f>
        <v>0.20380701599999995</v>
      </c>
      <c r="S1449" s="462">
        <f>F1449*$S$17</f>
        <v>0.70001963497204012</v>
      </c>
      <c r="T1449" s="462">
        <f>E1449*S1449</f>
        <v>210.00589049161204</v>
      </c>
    </row>
    <row r="1450" spans="1:20" s="135" customFormat="1" ht="12.75" customHeight="1" x14ac:dyDescent="0.25">
      <c r="A1450" s="485"/>
      <c r="B1450" s="506"/>
      <c r="C1450" s="506"/>
      <c r="D1450" s="485"/>
      <c r="E1450" s="485"/>
      <c r="F1450" s="436"/>
      <c r="G1450" s="480"/>
      <c r="H1450" s="419"/>
      <c r="I1450" s="480"/>
      <c r="J1450" s="419"/>
      <c r="K1450" s="113"/>
      <c r="L1450" s="113"/>
      <c r="M1450" s="113"/>
      <c r="N1450" s="245"/>
      <c r="O1450" s="141">
        <f t="shared" si="26"/>
        <v>0</v>
      </c>
      <c r="P1450" s="419"/>
      <c r="Q1450" s="419"/>
      <c r="R1450" s="419"/>
      <c r="S1450" s="462"/>
      <c r="T1450" s="462"/>
    </row>
    <row r="1451" spans="1:20" s="135" customFormat="1" ht="12.75" customHeight="1" x14ac:dyDescent="0.25">
      <c r="A1451" s="485"/>
      <c r="B1451" s="506"/>
      <c r="C1451" s="506"/>
      <c r="D1451" s="485"/>
      <c r="E1451" s="485"/>
      <c r="F1451" s="436"/>
      <c r="G1451" s="480"/>
      <c r="H1451" s="419"/>
      <c r="I1451" s="480"/>
      <c r="J1451" s="419"/>
      <c r="K1451" s="113"/>
      <c r="L1451" s="113"/>
      <c r="M1451" s="181"/>
      <c r="N1451" s="245"/>
      <c r="O1451" s="141">
        <f t="shared" si="26"/>
        <v>0</v>
      </c>
      <c r="P1451" s="419"/>
      <c r="Q1451" s="419"/>
      <c r="R1451" s="419"/>
      <c r="S1451" s="462"/>
      <c r="T1451" s="462"/>
    </row>
    <row r="1452" spans="1:20" s="135" customFormat="1" ht="12.75" customHeight="1" x14ac:dyDescent="0.25">
      <c r="A1452" s="485"/>
      <c r="B1452" s="506"/>
      <c r="C1452" s="506"/>
      <c r="D1452" s="485"/>
      <c r="E1452" s="485"/>
      <c r="F1452" s="436"/>
      <c r="G1452" s="480"/>
      <c r="H1452" s="419"/>
      <c r="I1452" s="480"/>
      <c r="J1452" s="419"/>
      <c r="K1452" s="113"/>
      <c r="L1452" s="113"/>
      <c r="M1452" s="113"/>
      <c r="N1452" s="245"/>
      <c r="O1452" s="141">
        <f t="shared" si="26"/>
        <v>0</v>
      </c>
      <c r="P1452" s="419"/>
      <c r="Q1452" s="419"/>
      <c r="R1452" s="419"/>
      <c r="S1452" s="462"/>
      <c r="T1452" s="462"/>
    </row>
    <row r="1453" spans="1:20" s="135" customFormat="1" ht="12.75" customHeight="1" x14ac:dyDescent="0.25">
      <c r="A1453" s="485">
        <v>15</v>
      </c>
      <c r="B1453" s="506" t="s">
        <v>1417</v>
      </c>
      <c r="C1453" s="506" t="s">
        <v>1419</v>
      </c>
      <c r="D1453" s="485" t="s">
        <v>78</v>
      </c>
      <c r="E1453" s="485">
        <v>400</v>
      </c>
      <c r="F1453" s="436">
        <f>H1453+J1453+R1453</f>
        <v>0.48711668400000002</v>
      </c>
      <c r="G1453" s="480">
        <v>0.19</v>
      </c>
      <c r="H1453" s="419">
        <f>G1453*$P$8/1000</f>
        <v>0.36075299999999999</v>
      </c>
      <c r="I1453" s="480">
        <v>0.02</v>
      </c>
      <c r="J1453" s="419">
        <f>I1453*$P$9/1000</f>
        <v>4.7105400000000006E-2</v>
      </c>
      <c r="K1453" s="113" t="s">
        <v>1432</v>
      </c>
      <c r="L1453" s="245" t="s">
        <v>78</v>
      </c>
      <c r="M1453" s="245">
        <v>1</v>
      </c>
      <c r="N1453" s="245">
        <v>7.0000000000000007E-2</v>
      </c>
      <c r="O1453" s="141">
        <f t="shared" si="26"/>
        <v>7.0000000000000007E-2</v>
      </c>
      <c r="P1453" s="419">
        <f>E1453*F1453</f>
        <v>194.8466736</v>
      </c>
      <c r="Q1453" s="419">
        <f>SUM(O1453:O1456)</f>
        <v>7.0000000000000007E-2</v>
      </c>
      <c r="R1453" s="419">
        <f>Q1453*1.02*1.05*$R$14</f>
        <v>7.9258283999999998E-2</v>
      </c>
      <c r="S1453" s="462">
        <f>F1453*$S$17</f>
        <v>0.5574800117887827</v>
      </c>
      <c r="T1453" s="462">
        <f>E1453*S1453</f>
        <v>222.99200471551308</v>
      </c>
    </row>
    <row r="1454" spans="1:20" s="135" customFormat="1" ht="12.75" customHeight="1" x14ac:dyDescent="0.25">
      <c r="A1454" s="485"/>
      <c r="B1454" s="506"/>
      <c r="C1454" s="506"/>
      <c r="D1454" s="485"/>
      <c r="E1454" s="485"/>
      <c r="F1454" s="436"/>
      <c r="G1454" s="480"/>
      <c r="H1454" s="419"/>
      <c r="I1454" s="480"/>
      <c r="J1454" s="419"/>
      <c r="K1454" s="113"/>
      <c r="L1454" s="113"/>
      <c r="M1454" s="113"/>
      <c r="N1454" s="245"/>
      <c r="O1454" s="141">
        <f t="shared" si="26"/>
        <v>0</v>
      </c>
      <c r="P1454" s="419"/>
      <c r="Q1454" s="419"/>
      <c r="R1454" s="419"/>
      <c r="S1454" s="462"/>
      <c r="T1454" s="462"/>
    </row>
    <row r="1455" spans="1:20" s="135" customFormat="1" ht="12.75" customHeight="1" x14ac:dyDescent="0.25">
      <c r="A1455" s="485"/>
      <c r="B1455" s="506"/>
      <c r="C1455" s="506"/>
      <c r="D1455" s="485"/>
      <c r="E1455" s="485"/>
      <c r="F1455" s="436"/>
      <c r="G1455" s="480"/>
      <c r="H1455" s="419"/>
      <c r="I1455" s="480"/>
      <c r="J1455" s="419"/>
      <c r="K1455" s="113"/>
      <c r="L1455" s="113"/>
      <c r="M1455" s="181"/>
      <c r="N1455" s="245"/>
      <c r="O1455" s="141">
        <f t="shared" si="26"/>
        <v>0</v>
      </c>
      <c r="P1455" s="419"/>
      <c r="Q1455" s="419"/>
      <c r="R1455" s="419"/>
      <c r="S1455" s="462"/>
      <c r="T1455" s="462"/>
    </row>
    <row r="1456" spans="1:20" s="135" customFormat="1" ht="12.75" customHeight="1" x14ac:dyDescent="0.25">
      <c r="A1456" s="485"/>
      <c r="B1456" s="506"/>
      <c r="C1456" s="506"/>
      <c r="D1456" s="485"/>
      <c r="E1456" s="485"/>
      <c r="F1456" s="436"/>
      <c r="G1456" s="480"/>
      <c r="H1456" s="419"/>
      <c r="I1456" s="480"/>
      <c r="J1456" s="419"/>
      <c r="K1456" s="113"/>
      <c r="L1456" s="113"/>
      <c r="M1456" s="113"/>
      <c r="N1456" s="245"/>
      <c r="O1456" s="141">
        <f t="shared" si="26"/>
        <v>0</v>
      </c>
      <c r="P1456" s="419"/>
      <c r="Q1456" s="419"/>
      <c r="R1456" s="419"/>
      <c r="S1456" s="462"/>
      <c r="T1456" s="462"/>
    </row>
    <row r="1457" spans="1:20" s="135" customFormat="1" ht="12.75" customHeight="1" x14ac:dyDescent="0.25">
      <c r="A1457" s="485">
        <v>16</v>
      </c>
      <c r="B1457" s="506" t="s">
        <v>93</v>
      </c>
      <c r="C1457" s="506" t="s">
        <v>1420</v>
      </c>
      <c r="D1457" s="577" t="s">
        <v>72</v>
      </c>
      <c r="E1457" s="485">
        <v>400</v>
      </c>
      <c r="F1457" s="436">
        <f>H1457+J1457+R1457</f>
        <v>0.22645224000000003</v>
      </c>
      <c r="G1457" s="480"/>
      <c r="H1457" s="419">
        <f>G1457*$P$8/1000</f>
        <v>0</v>
      </c>
      <c r="I1457" s="480"/>
      <c r="J1457" s="419">
        <f>I1457*$P$9/1000</f>
        <v>0</v>
      </c>
      <c r="K1457" s="113" t="s">
        <v>1433</v>
      </c>
      <c r="L1457" s="113" t="s">
        <v>72</v>
      </c>
      <c r="M1457" s="113">
        <v>1</v>
      </c>
      <c r="N1457" s="245">
        <v>0.2</v>
      </c>
      <c r="O1457" s="141">
        <f t="shared" si="26"/>
        <v>0.2</v>
      </c>
      <c r="P1457" s="419">
        <f>E1457*F1457</f>
        <v>90.58089600000001</v>
      </c>
      <c r="Q1457" s="419">
        <f>SUM(O1457:O1460)</f>
        <v>0.2</v>
      </c>
      <c r="R1457" s="419">
        <f>Q1457*1.02*1.05*$R$14</f>
        <v>0.22645224000000003</v>
      </c>
      <c r="S1457" s="462">
        <f>F1457*$S$17</f>
        <v>0.2591629512422865</v>
      </c>
      <c r="T1457" s="462">
        <f>E1457*S1457</f>
        <v>103.6651804969146</v>
      </c>
    </row>
    <row r="1458" spans="1:20" s="135" customFormat="1" ht="12.75" customHeight="1" x14ac:dyDescent="0.25">
      <c r="A1458" s="485"/>
      <c r="B1458" s="506"/>
      <c r="C1458" s="506"/>
      <c r="D1458" s="577"/>
      <c r="E1458" s="485"/>
      <c r="F1458" s="436"/>
      <c r="G1458" s="480"/>
      <c r="H1458" s="419"/>
      <c r="I1458" s="480"/>
      <c r="J1458" s="419"/>
      <c r="K1458" s="113"/>
      <c r="L1458" s="113"/>
      <c r="M1458" s="113"/>
      <c r="N1458" s="245"/>
      <c r="O1458" s="141">
        <f t="shared" si="26"/>
        <v>0</v>
      </c>
      <c r="P1458" s="419"/>
      <c r="Q1458" s="419"/>
      <c r="R1458" s="419"/>
      <c r="S1458" s="462"/>
      <c r="T1458" s="462"/>
    </row>
    <row r="1459" spans="1:20" s="135" customFormat="1" ht="12.75" customHeight="1" x14ac:dyDescent="0.25">
      <c r="A1459" s="485"/>
      <c r="B1459" s="506"/>
      <c r="C1459" s="506"/>
      <c r="D1459" s="577"/>
      <c r="E1459" s="485"/>
      <c r="F1459" s="436"/>
      <c r="G1459" s="480"/>
      <c r="H1459" s="419"/>
      <c r="I1459" s="480"/>
      <c r="J1459" s="419"/>
      <c r="K1459" s="113"/>
      <c r="L1459" s="113"/>
      <c r="M1459" s="181"/>
      <c r="N1459" s="245"/>
      <c r="O1459" s="141">
        <f t="shared" si="26"/>
        <v>0</v>
      </c>
      <c r="P1459" s="419"/>
      <c r="Q1459" s="419"/>
      <c r="R1459" s="419"/>
      <c r="S1459" s="462"/>
      <c r="T1459" s="462"/>
    </row>
    <row r="1460" spans="1:20" s="135" customFormat="1" ht="12.75" customHeight="1" x14ac:dyDescent="0.25">
      <c r="A1460" s="485"/>
      <c r="B1460" s="506"/>
      <c r="C1460" s="506"/>
      <c r="D1460" s="577"/>
      <c r="E1460" s="485"/>
      <c r="F1460" s="436"/>
      <c r="G1460" s="480"/>
      <c r="H1460" s="419"/>
      <c r="I1460" s="480"/>
      <c r="J1460" s="419"/>
      <c r="K1460" s="113"/>
      <c r="L1460" s="113"/>
      <c r="M1460" s="113"/>
      <c r="N1460" s="245"/>
      <c r="O1460" s="141">
        <f t="shared" si="26"/>
        <v>0</v>
      </c>
      <c r="P1460" s="419"/>
      <c r="Q1460" s="419"/>
      <c r="R1460" s="419"/>
      <c r="S1460" s="462"/>
      <c r="T1460" s="462"/>
    </row>
    <row r="1461" spans="1:20" s="135" customFormat="1" ht="12.75" customHeight="1" x14ac:dyDescent="0.25">
      <c r="A1461" s="485">
        <v>17</v>
      </c>
      <c r="B1461" s="506" t="s">
        <v>451</v>
      </c>
      <c r="C1461" s="506" t="s">
        <v>1421</v>
      </c>
      <c r="D1461" s="485" t="s">
        <v>78</v>
      </c>
      <c r="E1461" s="485">
        <v>30</v>
      </c>
      <c r="F1461" s="436">
        <f>H1461+J1461+R1461</f>
        <v>0.36329724960000004</v>
      </c>
      <c r="G1461" s="624">
        <v>7.6499999999999999E-2</v>
      </c>
      <c r="H1461" s="419">
        <f>G1461*$P$8/1000</f>
        <v>0.14525055000000001</v>
      </c>
      <c r="I1461" s="624">
        <v>2.2000000000000001E-3</v>
      </c>
      <c r="J1461" s="419">
        <f>I1461*$P$9/1000</f>
        <v>5.1815940000000003E-3</v>
      </c>
      <c r="K1461" s="245" t="s">
        <v>1434</v>
      </c>
      <c r="L1461" s="245" t="s">
        <v>78</v>
      </c>
      <c r="M1461" s="245">
        <v>1</v>
      </c>
      <c r="N1461" s="245">
        <v>0.188</v>
      </c>
      <c r="O1461" s="141">
        <f t="shared" si="26"/>
        <v>0.188</v>
      </c>
      <c r="P1461" s="419">
        <f>E1461*F1461</f>
        <v>10.898917488</v>
      </c>
      <c r="Q1461" s="419">
        <f>SUM(O1461:O1464)</f>
        <v>0.188</v>
      </c>
      <c r="R1461" s="419">
        <f>Q1461*1.02*1.05*$R$14</f>
        <v>0.21286510560000002</v>
      </c>
      <c r="S1461" s="462">
        <f>F1461*$S$17</f>
        <v>0.41577503222993767</v>
      </c>
      <c r="T1461" s="462">
        <f>E1461*S1461</f>
        <v>12.47325096689813</v>
      </c>
    </row>
    <row r="1462" spans="1:20" s="135" customFormat="1" ht="12.75" customHeight="1" x14ac:dyDescent="0.25">
      <c r="A1462" s="485"/>
      <c r="B1462" s="506"/>
      <c r="C1462" s="506"/>
      <c r="D1462" s="485"/>
      <c r="E1462" s="485"/>
      <c r="F1462" s="436"/>
      <c r="G1462" s="624"/>
      <c r="H1462" s="419"/>
      <c r="I1462" s="624"/>
      <c r="J1462" s="419"/>
      <c r="K1462" s="113"/>
      <c r="L1462" s="113"/>
      <c r="M1462" s="113"/>
      <c r="N1462" s="245"/>
      <c r="O1462" s="141">
        <f t="shared" si="26"/>
        <v>0</v>
      </c>
      <c r="P1462" s="419"/>
      <c r="Q1462" s="419"/>
      <c r="R1462" s="419"/>
      <c r="S1462" s="462"/>
      <c r="T1462" s="462"/>
    </row>
    <row r="1463" spans="1:20" s="135" customFormat="1" ht="12.75" customHeight="1" x14ac:dyDescent="0.25">
      <c r="A1463" s="485"/>
      <c r="B1463" s="506"/>
      <c r="C1463" s="506"/>
      <c r="D1463" s="485"/>
      <c r="E1463" s="485"/>
      <c r="F1463" s="436"/>
      <c r="G1463" s="624"/>
      <c r="H1463" s="419"/>
      <c r="I1463" s="624"/>
      <c r="J1463" s="419"/>
      <c r="K1463" s="113"/>
      <c r="L1463" s="113"/>
      <c r="M1463" s="181"/>
      <c r="N1463" s="245"/>
      <c r="O1463" s="141">
        <f t="shared" si="26"/>
        <v>0</v>
      </c>
      <c r="P1463" s="419"/>
      <c r="Q1463" s="419"/>
      <c r="R1463" s="419"/>
      <c r="S1463" s="462"/>
      <c r="T1463" s="462"/>
    </row>
    <row r="1464" spans="1:20" s="135" customFormat="1" ht="12.75" customHeight="1" x14ac:dyDescent="0.25">
      <c r="A1464" s="485"/>
      <c r="B1464" s="506"/>
      <c r="C1464" s="506"/>
      <c r="D1464" s="485"/>
      <c r="E1464" s="485"/>
      <c r="F1464" s="436"/>
      <c r="G1464" s="624"/>
      <c r="H1464" s="419"/>
      <c r="I1464" s="624"/>
      <c r="J1464" s="419"/>
      <c r="K1464" s="113"/>
      <c r="L1464" s="113"/>
      <c r="M1464" s="113"/>
      <c r="N1464" s="245"/>
      <c r="O1464" s="141">
        <f t="shared" si="26"/>
        <v>0</v>
      </c>
      <c r="P1464" s="419"/>
      <c r="Q1464" s="419"/>
      <c r="R1464" s="419"/>
      <c r="S1464" s="462"/>
      <c r="T1464" s="462"/>
    </row>
    <row r="1465" spans="1:20" s="135" customFormat="1" ht="12.75" customHeight="1" x14ac:dyDescent="0.25">
      <c r="A1465" s="485">
        <v>18</v>
      </c>
      <c r="B1465" s="506" t="s">
        <v>1422</v>
      </c>
      <c r="C1465" s="506" t="s">
        <v>1423</v>
      </c>
      <c r="D1465" s="485" t="s">
        <v>78</v>
      </c>
      <c r="E1465" s="485">
        <v>10</v>
      </c>
      <c r="F1465" s="436">
        <f>H1465+J1465+R1465</f>
        <v>0.42650812019999995</v>
      </c>
      <c r="G1465" s="624">
        <v>8.8499999999999995E-2</v>
      </c>
      <c r="H1465" s="419">
        <f>G1465*$P$8/1000</f>
        <v>0.16803495000000002</v>
      </c>
      <c r="I1465" s="624">
        <v>3.5000000000000001E-3</v>
      </c>
      <c r="J1465" s="419">
        <f>I1465*$P$9/1000</f>
        <v>8.2434450000000003E-3</v>
      </c>
      <c r="K1465" s="245" t="s">
        <v>1434</v>
      </c>
      <c r="L1465" s="245" t="s">
        <v>78</v>
      </c>
      <c r="M1465" s="245">
        <v>1</v>
      </c>
      <c r="N1465" s="245">
        <v>0.221</v>
      </c>
      <c r="O1465" s="141">
        <f t="shared" si="26"/>
        <v>0.221</v>
      </c>
      <c r="P1465" s="419">
        <f>E1465*F1465</f>
        <v>4.2650812019999993</v>
      </c>
      <c r="Q1465" s="419">
        <f>SUM(O1465:O1468)</f>
        <v>0.221</v>
      </c>
      <c r="R1465" s="419">
        <f>Q1465*1.02*1.05*$R$14</f>
        <v>0.25022972519999997</v>
      </c>
      <c r="S1465" s="462">
        <f>F1465*$S$17</f>
        <v>0.4881166252090588</v>
      </c>
      <c r="T1465" s="462">
        <f>E1465*S1465</f>
        <v>4.8811662520905879</v>
      </c>
    </row>
    <row r="1466" spans="1:20" s="135" customFormat="1" ht="12.75" customHeight="1" x14ac:dyDescent="0.25">
      <c r="A1466" s="485"/>
      <c r="B1466" s="506"/>
      <c r="C1466" s="506"/>
      <c r="D1466" s="485"/>
      <c r="E1466" s="485"/>
      <c r="F1466" s="436"/>
      <c r="G1466" s="624"/>
      <c r="H1466" s="419"/>
      <c r="I1466" s="624"/>
      <c r="J1466" s="419"/>
      <c r="K1466" s="113"/>
      <c r="L1466" s="113"/>
      <c r="M1466" s="113"/>
      <c r="N1466" s="245"/>
      <c r="O1466" s="141">
        <f t="shared" ref="O1466:O1472" si="27">M1466*N1466</f>
        <v>0</v>
      </c>
      <c r="P1466" s="419"/>
      <c r="Q1466" s="419"/>
      <c r="R1466" s="419"/>
      <c r="S1466" s="462"/>
      <c r="T1466" s="462"/>
    </row>
    <row r="1467" spans="1:20" s="135" customFormat="1" ht="12.75" customHeight="1" x14ac:dyDescent="0.25">
      <c r="A1467" s="485"/>
      <c r="B1467" s="506"/>
      <c r="C1467" s="506"/>
      <c r="D1467" s="485"/>
      <c r="E1467" s="485"/>
      <c r="F1467" s="436"/>
      <c r="G1467" s="624"/>
      <c r="H1467" s="419"/>
      <c r="I1467" s="624"/>
      <c r="J1467" s="419"/>
      <c r="K1467" s="113"/>
      <c r="L1467" s="113"/>
      <c r="M1467" s="181"/>
      <c r="N1467" s="245"/>
      <c r="O1467" s="141">
        <f t="shared" si="27"/>
        <v>0</v>
      </c>
      <c r="P1467" s="419"/>
      <c r="Q1467" s="419"/>
      <c r="R1467" s="419"/>
      <c r="S1467" s="462"/>
      <c r="T1467" s="462"/>
    </row>
    <row r="1468" spans="1:20" s="135" customFormat="1" ht="12.75" customHeight="1" x14ac:dyDescent="0.25">
      <c r="A1468" s="485"/>
      <c r="B1468" s="506"/>
      <c r="C1468" s="506"/>
      <c r="D1468" s="485"/>
      <c r="E1468" s="485"/>
      <c r="F1468" s="436"/>
      <c r="G1468" s="624"/>
      <c r="H1468" s="419"/>
      <c r="I1468" s="624"/>
      <c r="J1468" s="419"/>
      <c r="K1468" s="113"/>
      <c r="L1468" s="113"/>
      <c r="M1468" s="113"/>
      <c r="N1468" s="245"/>
      <c r="O1468" s="141">
        <f t="shared" si="27"/>
        <v>0</v>
      </c>
      <c r="P1468" s="419"/>
      <c r="Q1468" s="419"/>
      <c r="R1468" s="419"/>
      <c r="S1468" s="462"/>
      <c r="T1468" s="462"/>
    </row>
    <row r="1469" spans="1:20" s="135" customFormat="1" ht="12.75" customHeight="1" x14ac:dyDescent="0.25">
      <c r="A1469" s="485">
        <v>19</v>
      </c>
      <c r="B1469" s="506" t="s">
        <v>1406</v>
      </c>
      <c r="C1469" s="506" t="s">
        <v>1424</v>
      </c>
      <c r="D1469" s="485" t="s">
        <v>78</v>
      </c>
      <c r="E1469" s="485">
        <v>250</v>
      </c>
      <c r="F1469" s="436">
        <f>H1469+J1469+R1469</f>
        <v>0.28099127087999998</v>
      </c>
      <c r="G1469" s="480">
        <v>7.4999999999999997E-2</v>
      </c>
      <c r="H1469" s="419">
        <f>G1469*$P$8/1000</f>
        <v>0.14240250000000002</v>
      </c>
      <c r="I1469" s="480"/>
      <c r="J1469" s="419">
        <f>I1469*$P$9/1000</f>
        <v>0</v>
      </c>
      <c r="K1469" s="245" t="s">
        <v>264</v>
      </c>
      <c r="L1469" s="245" t="s">
        <v>78</v>
      </c>
      <c r="M1469" s="245">
        <v>1.02</v>
      </c>
      <c r="N1469" s="245">
        <v>0.12</v>
      </c>
      <c r="O1469" s="141">
        <f t="shared" si="27"/>
        <v>0.12239999999999999</v>
      </c>
      <c r="P1469" s="419">
        <f>E1469*F1469</f>
        <v>70.24781772</v>
      </c>
      <c r="Q1469" s="419">
        <f>SUM(O1469:O1472)</f>
        <v>0.12239999999999999</v>
      </c>
      <c r="R1469" s="419">
        <f>Q1469*1.02*1.05*$R$14</f>
        <v>0.13858877087999999</v>
      </c>
      <c r="S1469" s="462">
        <f>F1469*$S$17</f>
        <v>0.32158006930989746</v>
      </c>
      <c r="T1469" s="462">
        <f>E1469*S1469</f>
        <v>80.395017327474363</v>
      </c>
    </row>
    <row r="1470" spans="1:20" s="135" customFormat="1" ht="12.75" customHeight="1" x14ac:dyDescent="0.25">
      <c r="A1470" s="485"/>
      <c r="B1470" s="506"/>
      <c r="C1470" s="506"/>
      <c r="D1470" s="485"/>
      <c r="E1470" s="485"/>
      <c r="F1470" s="436"/>
      <c r="G1470" s="480"/>
      <c r="H1470" s="419"/>
      <c r="I1470" s="480"/>
      <c r="J1470" s="419"/>
      <c r="K1470" s="113"/>
      <c r="L1470" s="113"/>
      <c r="M1470" s="113"/>
      <c r="N1470" s="245"/>
      <c r="O1470" s="141">
        <f t="shared" si="27"/>
        <v>0</v>
      </c>
      <c r="P1470" s="419"/>
      <c r="Q1470" s="419"/>
      <c r="R1470" s="419"/>
      <c r="S1470" s="462"/>
      <c r="T1470" s="462"/>
    </row>
    <row r="1471" spans="1:20" s="135" customFormat="1" ht="12.75" customHeight="1" x14ac:dyDescent="0.25">
      <c r="A1471" s="485"/>
      <c r="B1471" s="506"/>
      <c r="C1471" s="506"/>
      <c r="D1471" s="485"/>
      <c r="E1471" s="485"/>
      <c r="F1471" s="436"/>
      <c r="G1471" s="480"/>
      <c r="H1471" s="419"/>
      <c r="I1471" s="480"/>
      <c r="J1471" s="419"/>
      <c r="K1471" s="113"/>
      <c r="L1471" s="113"/>
      <c r="M1471" s="181"/>
      <c r="N1471" s="245"/>
      <c r="O1471" s="141">
        <f t="shared" si="27"/>
        <v>0</v>
      </c>
      <c r="P1471" s="419"/>
      <c r="Q1471" s="419"/>
      <c r="R1471" s="419"/>
      <c r="S1471" s="462"/>
      <c r="T1471" s="462"/>
    </row>
    <row r="1472" spans="1:20" s="135" customFormat="1" ht="12.75" customHeight="1" x14ac:dyDescent="0.25">
      <c r="A1472" s="485"/>
      <c r="B1472" s="506"/>
      <c r="C1472" s="506"/>
      <c r="D1472" s="485"/>
      <c r="E1472" s="485"/>
      <c r="F1472" s="436"/>
      <c r="G1472" s="480"/>
      <c r="H1472" s="419"/>
      <c r="I1472" s="480"/>
      <c r="J1472" s="419"/>
      <c r="K1472" s="113"/>
      <c r="L1472" s="113"/>
      <c r="M1472" s="113"/>
      <c r="N1472" s="245"/>
      <c r="O1472" s="141">
        <f t="shared" si="27"/>
        <v>0</v>
      </c>
      <c r="P1472" s="419"/>
      <c r="Q1472" s="419"/>
      <c r="R1472" s="419"/>
      <c r="S1472" s="462"/>
      <c r="T1472" s="462"/>
    </row>
    <row r="1473" spans="1:20" s="135" customFormat="1" ht="12.75" customHeight="1" x14ac:dyDescent="0.25">
      <c r="A1473" s="420"/>
      <c r="B1473" s="495"/>
      <c r="C1473" s="555" t="s">
        <v>614</v>
      </c>
      <c r="D1473" s="420"/>
      <c r="E1473" s="531"/>
      <c r="F1473" s="531">
        <f>H1473+J1473+R1473</f>
        <v>0</v>
      </c>
      <c r="G1473" s="468"/>
      <c r="H1473" s="462">
        <f>G1473*$P$8/1000</f>
        <v>0</v>
      </c>
      <c r="I1473" s="468"/>
      <c r="J1473" s="462">
        <f>I1473*$P$9/1000</f>
        <v>0</v>
      </c>
      <c r="K1473" s="63"/>
      <c r="L1473" s="63"/>
      <c r="M1473" s="63"/>
      <c r="N1473" s="188"/>
      <c r="O1473" s="137">
        <f t="shared" ref="O1473:O1479" si="28">M1473*N1473</f>
        <v>0</v>
      </c>
      <c r="P1473" s="390">
        <f>E1473*F1473</f>
        <v>0</v>
      </c>
      <c r="Q1473" s="390">
        <f>SUM(O1473:O1476)</f>
        <v>0</v>
      </c>
      <c r="R1473" s="390">
        <f>Q1473*1.02*1.05*$R$14</f>
        <v>0</v>
      </c>
      <c r="S1473" s="462">
        <f>F1473*$S$17</f>
        <v>0</v>
      </c>
      <c r="T1473" s="462">
        <f>E1473*S1473</f>
        <v>0</v>
      </c>
    </row>
    <row r="1474" spans="1:20" s="135" customFormat="1" ht="12.75" customHeight="1" x14ac:dyDescent="0.25">
      <c r="A1474" s="421"/>
      <c r="B1474" s="496"/>
      <c r="C1474" s="556"/>
      <c r="D1474" s="421"/>
      <c r="E1474" s="531"/>
      <c r="F1474" s="531"/>
      <c r="G1474" s="468"/>
      <c r="H1474" s="462"/>
      <c r="I1474" s="468"/>
      <c r="J1474" s="462"/>
      <c r="K1474" s="63"/>
      <c r="L1474" s="63"/>
      <c r="M1474" s="63"/>
      <c r="N1474" s="187"/>
      <c r="O1474" s="137">
        <f t="shared" si="28"/>
        <v>0</v>
      </c>
      <c r="P1474" s="391"/>
      <c r="Q1474" s="391"/>
      <c r="R1474" s="391"/>
      <c r="S1474" s="462"/>
      <c r="T1474" s="462"/>
    </row>
    <row r="1475" spans="1:20" s="135" customFormat="1" ht="12.75" customHeight="1" x14ac:dyDescent="0.25">
      <c r="A1475" s="421"/>
      <c r="B1475" s="496"/>
      <c r="C1475" s="556"/>
      <c r="D1475" s="421"/>
      <c r="E1475" s="531"/>
      <c r="F1475" s="531"/>
      <c r="G1475" s="468"/>
      <c r="H1475" s="462"/>
      <c r="I1475" s="468"/>
      <c r="J1475" s="462"/>
      <c r="K1475" s="63"/>
      <c r="L1475" s="63"/>
      <c r="M1475" s="63"/>
      <c r="N1475" s="187"/>
      <c r="O1475" s="137">
        <f t="shared" si="28"/>
        <v>0</v>
      </c>
      <c r="P1475" s="391"/>
      <c r="Q1475" s="391"/>
      <c r="R1475" s="391"/>
      <c r="S1475" s="462"/>
      <c r="T1475" s="462"/>
    </row>
    <row r="1476" spans="1:20" s="135" customFormat="1" ht="12.75" customHeight="1" x14ac:dyDescent="0.25">
      <c r="A1476" s="422"/>
      <c r="B1476" s="497"/>
      <c r="C1476" s="557"/>
      <c r="D1476" s="422"/>
      <c r="E1476" s="531"/>
      <c r="F1476" s="531"/>
      <c r="G1476" s="468"/>
      <c r="H1476" s="462"/>
      <c r="I1476" s="468"/>
      <c r="J1476" s="462"/>
      <c r="K1476" s="63"/>
      <c r="L1476" s="63"/>
      <c r="M1476" s="63"/>
      <c r="N1476" s="187"/>
      <c r="O1476" s="137">
        <f t="shared" si="28"/>
        <v>0</v>
      </c>
      <c r="P1476" s="392"/>
      <c r="Q1476" s="392"/>
      <c r="R1476" s="392"/>
      <c r="S1476" s="462"/>
      <c r="T1476" s="462"/>
    </row>
    <row r="1477" spans="1:20" s="135" customFormat="1" ht="12.75" customHeight="1" x14ac:dyDescent="0.25">
      <c r="A1477" s="420"/>
      <c r="B1477" s="495"/>
      <c r="C1477" s="555" t="s">
        <v>71</v>
      </c>
      <c r="D1477" s="420"/>
      <c r="E1477" s="464"/>
      <c r="F1477" s="464">
        <f>H1477+J1477+R1477</f>
        <v>0</v>
      </c>
      <c r="G1477" s="470"/>
      <c r="H1477" s="390">
        <f>G1477*$P$8/1000</f>
        <v>0</v>
      </c>
      <c r="I1477" s="470"/>
      <c r="J1477" s="390">
        <f>I1477*$P$9/1000</f>
        <v>0</v>
      </c>
      <c r="K1477" s="63"/>
      <c r="L1477" s="63"/>
      <c r="M1477" s="63"/>
      <c r="N1477" s="237"/>
      <c r="O1477" s="137">
        <f t="shared" si="28"/>
        <v>0</v>
      </c>
      <c r="P1477" s="390">
        <f>E1477*F1477</f>
        <v>0</v>
      </c>
      <c r="Q1477" s="390">
        <f>SUM(O1477:O1480)</f>
        <v>0</v>
      </c>
      <c r="R1477" s="390">
        <f>Q1477*1.02*1.05*$R$14</f>
        <v>0</v>
      </c>
      <c r="S1477" s="462">
        <f>F1477*$S$17</f>
        <v>0</v>
      </c>
      <c r="T1477" s="462">
        <f>E1477*S1477</f>
        <v>0</v>
      </c>
    </row>
    <row r="1478" spans="1:20" s="135" customFormat="1" ht="12.75" customHeight="1" x14ac:dyDescent="0.25">
      <c r="A1478" s="421"/>
      <c r="B1478" s="496"/>
      <c r="C1478" s="556"/>
      <c r="D1478" s="421"/>
      <c r="E1478" s="465"/>
      <c r="F1478" s="465"/>
      <c r="G1478" s="471"/>
      <c r="H1478" s="391"/>
      <c r="I1478" s="471"/>
      <c r="J1478" s="391"/>
      <c r="K1478" s="63"/>
      <c r="L1478" s="63"/>
      <c r="M1478" s="63"/>
      <c r="N1478" s="237"/>
      <c r="O1478" s="137">
        <f t="shared" si="28"/>
        <v>0</v>
      </c>
      <c r="P1478" s="391"/>
      <c r="Q1478" s="391"/>
      <c r="R1478" s="391"/>
      <c r="S1478" s="462"/>
      <c r="T1478" s="462"/>
    </row>
    <row r="1479" spans="1:20" s="135" customFormat="1" ht="12.75" customHeight="1" x14ac:dyDescent="0.25">
      <c r="A1479" s="421"/>
      <c r="B1479" s="496"/>
      <c r="C1479" s="556"/>
      <c r="D1479" s="421"/>
      <c r="E1479" s="465"/>
      <c r="F1479" s="465"/>
      <c r="G1479" s="471"/>
      <c r="H1479" s="391"/>
      <c r="I1479" s="471"/>
      <c r="J1479" s="391"/>
      <c r="K1479" s="63"/>
      <c r="L1479" s="63"/>
      <c r="M1479" s="65"/>
      <c r="N1479" s="237"/>
      <c r="O1479" s="137">
        <f t="shared" si="28"/>
        <v>0</v>
      </c>
      <c r="P1479" s="391"/>
      <c r="Q1479" s="391"/>
      <c r="R1479" s="391"/>
      <c r="S1479" s="462"/>
      <c r="T1479" s="462"/>
    </row>
    <row r="1480" spans="1:20" s="135" customFormat="1" ht="12.75" customHeight="1" x14ac:dyDescent="0.25">
      <c r="A1480" s="422"/>
      <c r="B1480" s="497"/>
      <c r="C1480" s="557"/>
      <c r="D1480" s="422"/>
      <c r="E1480" s="466"/>
      <c r="F1480" s="466"/>
      <c r="G1480" s="472"/>
      <c r="H1480" s="392"/>
      <c r="I1480" s="472"/>
      <c r="J1480" s="392"/>
      <c r="K1480" s="63"/>
      <c r="L1480" s="63"/>
      <c r="M1480" s="63"/>
      <c r="N1480" s="237"/>
      <c r="O1480" s="137">
        <f t="shared" ref="O1480:O1543" si="29">M1480*N1480</f>
        <v>0</v>
      </c>
      <c r="P1480" s="392"/>
      <c r="Q1480" s="392"/>
      <c r="R1480" s="392"/>
      <c r="S1480" s="462"/>
      <c r="T1480" s="462"/>
    </row>
    <row r="1481" spans="1:20" s="135" customFormat="1" ht="12.75" customHeight="1" x14ac:dyDescent="0.25">
      <c r="A1481" s="420">
        <v>1</v>
      </c>
      <c r="B1481" s="467" t="s">
        <v>635</v>
      </c>
      <c r="C1481" s="467" t="s">
        <v>1456</v>
      </c>
      <c r="D1481" s="420" t="s">
        <v>63</v>
      </c>
      <c r="E1481" s="531">
        <v>510</v>
      </c>
      <c r="F1481" s="464">
        <f>H1481+J1481+R1481</f>
        <v>5.6960999999999998E-2</v>
      </c>
      <c r="G1481" s="511">
        <v>0.03</v>
      </c>
      <c r="H1481" s="390">
        <f>G1481*$P$8/1000</f>
        <v>5.6960999999999998E-2</v>
      </c>
      <c r="I1481" s="468"/>
      <c r="J1481" s="390">
        <f>I1481*$P$9/1000</f>
        <v>0</v>
      </c>
      <c r="K1481" s="63"/>
      <c r="L1481" s="63"/>
      <c r="M1481" s="63"/>
      <c r="N1481" s="237"/>
      <c r="O1481" s="137">
        <f t="shared" si="29"/>
        <v>0</v>
      </c>
      <c r="P1481" s="390">
        <f>E1481*F1481</f>
        <v>29.05011</v>
      </c>
      <c r="Q1481" s="390">
        <f>SUM(O1481:O1484)</f>
        <v>0</v>
      </c>
      <c r="R1481" s="390">
        <f>Q1481*1.02*1.05*$R$14</f>
        <v>0</v>
      </c>
      <c r="S1481" s="462">
        <f>F1481*$S$17</f>
        <v>6.5188937259847271E-2</v>
      </c>
      <c r="T1481" s="462">
        <f>E1481*S1481</f>
        <v>33.246358002522108</v>
      </c>
    </row>
    <row r="1482" spans="1:20" s="135" customFormat="1" ht="12.75" customHeight="1" x14ac:dyDescent="0.25">
      <c r="A1482" s="421"/>
      <c r="B1482" s="467"/>
      <c r="C1482" s="467"/>
      <c r="D1482" s="421"/>
      <c r="E1482" s="531"/>
      <c r="F1482" s="465"/>
      <c r="G1482" s="511"/>
      <c r="H1482" s="391"/>
      <c r="I1482" s="468"/>
      <c r="J1482" s="391"/>
      <c r="K1482" s="63"/>
      <c r="L1482" s="63"/>
      <c r="M1482" s="63"/>
      <c r="N1482" s="237"/>
      <c r="O1482" s="137">
        <f t="shared" si="29"/>
        <v>0</v>
      </c>
      <c r="P1482" s="391"/>
      <c r="Q1482" s="391"/>
      <c r="R1482" s="391"/>
      <c r="S1482" s="462"/>
      <c r="T1482" s="462"/>
    </row>
    <row r="1483" spans="1:20" s="135" customFormat="1" ht="12.75" customHeight="1" x14ac:dyDescent="0.25">
      <c r="A1483" s="421"/>
      <c r="B1483" s="467"/>
      <c r="C1483" s="467"/>
      <c r="D1483" s="421"/>
      <c r="E1483" s="531"/>
      <c r="F1483" s="465"/>
      <c r="G1483" s="511"/>
      <c r="H1483" s="391"/>
      <c r="I1483" s="468"/>
      <c r="J1483" s="391"/>
      <c r="K1483" s="63"/>
      <c r="L1483" s="63"/>
      <c r="M1483" s="63"/>
      <c r="N1483" s="237"/>
      <c r="O1483" s="137">
        <f t="shared" si="29"/>
        <v>0</v>
      </c>
      <c r="P1483" s="391"/>
      <c r="Q1483" s="391"/>
      <c r="R1483" s="391"/>
      <c r="S1483" s="462"/>
      <c r="T1483" s="462"/>
    </row>
    <row r="1484" spans="1:20" s="135" customFormat="1" ht="12.75" customHeight="1" x14ac:dyDescent="0.25">
      <c r="A1484" s="422"/>
      <c r="B1484" s="467"/>
      <c r="C1484" s="467"/>
      <c r="D1484" s="422"/>
      <c r="E1484" s="531"/>
      <c r="F1484" s="466"/>
      <c r="G1484" s="511"/>
      <c r="H1484" s="392"/>
      <c r="I1484" s="468"/>
      <c r="J1484" s="392"/>
      <c r="K1484" s="63"/>
      <c r="L1484" s="63"/>
      <c r="M1484" s="63"/>
      <c r="N1484" s="237"/>
      <c r="O1484" s="137">
        <f t="shared" si="29"/>
        <v>0</v>
      </c>
      <c r="P1484" s="392"/>
      <c r="Q1484" s="392"/>
      <c r="R1484" s="392"/>
      <c r="S1484" s="462"/>
      <c r="T1484" s="462"/>
    </row>
    <row r="1485" spans="1:20" s="135" customFormat="1" ht="12.75" customHeight="1" x14ac:dyDescent="0.25">
      <c r="A1485" s="420">
        <v>2</v>
      </c>
      <c r="B1485" s="467" t="s">
        <v>636</v>
      </c>
      <c r="C1485" s="467" t="s">
        <v>637</v>
      </c>
      <c r="D1485" s="420" t="s">
        <v>77</v>
      </c>
      <c r="E1485" s="531">
        <v>61.2</v>
      </c>
      <c r="F1485" s="464">
        <f>H1485+J1485+R1485</f>
        <v>0.42727209300000002</v>
      </c>
      <c r="G1485" s="511">
        <v>7.0099999999999996E-2</v>
      </c>
      <c r="H1485" s="390">
        <f>G1485*$P$8/1000</f>
        <v>0.13309887000000001</v>
      </c>
      <c r="I1485" s="468">
        <v>0.1249</v>
      </c>
      <c r="J1485" s="390">
        <f>I1485*$P$9/1000</f>
        <v>0.29417322299999998</v>
      </c>
      <c r="K1485" s="63"/>
      <c r="L1485" s="63"/>
      <c r="M1485" s="63"/>
      <c r="N1485" s="237"/>
      <c r="O1485" s="137">
        <f t="shared" si="29"/>
        <v>0</v>
      </c>
      <c r="P1485" s="390">
        <f>E1485*F1485</f>
        <v>26.149052091600002</v>
      </c>
      <c r="Q1485" s="390">
        <f>SUM(O1485:O1488)</f>
        <v>0</v>
      </c>
      <c r="R1485" s="390">
        <f>Q1485*1.02*1.05*$R$14</f>
        <v>0</v>
      </c>
      <c r="S1485" s="462">
        <f>F1485*$S$17</f>
        <v>0.48899095281790406</v>
      </c>
      <c r="T1485" s="462">
        <f>E1485*S1485</f>
        <v>29.926246312455731</v>
      </c>
    </row>
    <row r="1486" spans="1:20" s="135" customFormat="1" ht="12.75" customHeight="1" x14ac:dyDescent="0.25">
      <c r="A1486" s="421"/>
      <c r="B1486" s="467"/>
      <c r="C1486" s="467"/>
      <c r="D1486" s="421"/>
      <c r="E1486" s="531"/>
      <c r="F1486" s="465"/>
      <c r="G1486" s="511"/>
      <c r="H1486" s="391"/>
      <c r="I1486" s="468"/>
      <c r="J1486" s="391"/>
      <c r="K1486" s="63"/>
      <c r="L1486" s="63"/>
      <c r="M1486" s="63"/>
      <c r="N1486" s="237"/>
      <c r="O1486" s="137">
        <f t="shared" si="29"/>
        <v>0</v>
      </c>
      <c r="P1486" s="391"/>
      <c r="Q1486" s="391"/>
      <c r="R1486" s="391"/>
      <c r="S1486" s="462"/>
      <c r="T1486" s="462"/>
    </row>
    <row r="1487" spans="1:20" s="135" customFormat="1" ht="12.75" customHeight="1" x14ac:dyDescent="0.25">
      <c r="A1487" s="421"/>
      <c r="B1487" s="467"/>
      <c r="C1487" s="467"/>
      <c r="D1487" s="421"/>
      <c r="E1487" s="531"/>
      <c r="F1487" s="465"/>
      <c r="G1487" s="511"/>
      <c r="H1487" s="391"/>
      <c r="I1487" s="468"/>
      <c r="J1487" s="391"/>
      <c r="K1487" s="63"/>
      <c r="L1487" s="63"/>
      <c r="M1487" s="63"/>
      <c r="N1487" s="237"/>
      <c r="O1487" s="137">
        <f t="shared" si="29"/>
        <v>0</v>
      </c>
      <c r="P1487" s="391"/>
      <c r="Q1487" s="391"/>
      <c r="R1487" s="391"/>
      <c r="S1487" s="462"/>
      <c r="T1487" s="462"/>
    </row>
    <row r="1488" spans="1:20" s="135" customFormat="1" ht="12.75" customHeight="1" x14ac:dyDescent="0.25">
      <c r="A1488" s="422"/>
      <c r="B1488" s="467"/>
      <c r="C1488" s="467"/>
      <c r="D1488" s="422"/>
      <c r="E1488" s="531"/>
      <c r="F1488" s="466"/>
      <c r="G1488" s="511"/>
      <c r="H1488" s="392"/>
      <c r="I1488" s="468"/>
      <c r="J1488" s="392"/>
      <c r="K1488" s="63"/>
      <c r="L1488" s="63"/>
      <c r="M1488" s="63"/>
      <c r="N1488" s="237"/>
      <c r="O1488" s="137">
        <f t="shared" si="29"/>
        <v>0</v>
      </c>
      <c r="P1488" s="392"/>
      <c r="Q1488" s="392"/>
      <c r="R1488" s="392"/>
      <c r="S1488" s="462"/>
      <c r="T1488" s="462"/>
    </row>
    <row r="1489" spans="1:20" s="135" customFormat="1" ht="12.75" customHeight="1" x14ac:dyDescent="0.25">
      <c r="A1489" s="420">
        <v>3</v>
      </c>
      <c r="B1489" s="467" t="s">
        <v>881</v>
      </c>
      <c r="C1489" s="399" t="s">
        <v>882</v>
      </c>
      <c r="D1489" s="445" t="s">
        <v>63</v>
      </c>
      <c r="E1489" s="531">
        <v>150</v>
      </c>
      <c r="F1489" s="464">
        <f>H1489+J1489+R1489</f>
        <v>3.8543609999999999</v>
      </c>
      <c r="G1489" s="437">
        <v>2.0299999999999998</v>
      </c>
      <c r="H1489" s="390">
        <f>G1489*$P$8/1000</f>
        <v>3.8543609999999999</v>
      </c>
      <c r="I1489" s="468"/>
      <c r="J1489" s="390">
        <f>I1489*$P$9/1000</f>
        <v>0</v>
      </c>
      <c r="K1489" s="63"/>
      <c r="L1489" s="63"/>
      <c r="M1489" s="63"/>
      <c r="N1489" s="237"/>
      <c r="O1489" s="137">
        <f t="shared" si="29"/>
        <v>0</v>
      </c>
      <c r="P1489" s="390">
        <f>E1489*F1489</f>
        <v>578.15414999999996</v>
      </c>
      <c r="Q1489" s="390">
        <f>SUM(O1489:O1492)</f>
        <v>0</v>
      </c>
      <c r="R1489" s="390">
        <f>Q1489*1.02*1.05*$R$14</f>
        <v>0</v>
      </c>
      <c r="S1489" s="462">
        <f>F1489*$S$17</f>
        <v>4.4111180879163321</v>
      </c>
      <c r="T1489" s="462">
        <f>E1489*S1489</f>
        <v>661.66771318744986</v>
      </c>
    </row>
    <row r="1490" spans="1:20" s="135" customFormat="1" ht="12.75" customHeight="1" x14ac:dyDescent="0.25">
      <c r="A1490" s="421"/>
      <c r="B1490" s="467"/>
      <c r="C1490" s="399"/>
      <c r="D1490" s="445"/>
      <c r="E1490" s="531"/>
      <c r="F1490" s="465"/>
      <c r="G1490" s="437"/>
      <c r="H1490" s="391"/>
      <c r="I1490" s="468"/>
      <c r="J1490" s="391"/>
      <c r="K1490" s="63"/>
      <c r="L1490" s="63"/>
      <c r="M1490" s="63"/>
      <c r="N1490" s="237"/>
      <c r="O1490" s="137">
        <f t="shared" si="29"/>
        <v>0</v>
      </c>
      <c r="P1490" s="391"/>
      <c r="Q1490" s="391"/>
      <c r="R1490" s="391"/>
      <c r="S1490" s="462"/>
      <c r="T1490" s="462"/>
    </row>
    <row r="1491" spans="1:20" s="135" customFormat="1" ht="12.75" customHeight="1" x14ac:dyDescent="0.25">
      <c r="A1491" s="421"/>
      <c r="B1491" s="467"/>
      <c r="C1491" s="399"/>
      <c r="D1491" s="445"/>
      <c r="E1491" s="531"/>
      <c r="F1491" s="465"/>
      <c r="G1491" s="437"/>
      <c r="H1491" s="391"/>
      <c r="I1491" s="468"/>
      <c r="J1491" s="391"/>
      <c r="K1491" s="63"/>
      <c r="L1491" s="63"/>
      <c r="M1491" s="63"/>
      <c r="N1491" s="237"/>
      <c r="O1491" s="137">
        <f t="shared" si="29"/>
        <v>0</v>
      </c>
      <c r="P1491" s="391"/>
      <c r="Q1491" s="391"/>
      <c r="R1491" s="391"/>
      <c r="S1491" s="462"/>
      <c r="T1491" s="462"/>
    </row>
    <row r="1492" spans="1:20" s="135" customFormat="1" ht="12.75" customHeight="1" x14ac:dyDescent="0.25">
      <c r="A1492" s="422"/>
      <c r="B1492" s="467"/>
      <c r="C1492" s="399"/>
      <c r="D1492" s="445"/>
      <c r="E1492" s="531"/>
      <c r="F1492" s="466"/>
      <c r="G1492" s="437"/>
      <c r="H1492" s="392"/>
      <c r="I1492" s="468"/>
      <c r="J1492" s="392"/>
      <c r="K1492" s="63"/>
      <c r="L1492" s="63"/>
      <c r="M1492" s="63"/>
      <c r="N1492" s="237"/>
      <c r="O1492" s="137">
        <f t="shared" si="29"/>
        <v>0</v>
      </c>
      <c r="P1492" s="392"/>
      <c r="Q1492" s="392"/>
      <c r="R1492" s="392"/>
      <c r="S1492" s="462"/>
      <c r="T1492" s="462"/>
    </row>
    <row r="1493" spans="1:20" s="135" customFormat="1" ht="12.75" customHeight="1" x14ac:dyDescent="0.25">
      <c r="A1493" s="420">
        <v>4</v>
      </c>
      <c r="B1493" s="495" t="s">
        <v>90</v>
      </c>
      <c r="C1493" s="495" t="s">
        <v>639</v>
      </c>
      <c r="D1493" s="420" t="s">
        <v>77</v>
      </c>
      <c r="E1493" s="531">
        <v>18.399999999999999</v>
      </c>
      <c r="F1493" s="531">
        <f>H1493+J1493+R1493</f>
        <v>2.0885700000000003</v>
      </c>
      <c r="G1493" s="468">
        <v>1.1000000000000001</v>
      </c>
      <c r="H1493" s="462">
        <f>G1493*$P$8/1000</f>
        <v>2.0885700000000003</v>
      </c>
      <c r="I1493" s="468"/>
      <c r="J1493" s="462">
        <f>I1493*$P$9/1000</f>
        <v>0</v>
      </c>
      <c r="K1493" s="63"/>
      <c r="L1493" s="63"/>
      <c r="M1493" s="63"/>
      <c r="N1493" s="240"/>
      <c r="O1493" s="137">
        <f t="shared" si="29"/>
        <v>0</v>
      </c>
      <c r="P1493" s="390">
        <f>E1493*F1493</f>
        <v>38.429687999999999</v>
      </c>
      <c r="Q1493" s="390">
        <f>SUM(O1493:O1496)</f>
        <v>0</v>
      </c>
      <c r="R1493" s="390">
        <f>Q1493*1.02*1.05*$R$14</f>
        <v>0</v>
      </c>
      <c r="S1493" s="462">
        <f>F1493*$S$17</f>
        <v>2.3902610328610669</v>
      </c>
      <c r="T1493" s="462">
        <f>E1493*S1493</f>
        <v>43.980803004643626</v>
      </c>
    </row>
    <row r="1494" spans="1:20" s="135" customFormat="1" ht="12.75" customHeight="1" x14ac:dyDescent="0.25">
      <c r="A1494" s="421"/>
      <c r="B1494" s="496"/>
      <c r="C1494" s="496"/>
      <c r="D1494" s="421"/>
      <c r="E1494" s="531"/>
      <c r="F1494" s="531"/>
      <c r="G1494" s="468"/>
      <c r="H1494" s="462"/>
      <c r="I1494" s="468"/>
      <c r="J1494" s="462"/>
      <c r="K1494" s="63"/>
      <c r="L1494" s="63"/>
      <c r="M1494" s="63"/>
      <c r="N1494" s="237"/>
      <c r="O1494" s="137">
        <f t="shared" si="29"/>
        <v>0</v>
      </c>
      <c r="P1494" s="391"/>
      <c r="Q1494" s="391"/>
      <c r="R1494" s="391"/>
      <c r="S1494" s="462"/>
      <c r="T1494" s="462"/>
    </row>
    <row r="1495" spans="1:20" s="135" customFormat="1" ht="12.75" customHeight="1" x14ac:dyDescent="0.25">
      <c r="A1495" s="421"/>
      <c r="B1495" s="496"/>
      <c r="C1495" s="496"/>
      <c r="D1495" s="421"/>
      <c r="E1495" s="531"/>
      <c r="F1495" s="531"/>
      <c r="G1495" s="468"/>
      <c r="H1495" s="462"/>
      <c r="I1495" s="468"/>
      <c r="J1495" s="462"/>
      <c r="K1495" s="63"/>
      <c r="L1495" s="63"/>
      <c r="M1495" s="63"/>
      <c r="N1495" s="237"/>
      <c r="O1495" s="137">
        <f t="shared" si="29"/>
        <v>0</v>
      </c>
      <c r="P1495" s="391"/>
      <c r="Q1495" s="391"/>
      <c r="R1495" s="391"/>
      <c r="S1495" s="462"/>
      <c r="T1495" s="462"/>
    </row>
    <row r="1496" spans="1:20" s="135" customFormat="1" ht="12.75" customHeight="1" x14ac:dyDescent="0.25">
      <c r="A1496" s="422"/>
      <c r="B1496" s="497"/>
      <c r="C1496" s="497"/>
      <c r="D1496" s="422"/>
      <c r="E1496" s="531"/>
      <c r="F1496" s="531"/>
      <c r="G1496" s="468"/>
      <c r="H1496" s="462"/>
      <c r="I1496" s="468"/>
      <c r="J1496" s="462"/>
      <c r="K1496" s="63"/>
      <c r="L1496" s="63"/>
      <c r="M1496" s="63"/>
      <c r="N1496" s="237"/>
      <c r="O1496" s="137">
        <f t="shared" si="29"/>
        <v>0</v>
      </c>
      <c r="P1496" s="392"/>
      <c r="Q1496" s="392"/>
      <c r="R1496" s="392"/>
      <c r="S1496" s="462"/>
      <c r="T1496" s="462"/>
    </row>
    <row r="1497" spans="1:20" s="135" customFormat="1" ht="12.75" customHeight="1" x14ac:dyDescent="0.25">
      <c r="A1497" s="420">
        <v>5</v>
      </c>
      <c r="B1497" s="467" t="s">
        <v>394</v>
      </c>
      <c r="C1497" s="467" t="s">
        <v>643</v>
      </c>
      <c r="D1497" s="461" t="s">
        <v>77</v>
      </c>
      <c r="E1497" s="464">
        <v>6.7</v>
      </c>
      <c r="F1497" s="531">
        <f>H1497+J1497+R1497</f>
        <v>1.0670694000000001</v>
      </c>
      <c r="G1497" s="468">
        <v>0.56200000000000006</v>
      </c>
      <c r="H1497" s="462">
        <f>G1497*$P$8/1000</f>
        <v>1.0670694000000001</v>
      </c>
      <c r="I1497" s="468"/>
      <c r="J1497" s="462">
        <f>I1497*$P$9/1000</f>
        <v>0</v>
      </c>
      <c r="K1497" s="63"/>
      <c r="L1497" s="63"/>
      <c r="M1497" s="63"/>
      <c r="N1497" s="240"/>
      <c r="O1497" s="137">
        <f t="shared" si="29"/>
        <v>0</v>
      </c>
      <c r="P1497" s="390">
        <f>E1497*F1497</f>
        <v>7.1493649800000005</v>
      </c>
      <c r="Q1497" s="390">
        <f>SUM(O1497:O1500)</f>
        <v>0</v>
      </c>
      <c r="R1497" s="390">
        <f>Q1497*1.02*1.05*$R$14</f>
        <v>0</v>
      </c>
      <c r="S1497" s="462">
        <f>F1497*$S$17</f>
        <v>1.2212060913344724</v>
      </c>
      <c r="T1497" s="462">
        <f>E1497*S1497</f>
        <v>8.1820808119409651</v>
      </c>
    </row>
    <row r="1498" spans="1:20" s="135" customFormat="1" ht="12.75" customHeight="1" x14ac:dyDescent="0.25">
      <c r="A1498" s="421"/>
      <c r="B1498" s="467"/>
      <c r="C1498" s="467"/>
      <c r="D1498" s="461"/>
      <c r="E1498" s="465"/>
      <c r="F1498" s="531"/>
      <c r="G1498" s="468"/>
      <c r="H1498" s="462"/>
      <c r="I1498" s="468"/>
      <c r="J1498" s="462"/>
      <c r="K1498" s="63"/>
      <c r="L1498" s="63"/>
      <c r="M1498" s="63"/>
      <c r="N1498" s="237"/>
      <c r="O1498" s="137">
        <f t="shared" si="29"/>
        <v>0</v>
      </c>
      <c r="P1498" s="391"/>
      <c r="Q1498" s="391"/>
      <c r="R1498" s="391"/>
      <c r="S1498" s="462"/>
      <c r="T1498" s="462"/>
    </row>
    <row r="1499" spans="1:20" s="135" customFormat="1" ht="12.75" customHeight="1" x14ac:dyDescent="0.25">
      <c r="A1499" s="421"/>
      <c r="B1499" s="467"/>
      <c r="C1499" s="467"/>
      <c r="D1499" s="461"/>
      <c r="E1499" s="465"/>
      <c r="F1499" s="531"/>
      <c r="G1499" s="468"/>
      <c r="H1499" s="462"/>
      <c r="I1499" s="468"/>
      <c r="J1499" s="462"/>
      <c r="K1499" s="63"/>
      <c r="L1499" s="63"/>
      <c r="M1499" s="63"/>
      <c r="N1499" s="237"/>
      <c r="O1499" s="137">
        <f t="shared" si="29"/>
        <v>0</v>
      </c>
      <c r="P1499" s="391"/>
      <c r="Q1499" s="391"/>
      <c r="R1499" s="391"/>
      <c r="S1499" s="462"/>
      <c r="T1499" s="462"/>
    </row>
    <row r="1500" spans="1:20" s="135" customFormat="1" ht="12.75" customHeight="1" x14ac:dyDescent="0.25">
      <c r="A1500" s="422"/>
      <c r="B1500" s="467"/>
      <c r="C1500" s="467"/>
      <c r="D1500" s="461"/>
      <c r="E1500" s="466"/>
      <c r="F1500" s="531"/>
      <c r="G1500" s="468"/>
      <c r="H1500" s="462"/>
      <c r="I1500" s="468"/>
      <c r="J1500" s="462"/>
      <c r="K1500" s="63"/>
      <c r="L1500" s="63"/>
      <c r="M1500" s="63"/>
      <c r="N1500" s="237"/>
      <c r="O1500" s="137">
        <f t="shared" si="29"/>
        <v>0</v>
      </c>
      <c r="P1500" s="392"/>
      <c r="Q1500" s="392"/>
      <c r="R1500" s="392"/>
      <c r="S1500" s="462"/>
      <c r="T1500" s="462"/>
    </row>
    <row r="1501" spans="1:20" s="135" customFormat="1" ht="12.75" customHeight="1" x14ac:dyDescent="0.25">
      <c r="A1501" s="420">
        <v>6</v>
      </c>
      <c r="B1501" s="467" t="s">
        <v>605</v>
      </c>
      <c r="C1501" s="467" t="s">
        <v>634</v>
      </c>
      <c r="D1501" s="558" t="s">
        <v>78</v>
      </c>
      <c r="E1501" s="531">
        <v>118</v>
      </c>
      <c r="F1501" s="531">
        <f>H1501+J1501+R1501</f>
        <v>0.83542799999999995</v>
      </c>
      <c r="G1501" s="468">
        <v>0.44</v>
      </c>
      <c r="H1501" s="462">
        <f>G1501*$P$8/1000</f>
        <v>0.83542799999999995</v>
      </c>
      <c r="I1501" s="468"/>
      <c r="J1501" s="462">
        <f>I1501*$P$9/1000</f>
        <v>0</v>
      </c>
      <c r="K1501" s="63"/>
      <c r="L1501" s="63"/>
      <c r="M1501" s="63"/>
      <c r="N1501" s="240"/>
      <c r="O1501" s="137">
        <f t="shared" si="29"/>
        <v>0</v>
      </c>
      <c r="P1501" s="390">
        <f>E1501*F1501</f>
        <v>98.580503999999991</v>
      </c>
      <c r="Q1501" s="390">
        <f>SUM(O1501:O1504)</f>
        <v>0</v>
      </c>
      <c r="R1501" s="390">
        <f>Q1501*1.02*1.05*$R$14</f>
        <v>0</v>
      </c>
      <c r="S1501" s="462">
        <f>F1501*$S$17</f>
        <v>0.95610441314442673</v>
      </c>
      <c r="T1501" s="462">
        <f>E1501*S1501</f>
        <v>112.82032075104236</v>
      </c>
    </row>
    <row r="1502" spans="1:20" s="135" customFormat="1" ht="12.75" customHeight="1" x14ac:dyDescent="0.25">
      <c r="A1502" s="421"/>
      <c r="B1502" s="467"/>
      <c r="C1502" s="467"/>
      <c r="D1502" s="618"/>
      <c r="E1502" s="531"/>
      <c r="F1502" s="531"/>
      <c r="G1502" s="468"/>
      <c r="H1502" s="462"/>
      <c r="I1502" s="468"/>
      <c r="J1502" s="462"/>
      <c r="K1502" s="63"/>
      <c r="L1502" s="63"/>
      <c r="M1502" s="63"/>
      <c r="N1502" s="237"/>
      <c r="O1502" s="137">
        <f t="shared" si="29"/>
        <v>0</v>
      </c>
      <c r="P1502" s="391"/>
      <c r="Q1502" s="391"/>
      <c r="R1502" s="391"/>
      <c r="S1502" s="462"/>
      <c r="T1502" s="462"/>
    </row>
    <row r="1503" spans="1:20" s="135" customFormat="1" ht="12.75" customHeight="1" x14ac:dyDescent="0.25">
      <c r="A1503" s="421"/>
      <c r="B1503" s="467"/>
      <c r="C1503" s="467"/>
      <c r="D1503" s="618"/>
      <c r="E1503" s="531"/>
      <c r="F1503" s="531"/>
      <c r="G1503" s="468"/>
      <c r="H1503" s="462"/>
      <c r="I1503" s="468"/>
      <c r="J1503" s="462"/>
      <c r="K1503" s="63"/>
      <c r="L1503" s="63"/>
      <c r="M1503" s="63"/>
      <c r="N1503" s="237"/>
      <c r="O1503" s="137">
        <f t="shared" si="29"/>
        <v>0</v>
      </c>
      <c r="P1503" s="391"/>
      <c r="Q1503" s="391"/>
      <c r="R1503" s="391"/>
      <c r="S1503" s="462"/>
      <c r="T1503" s="462"/>
    </row>
    <row r="1504" spans="1:20" s="135" customFormat="1" ht="12.75" customHeight="1" x14ac:dyDescent="0.25">
      <c r="A1504" s="422"/>
      <c r="B1504" s="467"/>
      <c r="C1504" s="467"/>
      <c r="D1504" s="618"/>
      <c r="E1504" s="531"/>
      <c r="F1504" s="531"/>
      <c r="G1504" s="468"/>
      <c r="H1504" s="462"/>
      <c r="I1504" s="468"/>
      <c r="J1504" s="462"/>
      <c r="K1504" s="63"/>
      <c r="L1504" s="63"/>
      <c r="M1504" s="63"/>
      <c r="N1504" s="237"/>
      <c r="O1504" s="137">
        <f t="shared" si="29"/>
        <v>0</v>
      </c>
      <c r="P1504" s="392"/>
      <c r="Q1504" s="392"/>
      <c r="R1504" s="392"/>
      <c r="S1504" s="462"/>
      <c r="T1504" s="462"/>
    </row>
    <row r="1505" spans="1:20" s="135" customFormat="1" ht="12.75" customHeight="1" x14ac:dyDescent="0.25">
      <c r="A1505" s="420">
        <v>7</v>
      </c>
      <c r="B1505" s="495" t="s">
        <v>107</v>
      </c>
      <c r="C1505" s="495" t="s">
        <v>644</v>
      </c>
      <c r="D1505" s="420" t="s">
        <v>73</v>
      </c>
      <c r="E1505" s="531">
        <v>112.4</v>
      </c>
      <c r="F1505" s="531">
        <f>H1505+J1505+R1505</f>
        <v>2.8602360000000004</v>
      </c>
      <c r="G1505" s="469">
        <v>0.39</v>
      </c>
      <c r="H1505" s="462">
        <f>G1505*$P$8/1000</f>
        <v>0.74049300000000007</v>
      </c>
      <c r="I1505" s="530">
        <v>0.9</v>
      </c>
      <c r="J1505" s="462">
        <f>I1505*$P$9/1000</f>
        <v>2.1197430000000002</v>
      </c>
      <c r="K1505" s="63"/>
      <c r="L1505" s="63"/>
      <c r="M1505" s="63"/>
      <c r="N1505" s="240"/>
      <c r="O1505" s="137">
        <f t="shared" si="29"/>
        <v>0</v>
      </c>
      <c r="P1505" s="390">
        <f>E1505*F1505</f>
        <v>321.49052640000008</v>
      </c>
      <c r="Q1505" s="390">
        <f>SUM(O1505:O1508)</f>
        <v>0</v>
      </c>
      <c r="R1505" s="390">
        <f>Q1505*1.02*1.05*$R$14</f>
        <v>0</v>
      </c>
      <c r="S1505" s="462">
        <f>F1505*$S$17</f>
        <v>3.2733931137507519</v>
      </c>
      <c r="T1505" s="462">
        <f>E1505*S1505</f>
        <v>367.92938598558453</v>
      </c>
    </row>
    <row r="1506" spans="1:20" s="135" customFormat="1" ht="12.75" customHeight="1" x14ac:dyDescent="0.25">
      <c r="A1506" s="421"/>
      <c r="B1506" s="496"/>
      <c r="C1506" s="496"/>
      <c r="D1506" s="421"/>
      <c r="E1506" s="531"/>
      <c r="F1506" s="531"/>
      <c r="G1506" s="469"/>
      <c r="H1506" s="462"/>
      <c r="I1506" s="530"/>
      <c r="J1506" s="462"/>
      <c r="K1506" s="63"/>
      <c r="L1506" s="63"/>
      <c r="M1506" s="63"/>
      <c r="N1506" s="237"/>
      <c r="O1506" s="137">
        <f t="shared" si="29"/>
        <v>0</v>
      </c>
      <c r="P1506" s="391"/>
      <c r="Q1506" s="391"/>
      <c r="R1506" s="391"/>
      <c r="S1506" s="462"/>
      <c r="T1506" s="462"/>
    </row>
    <row r="1507" spans="1:20" s="135" customFormat="1" ht="12.75" customHeight="1" x14ac:dyDescent="0.25">
      <c r="A1507" s="421"/>
      <c r="B1507" s="496"/>
      <c r="C1507" s="496"/>
      <c r="D1507" s="421"/>
      <c r="E1507" s="531"/>
      <c r="F1507" s="531"/>
      <c r="G1507" s="469"/>
      <c r="H1507" s="462"/>
      <c r="I1507" s="530"/>
      <c r="J1507" s="462"/>
      <c r="K1507" s="63"/>
      <c r="L1507" s="63"/>
      <c r="M1507" s="63"/>
      <c r="N1507" s="237"/>
      <c r="O1507" s="137">
        <f t="shared" si="29"/>
        <v>0</v>
      </c>
      <c r="P1507" s="391"/>
      <c r="Q1507" s="391"/>
      <c r="R1507" s="391"/>
      <c r="S1507" s="462"/>
      <c r="T1507" s="462"/>
    </row>
    <row r="1508" spans="1:20" s="135" customFormat="1" ht="12.75" customHeight="1" x14ac:dyDescent="0.25">
      <c r="A1508" s="422"/>
      <c r="B1508" s="497"/>
      <c r="C1508" s="497"/>
      <c r="D1508" s="422"/>
      <c r="E1508" s="531"/>
      <c r="F1508" s="531"/>
      <c r="G1508" s="469"/>
      <c r="H1508" s="462"/>
      <c r="I1508" s="530"/>
      <c r="J1508" s="462"/>
      <c r="K1508" s="63"/>
      <c r="L1508" s="63"/>
      <c r="M1508" s="63"/>
      <c r="N1508" s="237"/>
      <c r="O1508" s="137">
        <f t="shared" si="29"/>
        <v>0</v>
      </c>
      <c r="P1508" s="392"/>
      <c r="Q1508" s="392"/>
      <c r="R1508" s="392"/>
      <c r="S1508" s="462"/>
      <c r="T1508" s="462"/>
    </row>
    <row r="1509" spans="1:20" s="135" customFormat="1" ht="12.75" customHeight="1" x14ac:dyDescent="0.25">
      <c r="A1509" s="420"/>
      <c r="B1509" s="467"/>
      <c r="C1509" s="555" t="s">
        <v>74</v>
      </c>
      <c r="D1509" s="558"/>
      <c r="E1509" s="464"/>
      <c r="F1509" s="531">
        <f>H1509+J1509+R1509</f>
        <v>0</v>
      </c>
      <c r="G1509" s="468"/>
      <c r="H1509" s="462">
        <f>G1509*$P$8/1000</f>
        <v>0</v>
      </c>
      <c r="I1509" s="468"/>
      <c r="J1509" s="462">
        <f>I1509*$P$9/1000</f>
        <v>0</v>
      </c>
      <c r="K1509" s="63"/>
      <c r="L1509" s="63"/>
      <c r="M1509" s="63"/>
      <c r="N1509" s="240"/>
      <c r="O1509" s="137">
        <f t="shared" si="29"/>
        <v>0</v>
      </c>
      <c r="P1509" s="390">
        <f>E1509*F1509</f>
        <v>0</v>
      </c>
      <c r="Q1509" s="390">
        <f>SUM(O1509:O1512)</f>
        <v>0</v>
      </c>
      <c r="R1509" s="390">
        <f>Q1509*1.02*1.05*$R$14</f>
        <v>0</v>
      </c>
      <c r="S1509" s="462">
        <f>F1509*$S$17</f>
        <v>0</v>
      </c>
      <c r="T1509" s="462">
        <f>E1509*S1509</f>
        <v>0</v>
      </c>
    </row>
    <row r="1510" spans="1:20" s="135" customFormat="1" ht="12.75" customHeight="1" x14ac:dyDescent="0.25">
      <c r="A1510" s="421"/>
      <c r="B1510" s="467"/>
      <c r="C1510" s="556"/>
      <c r="D1510" s="618"/>
      <c r="E1510" s="465"/>
      <c r="F1510" s="531"/>
      <c r="G1510" s="468"/>
      <c r="H1510" s="462"/>
      <c r="I1510" s="468"/>
      <c r="J1510" s="462"/>
      <c r="K1510" s="63"/>
      <c r="L1510" s="63"/>
      <c r="M1510" s="63"/>
      <c r="N1510" s="237"/>
      <c r="O1510" s="137">
        <f t="shared" si="29"/>
        <v>0</v>
      </c>
      <c r="P1510" s="391"/>
      <c r="Q1510" s="391"/>
      <c r="R1510" s="391"/>
      <c r="S1510" s="462"/>
      <c r="T1510" s="462"/>
    </row>
    <row r="1511" spans="1:20" s="135" customFormat="1" ht="12.75" customHeight="1" x14ac:dyDescent="0.25">
      <c r="A1511" s="421"/>
      <c r="B1511" s="467"/>
      <c r="C1511" s="556"/>
      <c r="D1511" s="618"/>
      <c r="E1511" s="465"/>
      <c r="F1511" s="531"/>
      <c r="G1511" s="468"/>
      <c r="H1511" s="462"/>
      <c r="I1511" s="468"/>
      <c r="J1511" s="462"/>
      <c r="K1511" s="63"/>
      <c r="L1511" s="63"/>
      <c r="M1511" s="63"/>
      <c r="N1511" s="237"/>
      <c r="O1511" s="137">
        <f t="shared" si="29"/>
        <v>0</v>
      </c>
      <c r="P1511" s="391"/>
      <c r="Q1511" s="391"/>
      <c r="R1511" s="391"/>
      <c r="S1511" s="462"/>
      <c r="T1511" s="462"/>
    </row>
    <row r="1512" spans="1:20" s="135" customFormat="1" ht="12.75" customHeight="1" x14ac:dyDescent="0.25">
      <c r="A1512" s="422"/>
      <c r="B1512" s="467"/>
      <c r="C1512" s="557"/>
      <c r="D1512" s="618"/>
      <c r="E1512" s="466"/>
      <c r="F1512" s="531"/>
      <c r="G1512" s="468"/>
      <c r="H1512" s="462"/>
      <c r="I1512" s="468"/>
      <c r="J1512" s="462"/>
      <c r="K1512" s="63"/>
      <c r="L1512" s="63"/>
      <c r="M1512" s="63"/>
      <c r="N1512" s="237"/>
      <c r="O1512" s="137">
        <f t="shared" si="29"/>
        <v>0</v>
      </c>
      <c r="P1512" s="392"/>
      <c r="Q1512" s="392"/>
      <c r="R1512" s="392"/>
      <c r="S1512" s="462"/>
      <c r="T1512" s="462"/>
    </row>
    <row r="1513" spans="1:20" s="135" customFormat="1" ht="12.75" customHeight="1" x14ac:dyDescent="0.25">
      <c r="A1513" s="670"/>
      <c r="B1513" s="467"/>
      <c r="C1513" s="529" t="s">
        <v>653</v>
      </c>
      <c r="D1513" s="461"/>
      <c r="E1513" s="531"/>
      <c r="F1513" s="531">
        <f>H1513+J1513+R1513</f>
        <v>0</v>
      </c>
      <c r="G1513" s="470"/>
      <c r="H1513" s="462">
        <f>G1513*$P$8/1000</f>
        <v>0</v>
      </c>
      <c r="I1513" s="470"/>
      <c r="J1513" s="462">
        <f>I1513*$P$9/1000</f>
        <v>0</v>
      </c>
      <c r="K1513" s="63"/>
      <c r="L1513" s="63"/>
      <c r="M1513" s="63"/>
      <c r="N1513" s="237"/>
      <c r="O1513" s="137">
        <f t="shared" si="29"/>
        <v>0</v>
      </c>
      <c r="P1513" s="390">
        <f>E1513*F1513</f>
        <v>0</v>
      </c>
      <c r="Q1513" s="390">
        <f>SUM(O1513:O1516)</f>
        <v>0</v>
      </c>
      <c r="R1513" s="390">
        <f>Q1513*1.02*1.05*$R$14</f>
        <v>0</v>
      </c>
      <c r="S1513" s="462">
        <f>F1513*$S$17</f>
        <v>0</v>
      </c>
      <c r="T1513" s="462">
        <f>E1513*S1513</f>
        <v>0</v>
      </c>
    </row>
    <row r="1514" spans="1:20" s="135" customFormat="1" ht="12.75" customHeight="1" x14ac:dyDescent="0.25">
      <c r="A1514" s="670"/>
      <c r="B1514" s="467"/>
      <c r="C1514" s="529"/>
      <c r="D1514" s="461"/>
      <c r="E1514" s="531"/>
      <c r="F1514" s="531"/>
      <c r="G1514" s="471"/>
      <c r="H1514" s="462"/>
      <c r="I1514" s="471"/>
      <c r="J1514" s="462"/>
      <c r="K1514" s="63"/>
      <c r="L1514" s="63"/>
      <c r="M1514" s="63"/>
      <c r="N1514" s="63"/>
      <c r="O1514" s="137">
        <f t="shared" si="29"/>
        <v>0</v>
      </c>
      <c r="P1514" s="391"/>
      <c r="Q1514" s="391"/>
      <c r="R1514" s="391"/>
      <c r="S1514" s="462"/>
      <c r="T1514" s="462"/>
    </row>
    <row r="1515" spans="1:20" s="135" customFormat="1" ht="12.75" customHeight="1" x14ac:dyDescent="0.25">
      <c r="A1515" s="670"/>
      <c r="B1515" s="467"/>
      <c r="C1515" s="529"/>
      <c r="D1515" s="461"/>
      <c r="E1515" s="531"/>
      <c r="F1515" s="531"/>
      <c r="G1515" s="471"/>
      <c r="H1515" s="462"/>
      <c r="I1515" s="471"/>
      <c r="J1515" s="462"/>
      <c r="K1515" s="63"/>
      <c r="L1515" s="63"/>
      <c r="M1515" s="65"/>
      <c r="N1515" s="237"/>
      <c r="O1515" s="137">
        <f t="shared" si="29"/>
        <v>0</v>
      </c>
      <c r="P1515" s="391"/>
      <c r="Q1515" s="391"/>
      <c r="R1515" s="391"/>
      <c r="S1515" s="462"/>
      <c r="T1515" s="462"/>
    </row>
    <row r="1516" spans="1:20" s="135" customFormat="1" ht="12.75" customHeight="1" x14ac:dyDescent="0.25">
      <c r="A1516" s="670"/>
      <c r="B1516" s="467"/>
      <c r="C1516" s="529"/>
      <c r="D1516" s="461"/>
      <c r="E1516" s="531"/>
      <c r="F1516" s="531"/>
      <c r="G1516" s="472"/>
      <c r="H1516" s="462"/>
      <c r="I1516" s="472"/>
      <c r="J1516" s="462"/>
      <c r="K1516" s="63"/>
      <c r="L1516" s="63"/>
      <c r="M1516" s="63"/>
      <c r="N1516" s="237"/>
      <c r="O1516" s="137">
        <f t="shared" si="29"/>
        <v>0</v>
      </c>
      <c r="P1516" s="392"/>
      <c r="Q1516" s="392"/>
      <c r="R1516" s="392"/>
      <c r="S1516" s="462"/>
      <c r="T1516" s="462"/>
    </row>
    <row r="1517" spans="1:20" s="135" customFormat="1" ht="12.75" customHeight="1" x14ac:dyDescent="0.25">
      <c r="A1517" s="670">
        <v>1</v>
      </c>
      <c r="B1517" s="467" t="s">
        <v>645</v>
      </c>
      <c r="C1517" s="587" t="s">
        <v>646</v>
      </c>
      <c r="D1517" s="587" t="s">
        <v>647</v>
      </c>
      <c r="E1517" s="491">
        <v>518</v>
      </c>
      <c r="F1517" s="531">
        <f>H1517+J1517+R1517</f>
        <v>1.2419801587919999</v>
      </c>
      <c r="G1517" s="463">
        <v>1.7399999999999999E-2</v>
      </c>
      <c r="H1517" s="462">
        <f>G1517*$P$8/1000</f>
        <v>3.3037379999999998E-2</v>
      </c>
      <c r="I1517" s="463">
        <v>0.1106</v>
      </c>
      <c r="J1517" s="462">
        <f>I1517*$P$9/1000</f>
        <v>0.26049286199999999</v>
      </c>
      <c r="K1517" s="63" t="s">
        <v>648</v>
      </c>
      <c r="L1517" s="63" t="s">
        <v>79</v>
      </c>
      <c r="M1517" s="63">
        <v>0.189</v>
      </c>
      <c r="N1517" s="237">
        <v>4</v>
      </c>
      <c r="O1517" s="137">
        <f t="shared" si="29"/>
        <v>0.75600000000000001</v>
      </c>
      <c r="P1517" s="390">
        <f>E1517*F1517</f>
        <v>643.34572225425597</v>
      </c>
      <c r="Q1517" s="390">
        <f>SUM(O1517:O1520)</f>
        <v>0.83765999999999996</v>
      </c>
      <c r="R1517" s="390">
        <f>Q1517*1.02*1.05*$R$14</f>
        <v>0.94844991679199997</v>
      </c>
      <c r="S1517" s="462">
        <f>F1517*$S$17</f>
        <v>1.421382466063918</v>
      </c>
      <c r="T1517" s="462">
        <f>E1517*S1517</f>
        <v>736.27611742110957</v>
      </c>
    </row>
    <row r="1518" spans="1:20" s="135" customFormat="1" ht="12.75" customHeight="1" x14ac:dyDescent="0.25">
      <c r="A1518" s="670"/>
      <c r="B1518" s="467"/>
      <c r="C1518" s="587"/>
      <c r="D1518" s="586"/>
      <c r="E1518" s="491"/>
      <c r="F1518" s="531"/>
      <c r="G1518" s="463"/>
      <c r="H1518" s="462"/>
      <c r="I1518" s="463"/>
      <c r="J1518" s="462"/>
      <c r="K1518" s="63" t="s">
        <v>649</v>
      </c>
      <c r="L1518" s="63" t="s">
        <v>79</v>
      </c>
      <c r="M1518" s="63">
        <v>1.4999999999999999E-2</v>
      </c>
      <c r="N1518" s="237">
        <v>5.1440000000000001</v>
      </c>
      <c r="O1518" s="137">
        <f t="shared" si="29"/>
        <v>7.7159999999999992E-2</v>
      </c>
      <c r="P1518" s="391"/>
      <c r="Q1518" s="391"/>
      <c r="R1518" s="391"/>
      <c r="S1518" s="462"/>
      <c r="T1518" s="462"/>
    </row>
    <row r="1519" spans="1:20" s="135" customFormat="1" ht="12.75" customHeight="1" x14ac:dyDescent="0.25">
      <c r="A1519" s="670"/>
      <c r="B1519" s="467"/>
      <c r="C1519" s="587"/>
      <c r="D1519" s="586"/>
      <c r="E1519" s="491"/>
      <c r="F1519" s="531"/>
      <c r="G1519" s="463"/>
      <c r="H1519" s="462"/>
      <c r="I1519" s="463"/>
      <c r="J1519" s="462"/>
      <c r="K1519" s="63" t="s">
        <v>95</v>
      </c>
      <c r="L1519" s="63" t="s">
        <v>79</v>
      </c>
      <c r="M1519" s="55">
        <v>0.03</v>
      </c>
      <c r="N1519" s="237">
        <v>0.15</v>
      </c>
      <c r="O1519" s="137">
        <f t="shared" si="29"/>
        <v>4.4999999999999997E-3</v>
      </c>
      <c r="P1519" s="391"/>
      <c r="Q1519" s="391"/>
      <c r="R1519" s="391"/>
      <c r="S1519" s="462"/>
      <c r="T1519" s="462"/>
    </row>
    <row r="1520" spans="1:20" s="135" customFormat="1" ht="12.75" customHeight="1" x14ac:dyDescent="0.25">
      <c r="A1520" s="670"/>
      <c r="B1520" s="467"/>
      <c r="C1520" s="587"/>
      <c r="D1520" s="586"/>
      <c r="E1520" s="491"/>
      <c r="F1520" s="531"/>
      <c r="G1520" s="463"/>
      <c r="H1520" s="462"/>
      <c r="I1520" s="463"/>
      <c r="J1520" s="462"/>
      <c r="K1520" s="63"/>
      <c r="L1520" s="63"/>
      <c r="M1520" s="63"/>
      <c r="N1520" s="237"/>
      <c r="O1520" s="137">
        <f t="shared" si="29"/>
        <v>0</v>
      </c>
      <c r="P1520" s="392"/>
      <c r="Q1520" s="392"/>
      <c r="R1520" s="392"/>
      <c r="S1520" s="462"/>
      <c r="T1520" s="462"/>
    </row>
    <row r="1521" spans="1:20" s="135" customFormat="1" ht="12.75" customHeight="1" x14ac:dyDescent="0.25">
      <c r="A1521" s="670">
        <v>2</v>
      </c>
      <c r="B1521" s="467" t="s">
        <v>650</v>
      </c>
      <c r="C1521" s="467" t="s">
        <v>1383</v>
      </c>
      <c r="D1521" s="467" t="s">
        <v>73</v>
      </c>
      <c r="E1521" s="697">
        <v>2.1339999999999999</v>
      </c>
      <c r="F1521" s="531">
        <f>H1521+J1521+R1521</f>
        <v>146.878421874</v>
      </c>
      <c r="G1521" s="468"/>
      <c r="H1521" s="462">
        <f>G1521*$P$8/1000</f>
        <v>0</v>
      </c>
      <c r="I1521" s="468">
        <v>2.2000000000000002</v>
      </c>
      <c r="J1521" s="462">
        <f>I1521*$P$9/1000</f>
        <v>5.1815940000000005</v>
      </c>
      <c r="K1521" s="63" t="s">
        <v>611</v>
      </c>
      <c r="L1521" s="63" t="s">
        <v>73</v>
      </c>
      <c r="M1521" s="63">
        <v>1.03</v>
      </c>
      <c r="N1521" s="237">
        <v>121.5</v>
      </c>
      <c r="O1521" s="137">
        <f t="shared" si="29"/>
        <v>125.14500000000001</v>
      </c>
      <c r="P1521" s="390">
        <f>E1521*F1521</f>
        <v>313.43855227911598</v>
      </c>
      <c r="Q1521" s="390">
        <f>SUM(O1521:O1524)</f>
        <v>125.14500000000001</v>
      </c>
      <c r="R1521" s="390">
        <f>Q1521*1.02*1.05*$R$14</f>
        <v>141.69682787400001</v>
      </c>
      <c r="S1521" s="462">
        <f>F1521*$S$17</f>
        <v>168.09480571565749</v>
      </c>
      <c r="T1521" s="462">
        <f>E1521*S1521</f>
        <v>358.71431539721306</v>
      </c>
    </row>
    <row r="1522" spans="1:20" s="135" customFormat="1" ht="12.75" customHeight="1" x14ac:dyDescent="0.25">
      <c r="A1522" s="670"/>
      <c r="B1522" s="467"/>
      <c r="C1522" s="467"/>
      <c r="D1522" s="461"/>
      <c r="E1522" s="697"/>
      <c r="F1522" s="531"/>
      <c r="G1522" s="468"/>
      <c r="H1522" s="462"/>
      <c r="I1522" s="468"/>
      <c r="J1522" s="462"/>
      <c r="K1522" s="63"/>
      <c r="L1522" s="63"/>
      <c r="M1522" s="63"/>
      <c r="N1522" s="237"/>
      <c r="O1522" s="137">
        <f t="shared" si="29"/>
        <v>0</v>
      </c>
      <c r="P1522" s="391"/>
      <c r="Q1522" s="391"/>
      <c r="R1522" s="391"/>
      <c r="S1522" s="462"/>
      <c r="T1522" s="462"/>
    </row>
    <row r="1523" spans="1:20" s="135" customFormat="1" ht="12.75" customHeight="1" x14ac:dyDescent="0.25">
      <c r="A1523" s="670"/>
      <c r="B1523" s="467"/>
      <c r="C1523" s="467"/>
      <c r="D1523" s="461"/>
      <c r="E1523" s="697"/>
      <c r="F1523" s="531"/>
      <c r="G1523" s="468"/>
      <c r="H1523" s="462"/>
      <c r="I1523" s="468"/>
      <c r="J1523" s="462"/>
      <c r="K1523" s="63"/>
      <c r="L1523" s="63"/>
      <c r="M1523" s="65"/>
      <c r="N1523" s="237"/>
      <c r="O1523" s="137">
        <f t="shared" si="29"/>
        <v>0</v>
      </c>
      <c r="P1523" s="391"/>
      <c r="Q1523" s="391"/>
      <c r="R1523" s="391"/>
      <c r="S1523" s="462"/>
      <c r="T1523" s="462"/>
    </row>
    <row r="1524" spans="1:20" s="135" customFormat="1" ht="12.75" customHeight="1" x14ac:dyDescent="0.25">
      <c r="A1524" s="670"/>
      <c r="B1524" s="467"/>
      <c r="C1524" s="467"/>
      <c r="D1524" s="461"/>
      <c r="E1524" s="697"/>
      <c r="F1524" s="531"/>
      <c r="G1524" s="468"/>
      <c r="H1524" s="462"/>
      <c r="I1524" s="468"/>
      <c r="J1524" s="462"/>
      <c r="K1524" s="63"/>
      <c r="L1524" s="63"/>
      <c r="M1524" s="63"/>
      <c r="N1524" s="237"/>
      <c r="O1524" s="137">
        <f t="shared" si="29"/>
        <v>0</v>
      </c>
      <c r="P1524" s="392"/>
      <c r="Q1524" s="392"/>
      <c r="R1524" s="392"/>
      <c r="S1524" s="462"/>
      <c r="T1524" s="462"/>
    </row>
    <row r="1525" spans="1:20" s="135" customFormat="1" ht="12.75" customHeight="1" x14ac:dyDescent="0.25">
      <c r="A1525" s="670">
        <v>3</v>
      </c>
      <c r="B1525" s="467" t="s">
        <v>651</v>
      </c>
      <c r="C1525" s="587" t="s">
        <v>652</v>
      </c>
      <c r="D1525" s="586" t="s">
        <v>86</v>
      </c>
      <c r="E1525" s="491">
        <v>518</v>
      </c>
      <c r="F1525" s="531">
        <f>H1525+J1525+R1525</f>
        <v>3.4566630640800002</v>
      </c>
      <c r="G1525" s="698">
        <v>2.1399999999999999E-2</v>
      </c>
      <c r="H1525" s="462">
        <f>G1525*$P$8/1000</f>
        <v>4.0632179999999997E-2</v>
      </c>
      <c r="I1525" s="463">
        <v>4.7399999999999998E-2</v>
      </c>
      <c r="J1525" s="462">
        <f>I1525*$P$9/1000</f>
        <v>0.111639798</v>
      </c>
      <c r="K1525" s="63" t="s">
        <v>612</v>
      </c>
      <c r="L1525" s="63" t="s">
        <v>73</v>
      </c>
      <c r="M1525" s="63">
        <v>0.1216</v>
      </c>
      <c r="N1525" s="237">
        <v>24</v>
      </c>
      <c r="O1525" s="137">
        <f t="shared" si="29"/>
        <v>2.9184000000000001</v>
      </c>
      <c r="P1525" s="390">
        <f>E1525*F1525</f>
        <v>1790.5514671934402</v>
      </c>
      <c r="Q1525" s="390">
        <f>SUM(O1525:O1528)</f>
        <v>2.9184000000000001</v>
      </c>
      <c r="R1525" s="390">
        <f>Q1525*1.02*1.05*$R$14</f>
        <v>3.3043910860800003</v>
      </c>
      <c r="S1525" s="462">
        <f>F1525*$S$17</f>
        <v>3.9559732380530992</v>
      </c>
      <c r="T1525" s="462">
        <f>E1525*S1525</f>
        <v>2049.1941373115055</v>
      </c>
    </row>
    <row r="1526" spans="1:20" s="135" customFormat="1" ht="12.75" customHeight="1" x14ac:dyDescent="0.25">
      <c r="A1526" s="670"/>
      <c r="B1526" s="467"/>
      <c r="C1526" s="587"/>
      <c r="D1526" s="586"/>
      <c r="E1526" s="491"/>
      <c r="F1526" s="531"/>
      <c r="G1526" s="698"/>
      <c r="H1526" s="462"/>
      <c r="I1526" s="463"/>
      <c r="J1526" s="462"/>
      <c r="K1526" s="63" t="s">
        <v>749</v>
      </c>
      <c r="L1526" s="63"/>
      <c r="M1526" s="63"/>
      <c r="N1526" s="237"/>
      <c r="O1526" s="137">
        <f t="shared" si="29"/>
        <v>0</v>
      </c>
      <c r="P1526" s="391"/>
      <c r="Q1526" s="391"/>
      <c r="R1526" s="391"/>
      <c r="S1526" s="462"/>
      <c r="T1526" s="462"/>
    </row>
    <row r="1527" spans="1:20" s="135" customFormat="1" ht="12.75" customHeight="1" x14ac:dyDescent="0.25">
      <c r="A1527" s="670"/>
      <c r="B1527" s="467"/>
      <c r="C1527" s="587"/>
      <c r="D1527" s="586"/>
      <c r="E1527" s="491"/>
      <c r="F1527" s="531"/>
      <c r="G1527" s="698"/>
      <c r="H1527" s="462"/>
      <c r="I1527" s="463"/>
      <c r="J1527" s="462"/>
      <c r="K1527" s="63"/>
      <c r="L1527" s="63"/>
      <c r="M1527" s="65"/>
      <c r="N1527" s="237"/>
      <c r="O1527" s="137">
        <f t="shared" si="29"/>
        <v>0</v>
      </c>
      <c r="P1527" s="391"/>
      <c r="Q1527" s="391"/>
      <c r="R1527" s="391"/>
      <c r="S1527" s="462"/>
      <c r="T1527" s="462"/>
    </row>
    <row r="1528" spans="1:20" s="135" customFormat="1" ht="12.75" customHeight="1" x14ac:dyDescent="0.25">
      <c r="A1528" s="670"/>
      <c r="B1528" s="467"/>
      <c r="C1528" s="587"/>
      <c r="D1528" s="586"/>
      <c r="E1528" s="491"/>
      <c r="F1528" s="531"/>
      <c r="G1528" s="698"/>
      <c r="H1528" s="462"/>
      <c r="I1528" s="463"/>
      <c r="J1528" s="462"/>
      <c r="K1528" s="63"/>
      <c r="L1528" s="63"/>
      <c r="M1528" s="63"/>
      <c r="N1528" s="237"/>
      <c r="O1528" s="137">
        <f t="shared" si="29"/>
        <v>0</v>
      </c>
      <c r="P1528" s="392"/>
      <c r="Q1528" s="392"/>
      <c r="R1528" s="392"/>
      <c r="S1528" s="462"/>
      <c r="T1528" s="462"/>
    </row>
    <row r="1529" spans="1:20" s="135" customFormat="1" ht="12.75" customHeight="1" x14ac:dyDescent="0.25">
      <c r="A1529" s="461"/>
      <c r="B1529" s="467"/>
      <c r="C1529" s="555" t="s">
        <v>606</v>
      </c>
      <c r="D1529" s="461"/>
      <c r="E1529" s="487"/>
      <c r="F1529" s="531">
        <f>H1529+J1529+R1529</f>
        <v>0</v>
      </c>
      <c r="G1529" s="515"/>
      <c r="H1529" s="462">
        <f>G1529*$P$8/1000</f>
        <v>0</v>
      </c>
      <c r="I1529" s="515"/>
      <c r="J1529" s="462">
        <f>I1529*$P$9/1000</f>
        <v>0</v>
      </c>
      <c r="K1529" s="250"/>
      <c r="L1529" s="250"/>
      <c r="M1529" s="70"/>
      <c r="N1529" s="250"/>
      <c r="O1529" s="137">
        <f t="shared" si="29"/>
        <v>0</v>
      </c>
      <c r="P1529" s="390">
        <f>E1529*F1529</f>
        <v>0</v>
      </c>
      <c r="Q1529" s="390">
        <f>SUM(O1529:O1532)</f>
        <v>0</v>
      </c>
      <c r="R1529" s="390">
        <f>Q1529*1.02*1.05*$R$14</f>
        <v>0</v>
      </c>
      <c r="S1529" s="462">
        <f>F1529*$S$17</f>
        <v>0</v>
      </c>
      <c r="T1529" s="462">
        <f>E1529*S1529</f>
        <v>0</v>
      </c>
    </row>
    <row r="1530" spans="1:20" s="135" customFormat="1" ht="12.75" customHeight="1" x14ac:dyDescent="0.25">
      <c r="A1530" s="461"/>
      <c r="B1530" s="467"/>
      <c r="C1530" s="556"/>
      <c r="D1530" s="461"/>
      <c r="E1530" s="488"/>
      <c r="F1530" s="531"/>
      <c r="G1530" s="516"/>
      <c r="H1530" s="462"/>
      <c r="I1530" s="516"/>
      <c r="J1530" s="462"/>
      <c r="K1530" s="63"/>
      <c r="L1530" s="63"/>
      <c r="M1530" s="63"/>
      <c r="N1530" s="237"/>
      <c r="O1530" s="137">
        <f t="shared" si="29"/>
        <v>0</v>
      </c>
      <c r="P1530" s="391"/>
      <c r="Q1530" s="391"/>
      <c r="R1530" s="391"/>
      <c r="S1530" s="462"/>
      <c r="T1530" s="462"/>
    </row>
    <row r="1531" spans="1:20" s="135" customFormat="1" ht="12.75" customHeight="1" x14ac:dyDescent="0.25">
      <c r="A1531" s="461"/>
      <c r="B1531" s="467"/>
      <c r="C1531" s="556"/>
      <c r="D1531" s="461"/>
      <c r="E1531" s="488"/>
      <c r="F1531" s="531"/>
      <c r="G1531" s="516"/>
      <c r="H1531" s="462"/>
      <c r="I1531" s="516"/>
      <c r="J1531" s="462"/>
      <c r="K1531" s="63"/>
      <c r="L1531" s="63"/>
      <c r="M1531" s="65"/>
      <c r="N1531" s="237"/>
      <c r="O1531" s="137">
        <f t="shared" si="29"/>
        <v>0</v>
      </c>
      <c r="P1531" s="391"/>
      <c r="Q1531" s="391"/>
      <c r="R1531" s="391"/>
      <c r="S1531" s="462"/>
      <c r="T1531" s="462"/>
    </row>
    <row r="1532" spans="1:20" s="135" customFormat="1" ht="12.75" customHeight="1" x14ac:dyDescent="0.25">
      <c r="A1532" s="461"/>
      <c r="B1532" s="467"/>
      <c r="C1532" s="557"/>
      <c r="D1532" s="461"/>
      <c r="E1532" s="489"/>
      <c r="F1532" s="531"/>
      <c r="G1532" s="517"/>
      <c r="H1532" s="462"/>
      <c r="I1532" s="517"/>
      <c r="J1532" s="462"/>
      <c r="K1532" s="63"/>
      <c r="L1532" s="63"/>
      <c r="M1532" s="63"/>
      <c r="N1532" s="237"/>
      <c r="O1532" s="137">
        <f t="shared" si="29"/>
        <v>0</v>
      </c>
      <c r="P1532" s="392"/>
      <c r="Q1532" s="392"/>
      <c r="R1532" s="392"/>
      <c r="S1532" s="462"/>
      <c r="T1532" s="462"/>
    </row>
    <row r="1533" spans="1:20" s="135" customFormat="1" ht="12.75" customHeight="1" x14ac:dyDescent="0.25">
      <c r="A1533" s="461">
        <v>1</v>
      </c>
      <c r="B1533" s="495" t="s">
        <v>601</v>
      </c>
      <c r="C1533" s="495" t="s">
        <v>607</v>
      </c>
      <c r="D1533" s="420" t="s">
        <v>77</v>
      </c>
      <c r="E1533" s="464">
        <v>2.415</v>
      </c>
      <c r="F1533" s="531">
        <f>H1533+J1533+R1533</f>
        <v>8.1039692999520003</v>
      </c>
      <c r="G1533" s="469">
        <v>0.11</v>
      </c>
      <c r="H1533" s="462">
        <f>G1533*$P$8/1000</f>
        <v>0.20885699999999999</v>
      </c>
      <c r="I1533" s="469">
        <v>0.76</v>
      </c>
      <c r="J1533" s="462">
        <f>I1533*$P$9/1000</f>
        <v>1.7900052</v>
      </c>
      <c r="K1533" s="63" t="s">
        <v>95</v>
      </c>
      <c r="L1533" s="63" t="s">
        <v>79</v>
      </c>
      <c r="M1533" s="63">
        <v>7.0000000000000007E-2</v>
      </c>
      <c r="N1533" s="237">
        <v>0.15</v>
      </c>
      <c r="O1533" s="137">
        <f t="shared" si="29"/>
        <v>1.0500000000000001E-2</v>
      </c>
      <c r="P1533" s="390">
        <f>E1533*F1533</f>
        <v>19.57108585938408</v>
      </c>
      <c r="Q1533" s="390">
        <f>SUM(O1533:O1536)</f>
        <v>5.3919600000000001</v>
      </c>
      <c r="R1533" s="390">
        <f>Q1533*1.02*1.05*$R$14</f>
        <v>6.1051070999519998</v>
      </c>
      <c r="S1533" s="462">
        <f>F1533*$S$17</f>
        <v>9.274576398769323</v>
      </c>
      <c r="T1533" s="462">
        <f>E1533*S1533</f>
        <v>22.398102003027915</v>
      </c>
    </row>
    <row r="1534" spans="1:20" s="135" customFormat="1" ht="12.75" customHeight="1" x14ac:dyDescent="0.25">
      <c r="A1534" s="461"/>
      <c r="B1534" s="496"/>
      <c r="C1534" s="496"/>
      <c r="D1534" s="421"/>
      <c r="E1534" s="465"/>
      <c r="F1534" s="531"/>
      <c r="G1534" s="469"/>
      <c r="H1534" s="462"/>
      <c r="I1534" s="469"/>
      <c r="J1534" s="462"/>
      <c r="K1534" s="63" t="s">
        <v>602</v>
      </c>
      <c r="L1534" s="63" t="s">
        <v>79</v>
      </c>
      <c r="M1534" s="63">
        <v>1.26</v>
      </c>
      <c r="N1534" s="237">
        <v>4.2709999999999999</v>
      </c>
      <c r="O1534" s="137">
        <f t="shared" si="29"/>
        <v>5.3814599999999997</v>
      </c>
      <c r="P1534" s="391"/>
      <c r="Q1534" s="391"/>
      <c r="R1534" s="391"/>
      <c r="S1534" s="462"/>
      <c r="T1534" s="462"/>
    </row>
    <row r="1535" spans="1:20" s="135" customFormat="1" ht="12.75" customHeight="1" x14ac:dyDescent="0.25">
      <c r="A1535" s="461"/>
      <c r="B1535" s="496"/>
      <c r="C1535" s="496"/>
      <c r="D1535" s="421"/>
      <c r="E1535" s="465"/>
      <c r="F1535" s="531"/>
      <c r="G1535" s="469"/>
      <c r="H1535" s="462"/>
      <c r="I1535" s="469"/>
      <c r="J1535" s="462"/>
      <c r="K1535" s="63"/>
      <c r="L1535" s="63"/>
      <c r="M1535" s="63"/>
      <c r="N1535" s="237"/>
      <c r="O1535" s="137">
        <f t="shared" si="29"/>
        <v>0</v>
      </c>
      <c r="P1535" s="391"/>
      <c r="Q1535" s="391"/>
      <c r="R1535" s="391"/>
      <c r="S1535" s="462"/>
      <c r="T1535" s="462"/>
    </row>
    <row r="1536" spans="1:20" s="135" customFormat="1" ht="12.75" customHeight="1" x14ac:dyDescent="0.25">
      <c r="A1536" s="461"/>
      <c r="B1536" s="497"/>
      <c r="C1536" s="497"/>
      <c r="D1536" s="422"/>
      <c r="E1536" s="466"/>
      <c r="F1536" s="531"/>
      <c r="G1536" s="469"/>
      <c r="H1536" s="462"/>
      <c r="I1536" s="469"/>
      <c r="J1536" s="462"/>
      <c r="K1536" s="63"/>
      <c r="L1536" s="63"/>
      <c r="M1536" s="63"/>
      <c r="N1536" s="237"/>
      <c r="O1536" s="137">
        <f t="shared" si="29"/>
        <v>0</v>
      </c>
      <c r="P1536" s="392"/>
      <c r="Q1536" s="392"/>
      <c r="R1536" s="392"/>
      <c r="S1536" s="462"/>
      <c r="T1536" s="462"/>
    </row>
    <row r="1537" spans="1:20" s="135" customFormat="1" ht="12.75" customHeight="1" x14ac:dyDescent="0.25">
      <c r="A1537" s="461">
        <v>2</v>
      </c>
      <c r="B1537" s="495" t="s">
        <v>608</v>
      </c>
      <c r="C1537" s="508" t="s">
        <v>609</v>
      </c>
      <c r="D1537" s="610" t="s">
        <v>78</v>
      </c>
      <c r="E1537" s="491">
        <v>138</v>
      </c>
      <c r="F1537" s="531">
        <f>H1537+J1537+R1537</f>
        <v>5.4936440560355999</v>
      </c>
      <c r="G1537" s="511">
        <v>0.40100000000000002</v>
      </c>
      <c r="H1537" s="462">
        <f>G1537*$P$8/1000</f>
        <v>0.76137870000000007</v>
      </c>
      <c r="I1537" s="463">
        <v>7.1000000000000004E-3</v>
      </c>
      <c r="J1537" s="462">
        <f>I1537*$P$9/1000</f>
        <v>1.6722417E-2</v>
      </c>
      <c r="K1537" s="63" t="s">
        <v>610</v>
      </c>
      <c r="L1537" s="63" t="s">
        <v>78</v>
      </c>
      <c r="M1537" s="63">
        <v>1</v>
      </c>
      <c r="N1537" s="237">
        <v>2.5</v>
      </c>
      <c r="O1537" s="137">
        <f t="shared" si="29"/>
        <v>2.5</v>
      </c>
      <c r="P1537" s="390">
        <f>E1537*F1537</f>
        <v>758.12287973291279</v>
      </c>
      <c r="Q1537" s="390">
        <f>SUM(O1537:O1540)</f>
        <v>4.1647129999999999</v>
      </c>
      <c r="R1537" s="390">
        <f>Q1537*1.02*1.05*$R$14</f>
        <v>4.7155429390355996</v>
      </c>
      <c r="S1537" s="462">
        <f>F1537*$S$17</f>
        <v>6.2871933023794817</v>
      </c>
      <c r="T1537" s="462">
        <f>E1537*S1537</f>
        <v>867.63267572836844</v>
      </c>
    </row>
    <row r="1538" spans="1:20" s="135" customFormat="1" ht="12.75" customHeight="1" x14ac:dyDescent="0.25">
      <c r="A1538" s="461"/>
      <c r="B1538" s="496"/>
      <c r="C1538" s="509"/>
      <c r="D1538" s="611"/>
      <c r="E1538" s="491"/>
      <c r="F1538" s="531"/>
      <c r="G1538" s="511"/>
      <c r="H1538" s="462"/>
      <c r="I1538" s="463"/>
      <c r="J1538" s="462"/>
      <c r="K1538" s="63" t="s">
        <v>393</v>
      </c>
      <c r="L1538" s="63" t="s">
        <v>79</v>
      </c>
      <c r="M1538" s="63">
        <v>5.8999999999999997E-2</v>
      </c>
      <c r="N1538" s="237">
        <v>27.946999999999999</v>
      </c>
      <c r="O1538" s="137">
        <f t="shared" si="29"/>
        <v>1.6488729999999998</v>
      </c>
      <c r="P1538" s="391"/>
      <c r="Q1538" s="391"/>
      <c r="R1538" s="391"/>
      <c r="S1538" s="462"/>
      <c r="T1538" s="462"/>
    </row>
    <row r="1539" spans="1:20" s="135" customFormat="1" ht="12.75" customHeight="1" x14ac:dyDescent="0.25">
      <c r="A1539" s="461"/>
      <c r="B1539" s="496"/>
      <c r="C1539" s="509"/>
      <c r="D1539" s="611"/>
      <c r="E1539" s="491"/>
      <c r="F1539" s="531"/>
      <c r="G1539" s="511"/>
      <c r="H1539" s="462"/>
      <c r="I1539" s="463"/>
      <c r="J1539" s="462"/>
      <c r="K1539" s="63" t="s">
        <v>94</v>
      </c>
      <c r="L1539" s="63" t="s">
        <v>79</v>
      </c>
      <c r="M1539" s="63">
        <v>5.9999999999999995E-4</v>
      </c>
      <c r="N1539" s="237">
        <v>26.4</v>
      </c>
      <c r="O1539" s="137">
        <f t="shared" si="29"/>
        <v>1.5839999999999996E-2</v>
      </c>
      <c r="P1539" s="391"/>
      <c r="Q1539" s="391"/>
      <c r="R1539" s="391"/>
      <c r="S1539" s="462"/>
      <c r="T1539" s="462"/>
    </row>
    <row r="1540" spans="1:20" s="135" customFormat="1" ht="12.75" customHeight="1" x14ac:dyDescent="0.25">
      <c r="A1540" s="461"/>
      <c r="B1540" s="497"/>
      <c r="C1540" s="510"/>
      <c r="D1540" s="612"/>
      <c r="E1540" s="491"/>
      <c r="F1540" s="531"/>
      <c r="G1540" s="511"/>
      <c r="H1540" s="462"/>
      <c r="I1540" s="463"/>
      <c r="J1540" s="462"/>
      <c r="K1540" s="63"/>
      <c r="L1540" s="63"/>
      <c r="M1540" s="63"/>
      <c r="N1540" s="237"/>
      <c r="O1540" s="137">
        <f t="shared" si="29"/>
        <v>0</v>
      </c>
      <c r="P1540" s="392"/>
      <c r="Q1540" s="392"/>
      <c r="R1540" s="392"/>
      <c r="S1540" s="462"/>
      <c r="T1540" s="462"/>
    </row>
    <row r="1541" spans="1:20" s="135" customFormat="1" ht="12.75" customHeight="1" x14ac:dyDescent="0.25">
      <c r="A1541" s="420"/>
      <c r="B1541" s="495"/>
      <c r="C1541" s="555" t="s">
        <v>1384</v>
      </c>
      <c r="D1541" s="420"/>
      <c r="E1541" s="487"/>
      <c r="F1541" s="464">
        <f>H1541+J1541+R1541</f>
        <v>0</v>
      </c>
      <c r="G1541" s="518"/>
      <c r="H1541" s="390">
        <f>G1541*$P$8/1000</f>
        <v>0</v>
      </c>
      <c r="I1541" s="470"/>
      <c r="J1541" s="390">
        <f>I1541*$P$9/1000</f>
        <v>0</v>
      </c>
      <c r="K1541" s="63"/>
      <c r="L1541" s="63"/>
      <c r="M1541" s="63"/>
      <c r="N1541" s="240"/>
      <c r="O1541" s="137">
        <f t="shared" si="29"/>
        <v>0</v>
      </c>
      <c r="P1541" s="390">
        <f>E1541*F1541</f>
        <v>0</v>
      </c>
      <c r="Q1541" s="390">
        <f>SUM(O1541:O1544)</f>
        <v>0</v>
      </c>
      <c r="R1541" s="390">
        <f>Q1541*1.02*1.05*$R$14</f>
        <v>0</v>
      </c>
      <c r="S1541" s="462">
        <f>F1541*$S$17</f>
        <v>0</v>
      </c>
      <c r="T1541" s="462">
        <f>E1541*S1541</f>
        <v>0</v>
      </c>
    </row>
    <row r="1542" spans="1:20" s="135" customFormat="1" ht="12.75" customHeight="1" x14ac:dyDescent="0.25">
      <c r="A1542" s="421"/>
      <c r="B1542" s="496"/>
      <c r="C1542" s="556"/>
      <c r="D1542" s="421"/>
      <c r="E1542" s="488"/>
      <c r="F1542" s="465"/>
      <c r="G1542" s="519"/>
      <c r="H1542" s="391"/>
      <c r="I1542" s="471"/>
      <c r="J1542" s="391"/>
      <c r="K1542" s="63"/>
      <c r="L1542" s="63"/>
      <c r="M1542" s="63"/>
      <c r="N1542" s="237"/>
      <c r="O1542" s="137">
        <f t="shared" si="29"/>
        <v>0</v>
      </c>
      <c r="P1542" s="391"/>
      <c r="Q1542" s="391"/>
      <c r="R1542" s="391"/>
      <c r="S1542" s="462"/>
      <c r="T1542" s="462"/>
    </row>
    <row r="1543" spans="1:20" s="135" customFormat="1" ht="12.75" customHeight="1" x14ac:dyDescent="0.25">
      <c r="A1543" s="421"/>
      <c r="B1543" s="496"/>
      <c r="C1543" s="556"/>
      <c r="D1543" s="421"/>
      <c r="E1543" s="488"/>
      <c r="F1543" s="465"/>
      <c r="G1543" s="519"/>
      <c r="H1543" s="391"/>
      <c r="I1543" s="471"/>
      <c r="J1543" s="391"/>
      <c r="K1543" s="63"/>
      <c r="L1543" s="63"/>
      <c r="M1543" s="63"/>
      <c r="N1543" s="237"/>
      <c r="O1543" s="137">
        <f t="shared" si="29"/>
        <v>0</v>
      </c>
      <c r="P1543" s="391"/>
      <c r="Q1543" s="391"/>
      <c r="R1543" s="391"/>
      <c r="S1543" s="462"/>
      <c r="T1543" s="462"/>
    </row>
    <row r="1544" spans="1:20" s="135" customFormat="1" ht="12.75" customHeight="1" x14ac:dyDescent="0.25">
      <c r="A1544" s="422"/>
      <c r="B1544" s="497"/>
      <c r="C1544" s="557"/>
      <c r="D1544" s="422"/>
      <c r="E1544" s="489"/>
      <c r="F1544" s="466"/>
      <c r="G1544" s="520"/>
      <c r="H1544" s="392"/>
      <c r="I1544" s="472"/>
      <c r="J1544" s="392"/>
      <c r="K1544" s="63"/>
      <c r="L1544" s="63"/>
      <c r="M1544" s="63"/>
      <c r="N1544" s="237"/>
      <c r="O1544" s="137">
        <f t="shared" ref="O1544:O1627" si="30">M1544*N1544</f>
        <v>0</v>
      </c>
      <c r="P1544" s="392"/>
      <c r="Q1544" s="392"/>
      <c r="R1544" s="392"/>
      <c r="S1544" s="462"/>
      <c r="T1544" s="462"/>
    </row>
    <row r="1545" spans="1:20" s="135" customFormat="1" ht="12.75" customHeight="1" x14ac:dyDescent="0.25">
      <c r="A1545" s="420">
        <v>1</v>
      </c>
      <c r="B1545" s="467" t="s">
        <v>553</v>
      </c>
      <c r="C1545" s="399" t="s">
        <v>1385</v>
      </c>
      <c r="D1545" s="485" t="s">
        <v>63</v>
      </c>
      <c r="E1545" s="436">
        <v>18</v>
      </c>
      <c r="F1545" s="436">
        <f>H1545+J1545+R1545</f>
        <v>2.3920103376000004</v>
      </c>
      <c r="G1545" s="437">
        <v>0.79400000000000004</v>
      </c>
      <c r="H1545" s="419">
        <f>G1545*$P$8/1000</f>
        <v>1.5075678000000001</v>
      </c>
      <c r="I1545" s="437">
        <v>6.4000000000000001E-2</v>
      </c>
      <c r="J1545" s="419">
        <f>I1545*$P$9/1000</f>
        <v>0.15073728</v>
      </c>
      <c r="K1545" s="139" t="s">
        <v>94</v>
      </c>
      <c r="L1545" s="139" t="s">
        <v>79</v>
      </c>
      <c r="M1545" s="139">
        <v>0.02</v>
      </c>
      <c r="N1545" s="238">
        <v>26.4</v>
      </c>
      <c r="O1545" s="141">
        <f t="shared" si="30"/>
        <v>0.52800000000000002</v>
      </c>
      <c r="P1545" s="390">
        <f>E1545*F1545</f>
        <v>43.056186076800003</v>
      </c>
      <c r="Q1545" s="390">
        <f>SUM(O1545:O1548)</f>
        <v>0.64800000000000002</v>
      </c>
      <c r="R1545" s="390">
        <f>Q1545*1.02*1.05*$R$14</f>
        <v>0.73370525760000005</v>
      </c>
      <c r="S1545" s="462">
        <f>F1545*$S$17</f>
        <v>2.7375329053688056</v>
      </c>
      <c r="T1545" s="462">
        <f>E1545*S1545</f>
        <v>49.2755922966385</v>
      </c>
    </row>
    <row r="1546" spans="1:20" s="135" customFormat="1" ht="12.75" customHeight="1" x14ac:dyDescent="0.25">
      <c r="A1546" s="421"/>
      <c r="B1546" s="467"/>
      <c r="C1546" s="399"/>
      <c r="D1546" s="485"/>
      <c r="E1546" s="436"/>
      <c r="F1546" s="436"/>
      <c r="G1546" s="437"/>
      <c r="H1546" s="419"/>
      <c r="I1546" s="437"/>
      <c r="J1546" s="419"/>
      <c r="K1546" s="139" t="s">
        <v>554</v>
      </c>
      <c r="L1546" s="139" t="s">
        <v>75</v>
      </c>
      <c r="M1546" s="139">
        <v>0.12</v>
      </c>
      <c r="N1546" s="232">
        <v>1</v>
      </c>
      <c r="O1546" s="141">
        <f t="shared" si="30"/>
        <v>0.12</v>
      </c>
      <c r="P1546" s="391"/>
      <c r="Q1546" s="391"/>
      <c r="R1546" s="391"/>
      <c r="S1546" s="462"/>
      <c r="T1546" s="462"/>
    </row>
    <row r="1547" spans="1:20" s="135" customFormat="1" ht="12.75" customHeight="1" x14ac:dyDescent="0.25">
      <c r="A1547" s="421"/>
      <c r="B1547" s="467"/>
      <c r="C1547" s="399"/>
      <c r="D1547" s="485"/>
      <c r="E1547" s="436"/>
      <c r="F1547" s="436"/>
      <c r="G1547" s="437"/>
      <c r="H1547" s="419"/>
      <c r="I1547" s="437"/>
      <c r="J1547" s="419"/>
      <c r="K1547" s="139"/>
      <c r="L1547" s="139"/>
      <c r="M1547" s="142"/>
      <c r="N1547" s="232"/>
      <c r="O1547" s="141">
        <f t="shared" si="30"/>
        <v>0</v>
      </c>
      <c r="P1547" s="391"/>
      <c r="Q1547" s="391"/>
      <c r="R1547" s="391"/>
      <c r="S1547" s="462"/>
      <c r="T1547" s="462"/>
    </row>
    <row r="1548" spans="1:20" s="135" customFormat="1" ht="12.75" customHeight="1" x14ac:dyDescent="0.25">
      <c r="A1548" s="422"/>
      <c r="B1548" s="467"/>
      <c r="C1548" s="399"/>
      <c r="D1548" s="485"/>
      <c r="E1548" s="436"/>
      <c r="F1548" s="436"/>
      <c r="G1548" s="437"/>
      <c r="H1548" s="419"/>
      <c r="I1548" s="437"/>
      <c r="J1548" s="419"/>
      <c r="K1548" s="139"/>
      <c r="L1548" s="139"/>
      <c r="M1548" s="139"/>
      <c r="N1548" s="232"/>
      <c r="O1548" s="141">
        <f t="shared" si="30"/>
        <v>0</v>
      </c>
      <c r="P1548" s="392"/>
      <c r="Q1548" s="392"/>
      <c r="R1548" s="392"/>
      <c r="S1548" s="462"/>
      <c r="T1548" s="462"/>
    </row>
    <row r="1549" spans="1:20" s="135" customFormat="1" ht="12.75" customHeight="1" x14ac:dyDescent="0.25">
      <c r="A1549" s="420">
        <v>2</v>
      </c>
      <c r="B1549" s="467" t="s">
        <v>755</v>
      </c>
      <c r="C1549" s="467" t="s">
        <v>655</v>
      </c>
      <c r="D1549" s="461" t="s">
        <v>86</v>
      </c>
      <c r="E1549" s="531">
        <v>18</v>
      </c>
      <c r="F1549" s="464">
        <f>H1549+J1549+R1549</f>
        <v>20.756888045267999</v>
      </c>
      <c r="G1549" s="437">
        <v>7.14</v>
      </c>
      <c r="H1549" s="390">
        <f>G1549*$P$8/1000</f>
        <v>13.556717999999998</v>
      </c>
      <c r="I1549" s="437">
        <v>0.115</v>
      </c>
      <c r="J1549" s="390">
        <f>I1549*$P$9/1000</f>
        <v>0.27085604999999996</v>
      </c>
      <c r="K1549" s="63" t="s">
        <v>613</v>
      </c>
      <c r="L1549" s="63" t="s">
        <v>63</v>
      </c>
      <c r="M1549" s="139">
        <v>0.97</v>
      </c>
      <c r="N1549" s="244">
        <v>4.9169999999999998</v>
      </c>
      <c r="O1549" s="137">
        <f t="shared" si="30"/>
        <v>4.7694899999999993</v>
      </c>
      <c r="P1549" s="390">
        <f>E1549*F1549</f>
        <v>373.62398481482398</v>
      </c>
      <c r="Q1549" s="390">
        <f>SUM(O1549:O1552)</f>
        <v>6.1198899999999998</v>
      </c>
      <c r="R1549" s="390">
        <f>Q1549*1.02*1.05*$R$14</f>
        <v>6.9293139952680001</v>
      </c>
      <c r="S1549" s="462">
        <f>F1549*$S$17</f>
        <v>23.755191666098728</v>
      </c>
      <c r="T1549" s="462">
        <f>E1549*S1549</f>
        <v>427.59344998977713</v>
      </c>
    </row>
    <row r="1550" spans="1:20" s="135" customFormat="1" ht="12.75" customHeight="1" x14ac:dyDescent="0.25">
      <c r="A1550" s="421"/>
      <c r="B1550" s="467"/>
      <c r="C1550" s="467"/>
      <c r="D1550" s="461"/>
      <c r="E1550" s="531"/>
      <c r="F1550" s="465"/>
      <c r="G1550" s="437"/>
      <c r="H1550" s="391"/>
      <c r="I1550" s="437"/>
      <c r="J1550" s="391"/>
      <c r="K1550" s="63" t="s">
        <v>168</v>
      </c>
      <c r="L1550" s="63" t="s">
        <v>63</v>
      </c>
      <c r="M1550" s="140">
        <v>1</v>
      </c>
      <c r="N1550" s="237">
        <v>0.4</v>
      </c>
      <c r="O1550" s="137">
        <f t="shared" si="30"/>
        <v>0.4</v>
      </c>
      <c r="P1550" s="391"/>
      <c r="Q1550" s="391"/>
      <c r="R1550" s="391"/>
      <c r="S1550" s="462"/>
      <c r="T1550" s="462"/>
    </row>
    <row r="1551" spans="1:20" s="135" customFormat="1" ht="12.75" customHeight="1" x14ac:dyDescent="0.25">
      <c r="A1551" s="421"/>
      <c r="B1551" s="467"/>
      <c r="C1551" s="467"/>
      <c r="D1551" s="461"/>
      <c r="E1551" s="531"/>
      <c r="F1551" s="465"/>
      <c r="G1551" s="437"/>
      <c r="H1551" s="391"/>
      <c r="I1551" s="437"/>
      <c r="J1551" s="391"/>
      <c r="K1551" s="63" t="s">
        <v>94</v>
      </c>
      <c r="L1551" s="63" t="s">
        <v>77</v>
      </c>
      <c r="M1551" s="59">
        <v>3.5999999999999997E-2</v>
      </c>
      <c r="N1551" s="102">
        <v>26.4</v>
      </c>
      <c r="O1551" s="137">
        <f t="shared" si="30"/>
        <v>0.95039999999999991</v>
      </c>
      <c r="P1551" s="391"/>
      <c r="Q1551" s="391"/>
      <c r="R1551" s="391"/>
      <c r="S1551" s="462"/>
      <c r="T1551" s="462"/>
    </row>
    <row r="1552" spans="1:20" s="135" customFormat="1" ht="12.75" customHeight="1" x14ac:dyDescent="0.25">
      <c r="A1552" s="422"/>
      <c r="B1552" s="467"/>
      <c r="C1552" s="467"/>
      <c r="D1552" s="461"/>
      <c r="E1552" s="531"/>
      <c r="F1552" s="466"/>
      <c r="G1552" s="437"/>
      <c r="H1552" s="392"/>
      <c r="I1552" s="437"/>
      <c r="J1552" s="392"/>
      <c r="K1552" s="63"/>
      <c r="L1552" s="160"/>
      <c r="M1552" s="63"/>
      <c r="N1552" s="63"/>
      <c r="O1552" s="137">
        <f t="shared" si="30"/>
        <v>0</v>
      </c>
      <c r="P1552" s="392"/>
      <c r="Q1552" s="392"/>
      <c r="R1552" s="392"/>
      <c r="S1552" s="462"/>
      <c r="T1552" s="462"/>
    </row>
    <row r="1553" spans="1:20" s="135" customFormat="1" ht="12.75" customHeight="1" x14ac:dyDescent="0.25">
      <c r="A1553" s="420">
        <v>3</v>
      </c>
      <c r="B1553" s="467" t="s">
        <v>1386</v>
      </c>
      <c r="C1553" s="396" t="s">
        <v>1387</v>
      </c>
      <c r="D1553" s="485" t="s">
        <v>63</v>
      </c>
      <c r="E1553" s="436">
        <v>38.5</v>
      </c>
      <c r="F1553" s="436">
        <f>H1553+J1553+R1553</f>
        <v>1.9252484220000001</v>
      </c>
      <c r="G1553" s="415">
        <v>0.51</v>
      </c>
      <c r="H1553" s="419">
        <f>G1553*$P$8/1000</f>
        <v>0.968337</v>
      </c>
      <c r="I1553" s="418">
        <v>8.8999999999999996E-2</v>
      </c>
      <c r="J1553" s="419">
        <f>I1553*$P$9/1000</f>
        <v>0.20961902999999998</v>
      </c>
      <c r="K1553" s="139" t="s">
        <v>94</v>
      </c>
      <c r="L1553" s="139" t="s">
        <v>77</v>
      </c>
      <c r="M1553" s="113">
        <v>2.5000000000000001E-2</v>
      </c>
      <c r="N1553" s="232">
        <v>26.4</v>
      </c>
      <c r="O1553" s="141">
        <f t="shared" si="30"/>
        <v>0.66</v>
      </c>
      <c r="P1553" s="390">
        <f>E1553*F1553</f>
        <v>74.122064247000012</v>
      </c>
      <c r="Q1553" s="390">
        <f>SUM(O1553:O1556)</f>
        <v>0.66</v>
      </c>
      <c r="R1553" s="390">
        <f>Q1553*1.02*1.05*$R$14</f>
        <v>0.74729239199999997</v>
      </c>
      <c r="S1553" s="462">
        <f>F1553*$S$17</f>
        <v>2.2033478799771418</v>
      </c>
      <c r="T1553" s="462">
        <f>E1553*S1553</f>
        <v>84.828893379119961</v>
      </c>
    </row>
    <row r="1554" spans="1:20" s="135" customFormat="1" ht="12.75" customHeight="1" x14ac:dyDescent="0.25">
      <c r="A1554" s="421"/>
      <c r="B1554" s="467"/>
      <c r="C1554" s="397"/>
      <c r="D1554" s="485"/>
      <c r="E1554" s="436"/>
      <c r="F1554" s="436"/>
      <c r="G1554" s="416"/>
      <c r="H1554" s="419"/>
      <c r="I1554" s="418"/>
      <c r="J1554" s="419"/>
      <c r="K1554" s="139"/>
      <c r="L1554" s="139"/>
      <c r="M1554" s="139"/>
      <c r="N1554" s="232"/>
      <c r="O1554" s="141">
        <f t="shared" si="30"/>
        <v>0</v>
      </c>
      <c r="P1554" s="391"/>
      <c r="Q1554" s="391"/>
      <c r="R1554" s="391"/>
      <c r="S1554" s="462"/>
      <c r="T1554" s="462"/>
    </row>
    <row r="1555" spans="1:20" s="135" customFormat="1" ht="12.75" customHeight="1" x14ac:dyDescent="0.25">
      <c r="A1555" s="421"/>
      <c r="B1555" s="467"/>
      <c r="C1555" s="397"/>
      <c r="D1555" s="485"/>
      <c r="E1555" s="436"/>
      <c r="F1555" s="436"/>
      <c r="G1555" s="416"/>
      <c r="H1555" s="419"/>
      <c r="I1555" s="418"/>
      <c r="J1555" s="419"/>
      <c r="K1555" s="139"/>
      <c r="L1555" s="139"/>
      <c r="M1555" s="139"/>
      <c r="N1555" s="232"/>
      <c r="O1555" s="141">
        <f t="shared" si="30"/>
        <v>0</v>
      </c>
      <c r="P1555" s="391"/>
      <c r="Q1555" s="391"/>
      <c r="R1555" s="391"/>
      <c r="S1555" s="462"/>
      <c r="T1555" s="462"/>
    </row>
    <row r="1556" spans="1:20" s="135" customFormat="1" ht="12.75" customHeight="1" x14ac:dyDescent="0.25">
      <c r="A1556" s="422"/>
      <c r="B1556" s="467"/>
      <c r="C1556" s="398"/>
      <c r="D1556" s="485"/>
      <c r="E1556" s="436"/>
      <c r="F1556" s="436"/>
      <c r="G1556" s="417"/>
      <c r="H1556" s="419"/>
      <c r="I1556" s="418"/>
      <c r="J1556" s="419"/>
      <c r="K1556" s="139"/>
      <c r="L1556" s="139"/>
      <c r="M1556" s="139"/>
      <c r="N1556" s="232"/>
      <c r="O1556" s="141">
        <f t="shared" si="30"/>
        <v>0</v>
      </c>
      <c r="P1556" s="392"/>
      <c r="Q1556" s="392"/>
      <c r="R1556" s="392"/>
      <c r="S1556" s="462"/>
      <c r="T1556" s="462"/>
    </row>
    <row r="1557" spans="1:20" s="135" customFormat="1" ht="12.75" customHeight="1" x14ac:dyDescent="0.25">
      <c r="A1557" s="420">
        <v>4</v>
      </c>
      <c r="B1557" s="467" t="s">
        <v>720</v>
      </c>
      <c r="C1557" s="396" t="s">
        <v>1390</v>
      </c>
      <c r="D1557" s="424" t="s">
        <v>63</v>
      </c>
      <c r="E1557" s="464">
        <v>25.3</v>
      </c>
      <c r="F1557" s="464">
        <f>H1557+J1557+R1557</f>
        <v>10.6310739108</v>
      </c>
      <c r="G1557" s="468">
        <v>2.15</v>
      </c>
      <c r="H1557" s="390">
        <f>G1557*$P$8/1000</f>
        <v>4.0822050000000001</v>
      </c>
      <c r="I1557" s="468">
        <v>3.5999999999999997E-2</v>
      </c>
      <c r="J1557" s="390">
        <f>I1557*$P$9/1000</f>
        <v>8.4789719999999985E-2</v>
      </c>
      <c r="K1557" s="63" t="s">
        <v>613</v>
      </c>
      <c r="L1557" s="63" t="s">
        <v>63</v>
      </c>
      <c r="M1557" s="63">
        <v>1</v>
      </c>
      <c r="N1557" s="56">
        <v>4.9169999999999998</v>
      </c>
      <c r="O1557" s="137">
        <f t="shared" si="30"/>
        <v>4.9169999999999998</v>
      </c>
      <c r="P1557" s="390">
        <f>E1557*F1557</f>
        <v>268.96616994324</v>
      </c>
      <c r="Q1557" s="390">
        <f>SUM(O1557:O1560)</f>
        <v>5.7089999999999996</v>
      </c>
      <c r="R1557" s="390">
        <f>Q1557*1.02*1.05*$R$14</f>
        <v>6.4640791907999997</v>
      </c>
      <c r="S1557" s="462">
        <f>F1557*$S$17</f>
        <v>12.166717757341697</v>
      </c>
      <c r="T1557" s="462">
        <f>E1557*S1557</f>
        <v>307.81795926074494</v>
      </c>
    </row>
    <row r="1558" spans="1:20" s="135" customFormat="1" ht="12.75" customHeight="1" x14ac:dyDescent="0.25">
      <c r="A1558" s="421"/>
      <c r="B1558" s="467"/>
      <c r="C1558" s="397"/>
      <c r="D1558" s="425"/>
      <c r="E1558" s="465"/>
      <c r="F1558" s="465"/>
      <c r="G1558" s="468"/>
      <c r="H1558" s="391"/>
      <c r="I1558" s="468"/>
      <c r="J1558" s="391"/>
      <c r="K1558" s="63"/>
      <c r="L1558" s="63"/>
      <c r="M1558" s="63"/>
      <c r="N1558" s="237"/>
      <c r="O1558" s="137">
        <f t="shared" si="30"/>
        <v>0</v>
      </c>
      <c r="P1558" s="391"/>
      <c r="Q1558" s="391"/>
      <c r="R1558" s="391"/>
      <c r="S1558" s="462"/>
      <c r="T1558" s="462"/>
    </row>
    <row r="1559" spans="1:20" s="135" customFormat="1" ht="12.75" customHeight="1" x14ac:dyDescent="0.25">
      <c r="A1559" s="421"/>
      <c r="B1559" s="467"/>
      <c r="C1559" s="397"/>
      <c r="D1559" s="425"/>
      <c r="E1559" s="465"/>
      <c r="F1559" s="465"/>
      <c r="G1559" s="468"/>
      <c r="H1559" s="391"/>
      <c r="I1559" s="468"/>
      <c r="J1559" s="391"/>
      <c r="K1559" s="63" t="s">
        <v>94</v>
      </c>
      <c r="L1559" s="63" t="s">
        <v>77</v>
      </c>
      <c r="M1559" s="56">
        <v>0.03</v>
      </c>
      <c r="N1559" s="102">
        <v>26.4</v>
      </c>
      <c r="O1559" s="137">
        <f t="shared" si="30"/>
        <v>0.79199999999999993</v>
      </c>
      <c r="P1559" s="391"/>
      <c r="Q1559" s="391"/>
      <c r="R1559" s="391"/>
      <c r="S1559" s="462"/>
      <c r="T1559" s="462"/>
    </row>
    <row r="1560" spans="1:20" s="135" customFormat="1" ht="12.75" customHeight="1" x14ac:dyDescent="0.25">
      <c r="A1560" s="422"/>
      <c r="B1560" s="467"/>
      <c r="C1560" s="398"/>
      <c r="D1560" s="426"/>
      <c r="E1560" s="466"/>
      <c r="F1560" s="466"/>
      <c r="G1560" s="468"/>
      <c r="H1560" s="392"/>
      <c r="I1560" s="468"/>
      <c r="J1560" s="392"/>
      <c r="K1560" s="63"/>
      <c r="L1560" s="63"/>
      <c r="M1560" s="63"/>
      <c r="N1560" s="237"/>
      <c r="O1560" s="137">
        <f t="shared" si="30"/>
        <v>0</v>
      </c>
      <c r="P1560" s="392"/>
      <c r="Q1560" s="392"/>
      <c r="R1560" s="392"/>
      <c r="S1560" s="462"/>
      <c r="T1560" s="462"/>
    </row>
    <row r="1561" spans="1:20" s="135" customFormat="1" ht="12.75" customHeight="1" x14ac:dyDescent="0.25">
      <c r="A1561" s="420">
        <v>5</v>
      </c>
      <c r="B1561" s="467" t="s">
        <v>1388</v>
      </c>
      <c r="C1561" s="396" t="s">
        <v>1389</v>
      </c>
      <c r="D1561" s="424" t="s">
        <v>63</v>
      </c>
      <c r="E1561" s="406">
        <v>5.7</v>
      </c>
      <c r="F1561" s="406">
        <f>H1561+J1561+R1561</f>
        <v>18.681243574488001</v>
      </c>
      <c r="G1561" s="437">
        <v>6.7</v>
      </c>
      <c r="H1561" s="412">
        <f>G1561*$P$8/1000</f>
        <v>12.721290000000002</v>
      </c>
      <c r="I1561" s="437">
        <v>0.15</v>
      </c>
      <c r="J1561" s="412">
        <f>I1561*$P$9/1000</f>
        <v>0.35329050000000001</v>
      </c>
      <c r="K1561" s="253" t="s">
        <v>613</v>
      </c>
      <c r="L1561" s="253" t="s">
        <v>63</v>
      </c>
      <c r="M1561" s="139">
        <v>0.98</v>
      </c>
      <c r="N1561" s="234">
        <v>4.0830000000000002</v>
      </c>
      <c r="O1561" s="141">
        <f t="shared" si="30"/>
        <v>4.0013399999999999</v>
      </c>
      <c r="P1561" s="390">
        <f>E1561*F1561</f>
        <v>106.48308837458161</v>
      </c>
      <c r="Q1561" s="390">
        <f>SUM(O1561:O1564)</f>
        <v>4.95174</v>
      </c>
      <c r="R1561" s="390">
        <f>Q1561*1.02*1.05*$R$14</f>
        <v>5.6066630744879999</v>
      </c>
      <c r="S1561" s="462">
        <f>F1561*$S$17</f>
        <v>21.379723237183747</v>
      </c>
      <c r="T1561" s="462">
        <f>E1561*S1561</f>
        <v>121.86442245194736</v>
      </c>
    </row>
    <row r="1562" spans="1:20" s="135" customFormat="1" ht="12.75" customHeight="1" x14ac:dyDescent="0.25">
      <c r="A1562" s="421"/>
      <c r="B1562" s="467"/>
      <c r="C1562" s="397"/>
      <c r="D1562" s="425"/>
      <c r="E1562" s="407"/>
      <c r="F1562" s="407"/>
      <c r="G1562" s="437"/>
      <c r="H1562" s="413"/>
      <c r="I1562" s="437"/>
      <c r="J1562" s="413"/>
      <c r="K1562" s="253"/>
      <c r="L1562" s="253"/>
      <c r="M1562" s="139"/>
      <c r="N1562" s="234"/>
      <c r="O1562" s="141">
        <f t="shared" si="30"/>
        <v>0</v>
      </c>
      <c r="P1562" s="391"/>
      <c r="Q1562" s="391"/>
      <c r="R1562" s="391"/>
      <c r="S1562" s="462"/>
      <c r="T1562" s="462"/>
    </row>
    <row r="1563" spans="1:20" s="135" customFormat="1" ht="12.75" customHeight="1" x14ac:dyDescent="0.25">
      <c r="A1563" s="421"/>
      <c r="B1563" s="467"/>
      <c r="C1563" s="397"/>
      <c r="D1563" s="425"/>
      <c r="E1563" s="407"/>
      <c r="F1563" s="407"/>
      <c r="G1563" s="437"/>
      <c r="H1563" s="413"/>
      <c r="I1563" s="437"/>
      <c r="J1563" s="413"/>
      <c r="K1563" s="253" t="s">
        <v>94</v>
      </c>
      <c r="L1563" s="253" t="s">
        <v>77</v>
      </c>
      <c r="M1563" s="59">
        <v>3.5999999999999997E-2</v>
      </c>
      <c r="N1563" s="254">
        <v>26.4</v>
      </c>
      <c r="O1563" s="141">
        <f t="shared" si="30"/>
        <v>0.95039999999999991</v>
      </c>
      <c r="P1563" s="391"/>
      <c r="Q1563" s="391"/>
      <c r="R1563" s="391"/>
      <c r="S1563" s="462"/>
      <c r="T1563" s="462"/>
    </row>
    <row r="1564" spans="1:20" s="135" customFormat="1" ht="12.75" customHeight="1" x14ac:dyDescent="0.25">
      <c r="A1564" s="422"/>
      <c r="B1564" s="467"/>
      <c r="C1564" s="398"/>
      <c r="D1564" s="426"/>
      <c r="E1564" s="408"/>
      <c r="F1564" s="408"/>
      <c r="G1564" s="437"/>
      <c r="H1564" s="414"/>
      <c r="I1564" s="437"/>
      <c r="J1564" s="414"/>
      <c r="K1564" s="139"/>
      <c r="L1564" s="139"/>
      <c r="M1564" s="139"/>
      <c r="N1564" s="232"/>
      <c r="O1564" s="141">
        <f t="shared" si="30"/>
        <v>0</v>
      </c>
      <c r="P1564" s="392"/>
      <c r="Q1564" s="392"/>
      <c r="R1564" s="392"/>
      <c r="S1564" s="462"/>
      <c r="T1564" s="462"/>
    </row>
    <row r="1565" spans="1:20" s="135" customFormat="1" ht="12.75" customHeight="1" x14ac:dyDescent="0.25">
      <c r="A1565" s="428">
        <v>4</v>
      </c>
      <c r="B1565" s="467" t="s">
        <v>755</v>
      </c>
      <c r="C1565" s="399" t="s">
        <v>1395</v>
      </c>
      <c r="D1565" s="428" t="s">
        <v>86</v>
      </c>
      <c r="E1565" s="436">
        <v>12.45</v>
      </c>
      <c r="F1565" s="406">
        <f>H1565+J1565+R1565</f>
        <v>20.756888045267999</v>
      </c>
      <c r="G1565" s="437">
        <v>7.14</v>
      </c>
      <c r="H1565" s="412">
        <f>G1565*$P$8/1000</f>
        <v>13.556717999999998</v>
      </c>
      <c r="I1565" s="437">
        <v>0.115</v>
      </c>
      <c r="J1565" s="412">
        <f>I1565*$P$9/1000</f>
        <v>0.27085604999999996</v>
      </c>
      <c r="K1565" s="139" t="s">
        <v>613</v>
      </c>
      <c r="L1565" s="139" t="s">
        <v>63</v>
      </c>
      <c r="M1565" s="139">
        <v>0.97</v>
      </c>
      <c r="N1565" s="234">
        <v>4.9169999999999998</v>
      </c>
      <c r="O1565" s="141">
        <f t="shared" si="30"/>
        <v>4.7694899999999993</v>
      </c>
      <c r="P1565" s="390">
        <f>E1565*F1565</f>
        <v>258.42325616358659</v>
      </c>
      <c r="Q1565" s="390">
        <f>SUM(O1565:O1568)</f>
        <v>6.1198899999999998</v>
      </c>
      <c r="R1565" s="390">
        <f>Q1565*1.02*1.05*$R$14</f>
        <v>6.9293139952680001</v>
      </c>
      <c r="S1565" s="462">
        <f>F1565*$S$17</f>
        <v>23.755191666098728</v>
      </c>
      <c r="T1565" s="462">
        <f>E1565*S1565</f>
        <v>295.75213624292917</v>
      </c>
    </row>
    <row r="1566" spans="1:20" s="135" customFormat="1" ht="12.75" customHeight="1" x14ac:dyDescent="0.25">
      <c r="A1566" s="428"/>
      <c r="B1566" s="467"/>
      <c r="C1566" s="399"/>
      <c r="D1566" s="428"/>
      <c r="E1566" s="436"/>
      <c r="F1566" s="407"/>
      <c r="G1566" s="437"/>
      <c r="H1566" s="413"/>
      <c r="I1566" s="437"/>
      <c r="J1566" s="413"/>
      <c r="K1566" s="139" t="s">
        <v>168</v>
      </c>
      <c r="L1566" s="139" t="s">
        <v>63</v>
      </c>
      <c r="M1566" s="140">
        <v>1</v>
      </c>
      <c r="N1566" s="232">
        <v>0.4</v>
      </c>
      <c r="O1566" s="141">
        <f t="shared" si="30"/>
        <v>0.4</v>
      </c>
      <c r="P1566" s="391"/>
      <c r="Q1566" s="391"/>
      <c r="R1566" s="391"/>
      <c r="S1566" s="462"/>
      <c r="T1566" s="462"/>
    </row>
    <row r="1567" spans="1:20" s="135" customFormat="1" ht="12.75" customHeight="1" x14ac:dyDescent="0.25">
      <c r="A1567" s="428"/>
      <c r="B1567" s="467"/>
      <c r="C1567" s="399"/>
      <c r="D1567" s="428"/>
      <c r="E1567" s="436"/>
      <c r="F1567" s="407"/>
      <c r="G1567" s="437"/>
      <c r="H1567" s="413"/>
      <c r="I1567" s="437"/>
      <c r="J1567" s="413"/>
      <c r="K1567" s="139" t="s">
        <v>94</v>
      </c>
      <c r="L1567" s="139" t="s">
        <v>77</v>
      </c>
      <c r="M1567" s="59">
        <v>3.5999999999999997E-2</v>
      </c>
      <c r="N1567" s="255">
        <v>26.4</v>
      </c>
      <c r="O1567" s="141">
        <f t="shared" si="30"/>
        <v>0.95039999999999991</v>
      </c>
      <c r="P1567" s="391"/>
      <c r="Q1567" s="391"/>
      <c r="R1567" s="391"/>
      <c r="S1567" s="462"/>
      <c r="T1567" s="462"/>
    </row>
    <row r="1568" spans="1:20" s="135" customFormat="1" ht="12.75" customHeight="1" x14ac:dyDescent="0.25">
      <c r="A1568" s="428"/>
      <c r="B1568" s="467"/>
      <c r="C1568" s="399"/>
      <c r="D1568" s="428"/>
      <c r="E1568" s="436"/>
      <c r="F1568" s="408"/>
      <c r="G1568" s="437"/>
      <c r="H1568" s="414"/>
      <c r="I1568" s="437"/>
      <c r="J1568" s="414"/>
      <c r="K1568" s="139"/>
      <c r="L1568" s="256"/>
      <c r="M1568" s="139"/>
      <c r="N1568" s="139"/>
      <c r="O1568" s="141">
        <f t="shared" si="30"/>
        <v>0</v>
      </c>
      <c r="P1568" s="392"/>
      <c r="Q1568" s="392"/>
      <c r="R1568" s="392"/>
      <c r="S1568" s="462"/>
      <c r="T1568" s="462"/>
    </row>
    <row r="1569" spans="1:20" s="135" customFormat="1" ht="12.75" customHeight="1" x14ac:dyDescent="0.25">
      <c r="A1569" s="420">
        <v>6</v>
      </c>
      <c r="B1569" s="467" t="s">
        <v>719</v>
      </c>
      <c r="C1569" s="467" t="s">
        <v>656</v>
      </c>
      <c r="D1569" s="461" t="s">
        <v>78</v>
      </c>
      <c r="E1569" s="487">
        <v>13</v>
      </c>
      <c r="F1569" s="464">
        <f>H1569+J1569+R1569</f>
        <v>22.648996319999998</v>
      </c>
      <c r="G1569" s="468">
        <v>1.1499999999999999</v>
      </c>
      <c r="H1569" s="390">
        <f>G1569*$P$8/1000</f>
        <v>2.1835050000000003</v>
      </c>
      <c r="I1569" s="469">
        <v>3.5999999999999997E-2</v>
      </c>
      <c r="J1569" s="390">
        <f>I1569*$P$9/1000</f>
        <v>8.4789719999999985E-2</v>
      </c>
      <c r="K1569" s="63" t="s">
        <v>294</v>
      </c>
      <c r="L1569" s="63" t="s">
        <v>78</v>
      </c>
      <c r="M1569" s="63">
        <v>1</v>
      </c>
      <c r="N1569" s="237">
        <v>18</v>
      </c>
      <c r="O1569" s="137">
        <f t="shared" si="30"/>
        <v>18</v>
      </c>
      <c r="P1569" s="390">
        <f>E1569*F1569</f>
        <v>294.43695215999998</v>
      </c>
      <c r="Q1569" s="390">
        <f>SUM(O1569:O1572)</f>
        <v>18</v>
      </c>
      <c r="R1569" s="390">
        <f>Q1569*1.02*1.05*$R$14</f>
        <v>20.380701599999998</v>
      </c>
      <c r="S1569" s="462">
        <f>F1569*$S$17</f>
        <v>25.920612350608167</v>
      </c>
      <c r="T1569" s="462">
        <f>E1569*S1569</f>
        <v>336.96796055790617</v>
      </c>
    </row>
    <row r="1570" spans="1:20" s="135" customFormat="1" ht="12.75" customHeight="1" x14ac:dyDescent="0.25">
      <c r="A1570" s="421"/>
      <c r="B1570" s="467"/>
      <c r="C1570" s="467"/>
      <c r="D1570" s="461"/>
      <c r="E1570" s="488"/>
      <c r="F1570" s="465"/>
      <c r="G1570" s="468"/>
      <c r="H1570" s="391"/>
      <c r="I1570" s="469"/>
      <c r="J1570" s="391"/>
      <c r="K1570" s="63"/>
      <c r="L1570" s="63"/>
      <c r="M1570" s="63"/>
      <c r="N1570" s="237"/>
      <c r="O1570" s="137">
        <f t="shared" si="30"/>
        <v>0</v>
      </c>
      <c r="P1570" s="391"/>
      <c r="Q1570" s="391"/>
      <c r="R1570" s="391"/>
      <c r="S1570" s="462"/>
      <c r="T1570" s="462"/>
    </row>
    <row r="1571" spans="1:20" s="135" customFormat="1" ht="12.75" customHeight="1" x14ac:dyDescent="0.25">
      <c r="A1571" s="421"/>
      <c r="B1571" s="467"/>
      <c r="C1571" s="467"/>
      <c r="D1571" s="461"/>
      <c r="E1571" s="488"/>
      <c r="F1571" s="465"/>
      <c r="G1571" s="468"/>
      <c r="H1571" s="391"/>
      <c r="I1571" s="469"/>
      <c r="J1571" s="391"/>
      <c r="K1571" s="63"/>
      <c r="L1571" s="63"/>
      <c r="M1571" s="56"/>
      <c r="N1571" s="102"/>
      <c r="O1571" s="137">
        <f t="shared" si="30"/>
        <v>0</v>
      </c>
      <c r="P1571" s="391"/>
      <c r="Q1571" s="391"/>
      <c r="R1571" s="391"/>
      <c r="S1571" s="462"/>
      <c r="T1571" s="462"/>
    </row>
    <row r="1572" spans="1:20" s="135" customFormat="1" ht="12.75" customHeight="1" x14ac:dyDescent="0.25">
      <c r="A1572" s="422"/>
      <c r="B1572" s="467"/>
      <c r="C1572" s="467"/>
      <c r="D1572" s="461"/>
      <c r="E1572" s="489"/>
      <c r="F1572" s="466"/>
      <c r="G1572" s="468"/>
      <c r="H1572" s="392"/>
      <c r="I1572" s="469"/>
      <c r="J1572" s="392"/>
      <c r="K1572" s="63"/>
      <c r="L1572" s="63"/>
      <c r="M1572" s="63"/>
      <c r="N1572" s="237"/>
      <c r="O1572" s="137">
        <f t="shared" si="30"/>
        <v>0</v>
      </c>
      <c r="P1572" s="392"/>
      <c r="Q1572" s="392"/>
      <c r="R1572" s="392"/>
      <c r="S1572" s="462"/>
      <c r="T1572" s="462"/>
    </row>
    <row r="1573" spans="1:20" s="135" customFormat="1" ht="12.75" customHeight="1" x14ac:dyDescent="0.25">
      <c r="A1573" s="461"/>
      <c r="B1573" s="467"/>
      <c r="C1573" s="555" t="s">
        <v>1391</v>
      </c>
      <c r="D1573" s="461"/>
      <c r="E1573" s="531"/>
      <c r="F1573" s="464">
        <f>H1573+J1573+R1573</f>
        <v>0</v>
      </c>
      <c r="G1573" s="437"/>
      <c r="H1573" s="390">
        <f>G1573*$P$8/1000</f>
        <v>0</v>
      </c>
      <c r="I1573" s="437"/>
      <c r="J1573" s="390">
        <f>I1573*$P$9/1000</f>
        <v>0</v>
      </c>
      <c r="K1573" s="63"/>
      <c r="L1573" s="63"/>
      <c r="M1573" s="139"/>
      <c r="N1573" s="244"/>
      <c r="O1573" s="137">
        <f t="shared" si="30"/>
        <v>0</v>
      </c>
      <c r="P1573" s="390">
        <f>E1573*F1573</f>
        <v>0</v>
      </c>
      <c r="Q1573" s="390">
        <f>SUM(O1573:O1576)</f>
        <v>0</v>
      </c>
      <c r="R1573" s="390">
        <f>Q1573*1.02*1.05*$R$14</f>
        <v>0</v>
      </c>
      <c r="S1573" s="462">
        <f>F1573*$S$17</f>
        <v>0</v>
      </c>
      <c r="T1573" s="462">
        <f>E1573*S1573</f>
        <v>0</v>
      </c>
    </row>
    <row r="1574" spans="1:20" s="135" customFormat="1" ht="12.75" customHeight="1" x14ac:dyDescent="0.25">
      <c r="A1574" s="461"/>
      <c r="B1574" s="467"/>
      <c r="C1574" s="556"/>
      <c r="D1574" s="461"/>
      <c r="E1574" s="531"/>
      <c r="F1574" s="465"/>
      <c r="G1574" s="437"/>
      <c r="H1574" s="391"/>
      <c r="I1574" s="437"/>
      <c r="J1574" s="391"/>
      <c r="K1574" s="63"/>
      <c r="L1574" s="63"/>
      <c r="M1574" s="140"/>
      <c r="N1574" s="237"/>
      <c r="O1574" s="137">
        <f t="shared" si="30"/>
        <v>0</v>
      </c>
      <c r="P1574" s="391"/>
      <c r="Q1574" s="391"/>
      <c r="R1574" s="391"/>
      <c r="S1574" s="462"/>
      <c r="T1574" s="462"/>
    </row>
    <row r="1575" spans="1:20" s="135" customFormat="1" ht="12.75" customHeight="1" x14ac:dyDescent="0.25">
      <c r="A1575" s="461"/>
      <c r="B1575" s="467"/>
      <c r="C1575" s="556"/>
      <c r="D1575" s="461"/>
      <c r="E1575" s="531"/>
      <c r="F1575" s="465"/>
      <c r="G1575" s="437"/>
      <c r="H1575" s="391"/>
      <c r="I1575" s="437"/>
      <c r="J1575" s="391"/>
      <c r="K1575" s="63"/>
      <c r="L1575" s="63"/>
      <c r="M1575" s="59"/>
      <c r="N1575" s="102"/>
      <c r="O1575" s="137">
        <f t="shared" si="30"/>
        <v>0</v>
      </c>
      <c r="P1575" s="391"/>
      <c r="Q1575" s="391"/>
      <c r="R1575" s="391"/>
      <c r="S1575" s="462"/>
      <c r="T1575" s="462"/>
    </row>
    <row r="1576" spans="1:20" s="135" customFormat="1" ht="12.75" customHeight="1" x14ac:dyDescent="0.25">
      <c r="A1576" s="461"/>
      <c r="B1576" s="467"/>
      <c r="C1576" s="557"/>
      <c r="D1576" s="461"/>
      <c r="E1576" s="531"/>
      <c r="F1576" s="466"/>
      <c r="G1576" s="437"/>
      <c r="H1576" s="392"/>
      <c r="I1576" s="437"/>
      <c r="J1576" s="392"/>
      <c r="K1576" s="63"/>
      <c r="L1576" s="160"/>
      <c r="M1576" s="63"/>
      <c r="N1576" s="63"/>
      <c r="O1576" s="137">
        <f t="shared" si="30"/>
        <v>0</v>
      </c>
      <c r="P1576" s="392"/>
      <c r="Q1576" s="392"/>
      <c r="R1576" s="392"/>
      <c r="S1576" s="462"/>
      <c r="T1576" s="462"/>
    </row>
    <row r="1577" spans="1:20" s="135" customFormat="1" ht="12.75" customHeight="1" x14ac:dyDescent="0.25">
      <c r="A1577" s="456">
        <v>1</v>
      </c>
      <c r="B1577" s="495" t="s">
        <v>90</v>
      </c>
      <c r="C1577" s="396" t="s">
        <v>639</v>
      </c>
      <c r="D1577" s="393" t="s">
        <v>77</v>
      </c>
      <c r="E1577" s="403">
        <v>7.87</v>
      </c>
      <c r="F1577" s="436">
        <f>H1577+J1577+R1577</f>
        <v>2.0885700000000003</v>
      </c>
      <c r="G1577" s="427">
        <v>1.1000000000000001</v>
      </c>
      <c r="H1577" s="419">
        <f>G1577*$P$8/1000</f>
        <v>2.0885700000000003</v>
      </c>
      <c r="I1577" s="447"/>
      <c r="J1577" s="419">
        <f>I1577*$P$9/1000</f>
        <v>0</v>
      </c>
      <c r="K1577" s="180"/>
      <c r="L1577" s="138"/>
      <c r="M1577" s="59"/>
      <c r="N1577" s="247"/>
      <c r="O1577" s="141">
        <f t="shared" si="30"/>
        <v>0</v>
      </c>
      <c r="P1577" s="390">
        <f>E1577*F1577</f>
        <v>16.437045900000001</v>
      </c>
      <c r="Q1577" s="390">
        <f>SUM(O1577:O1580)</f>
        <v>0</v>
      </c>
      <c r="R1577" s="390">
        <f>Q1577*1.02*1.05*$R$14</f>
        <v>0</v>
      </c>
      <c r="S1577" s="462">
        <f>F1577*$S$17</f>
        <v>2.3902610328610669</v>
      </c>
      <c r="T1577" s="462">
        <f>E1577*S1577</f>
        <v>18.811354328616599</v>
      </c>
    </row>
    <row r="1578" spans="1:20" s="135" customFormat="1" ht="12.75" customHeight="1" x14ac:dyDescent="0.25">
      <c r="A1578" s="456"/>
      <c r="B1578" s="496"/>
      <c r="C1578" s="397"/>
      <c r="D1578" s="394"/>
      <c r="E1578" s="404"/>
      <c r="F1578" s="436"/>
      <c r="G1578" s="427"/>
      <c r="H1578" s="419"/>
      <c r="I1578" s="448"/>
      <c r="J1578" s="419"/>
      <c r="K1578" s="138"/>
      <c r="L1578" s="138"/>
      <c r="M1578" s="138"/>
      <c r="N1578" s="242"/>
      <c r="O1578" s="141">
        <f t="shared" si="30"/>
        <v>0</v>
      </c>
      <c r="P1578" s="391"/>
      <c r="Q1578" s="391"/>
      <c r="R1578" s="391"/>
      <c r="S1578" s="462"/>
      <c r="T1578" s="462"/>
    </row>
    <row r="1579" spans="1:20" s="135" customFormat="1" ht="12.75" customHeight="1" x14ac:dyDescent="0.25">
      <c r="A1579" s="456"/>
      <c r="B1579" s="496"/>
      <c r="C1579" s="397"/>
      <c r="D1579" s="394"/>
      <c r="E1579" s="404"/>
      <c r="F1579" s="436"/>
      <c r="G1579" s="427"/>
      <c r="H1579" s="419"/>
      <c r="I1579" s="448"/>
      <c r="J1579" s="419"/>
      <c r="K1579" s="59"/>
      <c r="L1579" s="138"/>
      <c r="M1579" s="59"/>
      <c r="N1579" s="247"/>
      <c r="O1579" s="141">
        <f t="shared" si="30"/>
        <v>0</v>
      </c>
      <c r="P1579" s="391"/>
      <c r="Q1579" s="391"/>
      <c r="R1579" s="391"/>
      <c r="S1579" s="462"/>
      <c r="T1579" s="462"/>
    </row>
    <row r="1580" spans="1:20" s="135" customFormat="1" ht="12.75" customHeight="1" x14ac:dyDescent="0.25">
      <c r="A1580" s="456"/>
      <c r="B1580" s="497"/>
      <c r="C1580" s="398"/>
      <c r="D1580" s="395"/>
      <c r="E1580" s="405"/>
      <c r="F1580" s="436"/>
      <c r="G1580" s="427"/>
      <c r="H1580" s="419"/>
      <c r="I1580" s="449"/>
      <c r="J1580" s="419"/>
      <c r="K1580" s="59"/>
      <c r="L1580" s="138"/>
      <c r="M1580" s="59"/>
      <c r="N1580" s="247"/>
      <c r="O1580" s="141">
        <f t="shared" si="30"/>
        <v>0</v>
      </c>
      <c r="P1580" s="392"/>
      <c r="Q1580" s="392"/>
      <c r="R1580" s="392"/>
      <c r="S1580" s="462"/>
      <c r="T1580" s="462"/>
    </row>
    <row r="1581" spans="1:20" s="135" customFormat="1" ht="12.75" customHeight="1" x14ac:dyDescent="0.25">
      <c r="A1581" s="420">
        <v>2</v>
      </c>
      <c r="B1581" s="495" t="s">
        <v>107</v>
      </c>
      <c r="C1581" s="495" t="s">
        <v>368</v>
      </c>
      <c r="D1581" s="420" t="s">
        <v>73</v>
      </c>
      <c r="E1581" s="531">
        <v>14.17</v>
      </c>
      <c r="F1581" s="531">
        <f>H1581+J1581+R1581</f>
        <v>2.8602360000000004</v>
      </c>
      <c r="G1581" s="469">
        <v>0.39</v>
      </c>
      <c r="H1581" s="462">
        <f>G1581*$P$8/1000</f>
        <v>0.74049300000000007</v>
      </c>
      <c r="I1581" s="530">
        <v>0.9</v>
      </c>
      <c r="J1581" s="462">
        <f>I1581*$P$9/1000</f>
        <v>2.1197430000000002</v>
      </c>
      <c r="K1581" s="63"/>
      <c r="L1581" s="63"/>
      <c r="M1581" s="63"/>
      <c r="N1581" s="240"/>
      <c r="O1581" s="137">
        <f t="shared" si="30"/>
        <v>0</v>
      </c>
      <c r="P1581" s="390">
        <f>E1581*F1581</f>
        <v>40.529544120000004</v>
      </c>
      <c r="Q1581" s="390">
        <f>SUM(O1581:O1584)</f>
        <v>0</v>
      </c>
      <c r="R1581" s="390">
        <f>Q1581*1.02*1.05*$R$14</f>
        <v>0</v>
      </c>
      <c r="S1581" s="462">
        <f>F1581*$S$17</f>
        <v>3.2733931137507519</v>
      </c>
      <c r="T1581" s="462">
        <f>E1581*S1581</f>
        <v>46.383980421848158</v>
      </c>
    </row>
    <row r="1582" spans="1:20" s="135" customFormat="1" ht="12.75" customHeight="1" x14ac:dyDescent="0.25">
      <c r="A1582" s="421"/>
      <c r="B1582" s="496"/>
      <c r="C1582" s="496"/>
      <c r="D1582" s="421"/>
      <c r="E1582" s="531"/>
      <c r="F1582" s="531"/>
      <c r="G1582" s="469"/>
      <c r="H1582" s="462"/>
      <c r="I1582" s="530"/>
      <c r="J1582" s="462"/>
      <c r="K1582" s="63"/>
      <c r="L1582" s="63"/>
      <c r="M1582" s="63"/>
      <c r="N1582" s="237"/>
      <c r="O1582" s="137">
        <f t="shared" si="30"/>
        <v>0</v>
      </c>
      <c r="P1582" s="391"/>
      <c r="Q1582" s="391"/>
      <c r="R1582" s="391"/>
      <c r="S1582" s="462"/>
      <c r="T1582" s="462"/>
    </row>
    <row r="1583" spans="1:20" s="135" customFormat="1" ht="12.75" customHeight="1" x14ac:dyDescent="0.25">
      <c r="A1583" s="421"/>
      <c r="B1583" s="496"/>
      <c r="C1583" s="496"/>
      <c r="D1583" s="421"/>
      <c r="E1583" s="531"/>
      <c r="F1583" s="531"/>
      <c r="G1583" s="469"/>
      <c r="H1583" s="462"/>
      <c r="I1583" s="530"/>
      <c r="J1583" s="462"/>
      <c r="K1583" s="63"/>
      <c r="L1583" s="63"/>
      <c r="M1583" s="63"/>
      <c r="N1583" s="237"/>
      <c r="O1583" s="137">
        <f t="shared" si="30"/>
        <v>0</v>
      </c>
      <c r="P1583" s="391"/>
      <c r="Q1583" s="391"/>
      <c r="R1583" s="391"/>
      <c r="S1583" s="462"/>
      <c r="T1583" s="462"/>
    </row>
    <row r="1584" spans="1:20" s="135" customFormat="1" ht="12.75" customHeight="1" x14ac:dyDescent="0.25">
      <c r="A1584" s="422"/>
      <c r="B1584" s="497"/>
      <c r="C1584" s="497"/>
      <c r="D1584" s="422"/>
      <c r="E1584" s="531"/>
      <c r="F1584" s="531"/>
      <c r="G1584" s="469"/>
      <c r="H1584" s="462"/>
      <c r="I1584" s="530"/>
      <c r="J1584" s="462"/>
      <c r="K1584" s="63"/>
      <c r="L1584" s="63"/>
      <c r="M1584" s="63"/>
      <c r="N1584" s="237"/>
      <c r="O1584" s="137">
        <f t="shared" si="30"/>
        <v>0</v>
      </c>
      <c r="P1584" s="392"/>
      <c r="Q1584" s="392"/>
      <c r="R1584" s="392"/>
      <c r="S1584" s="462"/>
      <c r="T1584" s="462"/>
    </row>
    <row r="1585" spans="1:20" s="135" customFormat="1" ht="12.75" customHeight="1" x14ac:dyDescent="0.25">
      <c r="A1585" s="456">
        <v>3</v>
      </c>
      <c r="B1585" s="495" t="s">
        <v>601</v>
      </c>
      <c r="C1585" s="396" t="s">
        <v>887</v>
      </c>
      <c r="D1585" s="393" t="s">
        <v>77</v>
      </c>
      <c r="E1585" s="406">
        <v>1.32</v>
      </c>
      <c r="F1585" s="436">
        <f>H1585+J1585+R1585</f>
        <v>8.1039692999520003</v>
      </c>
      <c r="G1585" s="427">
        <v>0.11</v>
      </c>
      <c r="H1585" s="419">
        <f>G1585*$P$8/1000</f>
        <v>0.20885699999999999</v>
      </c>
      <c r="I1585" s="427">
        <v>0.76</v>
      </c>
      <c r="J1585" s="419">
        <f>I1585*$P$9/1000</f>
        <v>1.7900052</v>
      </c>
      <c r="K1585" s="139" t="s">
        <v>95</v>
      </c>
      <c r="L1585" s="139" t="s">
        <v>79</v>
      </c>
      <c r="M1585" s="139">
        <v>7.0000000000000007E-2</v>
      </c>
      <c r="N1585" s="232">
        <v>0.15</v>
      </c>
      <c r="O1585" s="141">
        <f t="shared" si="30"/>
        <v>1.0500000000000001E-2</v>
      </c>
      <c r="P1585" s="390">
        <f>E1585*F1585</f>
        <v>10.697239475936641</v>
      </c>
      <c r="Q1585" s="390">
        <f>SUM(O1585:O1588)</f>
        <v>5.3919600000000001</v>
      </c>
      <c r="R1585" s="390">
        <f>Q1585*1.02*1.05*$R$14</f>
        <v>6.1051070999519998</v>
      </c>
      <c r="S1585" s="462">
        <f>F1585*$S$17</f>
        <v>9.274576398769323</v>
      </c>
      <c r="T1585" s="462">
        <f>E1585*S1585</f>
        <v>12.242440846375507</v>
      </c>
    </row>
    <row r="1586" spans="1:20" s="135" customFormat="1" ht="12.75" customHeight="1" x14ac:dyDescent="0.25">
      <c r="A1586" s="456"/>
      <c r="B1586" s="496"/>
      <c r="C1586" s="397"/>
      <c r="D1586" s="394"/>
      <c r="E1586" s="407"/>
      <c r="F1586" s="436"/>
      <c r="G1586" s="427"/>
      <c r="H1586" s="419"/>
      <c r="I1586" s="427"/>
      <c r="J1586" s="419"/>
      <c r="K1586" s="139" t="s">
        <v>602</v>
      </c>
      <c r="L1586" s="139" t="s">
        <v>79</v>
      </c>
      <c r="M1586" s="139">
        <v>1.26</v>
      </c>
      <c r="N1586" s="232">
        <v>4.2709999999999999</v>
      </c>
      <c r="O1586" s="141">
        <f t="shared" si="30"/>
        <v>5.3814599999999997</v>
      </c>
      <c r="P1586" s="391"/>
      <c r="Q1586" s="391"/>
      <c r="R1586" s="391"/>
      <c r="S1586" s="462"/>
      <c r="T1586" s="462"/>
    </row>
    <row r="1587" spans="1:20" s="135" customFormat="1" ht="12.75" customHeight="1" x14ac:dyDescent="0.25">
      <c r="A1587" s="456"/>
      <c r="B1587" s="496"/>
      <c r="C1587" s="397"/>
      <c r="D1587" s="394"/>
      <c r="E1587" s="407"/>
      <c r="F1587" s="436"/>
      <c r="G1587" s="427"/>
      <c r="H1587" s="419"/>
      <c r="I1587" s="427"/>
      <c r="J1587" s="419"/>
      <c r="K1587" s="139"/>
      <c r="L1587" s="139"/>
      <c r="M1587" s="139"/>
      <c r="N1587" s="232"/>
      <c r="O1587" s="141">
        <f t="shared" si="30"/>
        <v>0</v>
      </c>
      <c r="P1587" s="391"/>
      <c r="Q1587" s="391"/>
      <c r="R1587" s="391"/>
      <c r="S1587" s="462"/>
      <c r="T1587" s="462"/>
    </row>
    <row r="1588" spans="1:20" s="135" customFormat="1" ht="12.75" customHeight="1" x14ac:dyDescent="0.25">
      <c r="A1588" s="456"/>
      <c r="B1588" s="497"/>
      <c r="C1588" s="398"/>
      <c r="D1588" s="395"/>
      <c r="E1588" s="408"/>
      <c r="F1588" s="436"/>
      <c r="G1588" s="427"/>
      <c r="H1588" s="419"/>
      <c r="I1588" s="427"/>
      <c r="J1588" s="419"/>
      <c r="K1588" s="139"/>
      <c r="L1588" s="139"/>
      <c r="M1588" s="139"/>
      <c r="N1588" s="232"/>
      <c r="O1588" s="141">
        <f t="shared" si="30"/>
        <v>0</v>
      </c>
      <c r="P1588" s="392"/>
      <c r="Q1588" s="392"/>
      <c r="R1588" s="392"/>
      <c r="S1588" s="462"/>
      <c r="T1588" s="462"/>
    </row>
    <row r="1589" spans="1:20" s="135" customFormat="1" ht="12.75" customHeight="1" x14ac:dyDescent="0.25">
      <c r="A1589" s="420">
        <v>4</v>
      </c>
      <c r="B1589" s="467" t="s">
        <v>890</v>
      </c>
      <c r="C1589" s="467" t="s">
        <v>1392</v>
      </c>
      <c r="D1589" s="393" t="s">
        <v>77</v>
      </c>
      <c r="E1589" s="531">
        <v>17.399999999999999</v>
      </c>
      <c r="F1589" s="464">
        <f>H1589+J1589+R1589</f>
        <v>31.663091030107321</v>
      </c>
      <c r="G1589" s="437">
        <v>1.74</v>
      </c>
      <c r="H1589" s="390">
        <f>G1589*$P$8/1000</f>
        <v>3.3037380000000001</v>
      </c>
      <c r="I1589" s="437">
        <v>0.69</v>
      </c>
      <c r="J1589" s="390">
        <f>I1589*$P$9/1000</f>
        <v>1.6251362999999999</v>
      </c>
      <c r="K1589" s="139" t="s">
        <v>109</v>
      </c>
      <c r="L1589" s="139" t="s">
        <v>79</v>
      </c>
      <c r="M1589" s="139">
        <v>0.71</v>
      </c>
      <c r="N1589" s="232">
        <v>26.228000000000002</v>
      </c>
      <c r="O1589" s="137">
        <f t="shared" si="30"/>
        <v>18.621880000000001</v>
      </c>
      <c r="P1589" s="390">
        <f>E1589*F1589</f>
        <v>550.9377839238673</v>
      </c>
      <c r="Q1589" s="390">
        <f>SUM(O1589:O1592)</f>
        <v>23.6113511</v>
      </c>
      <c r="R1589" s="390">
        <f>Q1589*1.02*1.05*$R$14</f>
        <v>26.73421673010732</v>
      </c>
      <c r="S1589" s="462">
        <f>F1589*$S$17</f>
        <v>36.236780509725939</v>
      </c>
      <c r="T1589" s="462">
        <f>E1589*S1589</f>
        <v>630.51998086923129</v>
      </c>
    </row>
    <row r="1590" spans="1:20" s="135" customFormat="1" ht="12.75" customHeight="1" x14ac:dyDescent="0.25">
      <c r="A1590" s="421"/>
      <c r="B1590" s="467"/>
      <c r="C1590" s="467"/>
      <c r="D1590" s="394"/>
      <c r="E1590" s="531"/>
      <c r="F1590" s="465"/>
      <c r="G1590" s="437"/>
      <c r="H1590" s="391"/>
      <c r="I1590" s="437"/>
      <c r="J1590" s="391"/>
      <c r="K1590" s="139" t="s">
        <v>310</v>
      </c>
      <c r="L1590" s="139" t="s">
        <v>63</v>
      </c>
      <c r="M1590" s="139">
        <v>0.91800000000000004</v>
      </c>
      <c r="N1590" s="232">
        <v>3.5</v>
      </c>
      <c r="O1590" s="137">
        <f t="shared" si="30"/>
        <v>3.2130000000000001</v>
      </c>
      <c r="P1590" s="391"/>
      <c r="Q1590" s="391"/>
      <c r="R1590" s="391"/>
      <c r="S1590" s="462"/>
      <c r="T1590" s="462"/>
    </row>
    <row r="1591" spans="1:20" s="135" customFormat="1" ht="12.75" customHeight="1" x14ac:dyDescent="0.25">
      <c r="A1591" s="421"/>
      <c r="B1591" s="467"/>
      <c r="C1591" s="467"/>
      <c r="D1591" s="394"/>
      <c r="E1591" s="531"/>
      <c r="F1591" s="465"/>
      <c r="G1591" s="437"/>
      <c r="H1591" s="391"/>
      <c r="I1591" s="437"/>
      <c r="J1591" s="391"/>
      <c r="K1591" s="139" t="s">
        <v>311</v>
      </c>
      <c r="L1591" s="139" t="s">
        <v>91</v>
      </c>
      <c r="M1591" s="142">
        <v>1.01E-2</v>
      </c>
      <c r="N1591" s="232">
        <v>123.611</v>
      </c>
      <c r="O1591" s="137">
        <f t="shared" si="30"/>
        <v>1.2484710999999999</v>
      </c>
      <c r="P1591" s="391"/>
      <c r="Q1591" s="391"/>
      <c r="R1591" s="391"/>
      <c r="S1591" s="462"/>
      <c r="T1591" s="462"/>
    </row>
    <row r="1592" spans="1:20" s="135" customFormat="1" ht="12.75" customHeight="1" x14ac:dyDescent="0.25">
      <c r="A1592" s="422"/>
      <c r="B1592" s="467"/>
      <c r="C1592" s="467"/>
      <c r="D1592" s="395"/>
      <c r="E1592" s="531"/>
      <c r="F1592" s="466"/>
      <c r="G1592" s="437"/>
      <c r="H1592" s="392"/>
      <c r="I1592" s="437"/>
      <c r="J1592" s="392"/>
      <c r="K1592" s="139" t="s">
        <v>891</v>
      </c>
      <c r="L1592" s="139" t="s">
        <v>91</v>
      </c>
      <c r="M1592" s="139">
        <v>0.44</v>
      </c>
      <c r="N1592" s="232">
        <v>1.2</v>
      </c>
      <c r="O1592" s="137">
        <f t="shared" si="30"/>
        <v>0.52800000000000002</v>
      </c>
      <c r="P1592" s="392"/>
      <c r="Q1592" s="392"/>
      <c r="R1592" s="392"/>
      <c r="S1592" s="462"/>
      <c r="T1592" s="462"/>
    </row>
    <row r="1593" spans="1:20" s="135" customFormat="1" ht="12.75" customHeight="1" x14ac:dyDescent="0.25">
      <c r="A1593" s="456">
        <v>5</v>
      </c>
      <c r="B1593" s="467" t="s">
        <v>603</v>
      </c>
      <c r="C1593" s="467" t="s">
        <v>1393</v>
      </c>
      <c r="D1593" s="393" t="s">
        <v>77</v>
      </c>
      <c r="E1593" s="531">
        <v>3.3</v>
      </c>
      <c r="F1593" s="464">
        <f>H1593+J1593+R1593</f>
        <v>35.352063831528</v>
      </c>
      <c r="G1593" s="437">
        <v>1.62</v>
      </c>
      <c r="H1593" s="390">
        <f>G1593*$P$8/1000</f>
        <v>3.0758940000000004</v>
      </c>
      <c r="I1593" s="437"/>
      <c r="J1593" s="390">
        <f>I1593*$P$9/1000</f>
        <v>0</v>
      </c>
      <c r="K1593" s="63" t="s">
        <v>393</v>
      </c>
      <c r="L1593" s="139" t="s">
        <v>91</v>
      </c>
      <c r="M1593" s="139">
        <v>1.02</v>
      </c>
      <c r="N1593" s="237">
        <v>27.946999999999999</v>
      </c>
      <c r="O1593" s="137">
        <f t="shared" si="30"/>
        <v>28.505939999999999</v>
      </c>
      <c r="P1593" s="390">
        <f>E1593*F1593</f>
        <v>116.66181064404239</v>
      </c>
      <c r="Q1593" s="390">
        <f>SUM(O1593:O1596)</f>
        <v>28.505939999999999</v>
      </c>
      <c r="R1593" s="390">
        <f>Q1593*1.02*1.05*$R$14</f>
        <v>32.276169831528001</v>
      </c>
      <c r="S1593" s="462">
        <f>F1593*$S$17</f>
        <v>40.458620303709466</v>
      </c>
      <c r="T1593" s="462">
        <f>E1593*S1593</f>
        <v>133.51344700224124</v>
      </c>
    </row>
    <row r="1594" spans="1:20" s="135" customFormat="1" ht="12.75" customHeight="1" x14ac:dyDescent="0.25">
      <c r="A1594" s="456"/>
      <c r="B1594" s="467"/>
      <c r="C1594" s="467"/>
      <c r="D1594" s="394"/>
      <c r="E1594" s="531"/>
      <c r="F1594" s="465"/>
      <c r="G1594" s="437"/>
      <c r="H1594" s="391"/>
      <c r="I1594" s="437"/>
      <c r="J1594" s="391"/>
      <c r="K1594" s="63"/>
      <c r="L1594" s="63"/>
      <c r="M1594" s="140"/>
      <c r="N1594" s="237"/>
      <c r="O1594" s="137">
        <f t="shared" si="30"/>
        <v>0</v>
      </c>
      <c r="P1594" s="391"/>
      <c r="Q1594" s="391"/>
      <c r="R1594" s="391"/>
      <c r="S1594" s="462"/>
      <c r="T1594" s="462"/>
    </row>
    <row r="1595" spans="1:20" s="135" customFormat="1" ht="12.75" customHeight="1" x14ac:dyDescent="0.25">
      <c r="A1595" s="456"/>
      <c r="B1595" s="467"/>
      <c r="C1595" s="467"/>
      <c r="D1595" s="394"/>
      <c r="E1595" s="531"/>
      <c r="F1595" s="465"/>
      <c r="G1595" s="437"/>
      <c r="H1595" s="391"/>
      <c r="I1595" s="437"/>
      <c r="J1595" s="391"/>
      <c r="K1595" s="63"/>
      <c r="L1595" s="63"/>
      <c r="M1595" s="59"/>
      <c r="N1595" s="102"/>
      <c r="O1595" s="137">
        <f t="shared" si="30"/>
        <v>0</v>
      </c>
      <c r="P1595" s="391"/>
      <c r="Q1595" s="391"/>
      <c r="R1595" s="391"/>
      <c r="S1595" s="462"/>
      <c r="T1595" s="462"/>
    </row>
    <row r="1596" spans="1:20" s="135" customFormat="1" ht="12.75" customHeight="1" x14ac:dyDescent="0.25">
      <c r="A1596" s="456"/>
      <c r="B1596" s="467"/>
      <c r="C1596" s="467"/>
      <c r="D1596" s="395"/>
      <c r="E1596" s="531"/>
      <c r="F1596" s="466"/>
      <c r="G1596" s="437"/>
      <c r="H1596" s="392"/>
      <c r="I1596" s="437"/>
      <c r="J1596" s="392"/>
      <c r="K1596" s="63"/>
      <c r="L1596" s="160"/>
      <c r="M1596" s="63"/>
      <c r="N1596" s="63"/>
      <c r="O1596" s="137">
        <f t="shared" si="30"/>
        <v>0</v>
      </c>
      <c r="P1596" s="392"/>
      <c r="Q1596" s="392"/>
      <c r="R1596" s="392"/>
      <c r="S1596" s="462"/>
      <c r="T1596" s="462"/>
    </row>
    <row r="1597" spans="1:20" s="135" customFormat="1" ht="12.75" customHeight="1" x14ac:dyDescent="0.25">
      <c r="A1597" s="420">
        <v>6</v>
      </c>
      <c r="B1597" s="467" t="s">
        <v>604</v>
      </c>
      <c r="C1597" s="467" t="s">
        <v>1394</v>
      </c>
      <c r="D1597" s="461" t="s">
        <v>73</v>
      </c>
      <c r="E1597" s="697">
        <v>4.1000000000000002E-2</v>
      </c>
      <c r="F1597" s="464">
        <f>H1597+J1597+R1597</f>
        <v>352.66552838639996</v>
      </c>
      <c r="G1597" s="437">
        <v>6.76</v>
      </c>
      <c r="H1597" s="390">
        <f>G1597*$P$8/1000</f>
        <v>12.835212</v>
      </c>
      <c r="I1597" s="437">
        <v>1.4</v>
      </c>
      <c r="J1597" s="390">
        <f>I1597*$P$9/1000</f>
        <v>3.2973779999999997</v>
      </c>
      <c r="K1597" s="63" t="s">
        <v>110</v>
      </c>
      <c r="L1597" s="63" t="s">
        <v>73</v>
      </c>
      <c r="M1597" s="139">
        <v>1</v>
      </c>
      <c r="N1597" s="244">
        <v>297.22199999999998</v>
      </c>
      <c r="O1597" s="137">
        <f t="shared" si="30"/>
        <v>297.22199999999998</v>
      </c>
      <c r="P1597" s="390">
        <f>E1597*F1597</f>
        <v>14.459286663842398</v>
      </c>
      <c r="Q1597" s="390">
        <f>SUM(O1597:O1600)</f>
        <v>297.22199999999998</v>
      </c>
      <c r="R1597" s="390">
        <f>Q1597*1.02*1.05*$R$14</f>
        <v>336.53293838639996</v>
      </c>
      <c r="S1597" s="462">
        <f>F1597*$S$17</f>
        <v>403.60757366780632</v>
      </c>
      <c r="T1597" s="462">
        <f>E1597*S1597</f>
        <v>16.547910520380061</v>
      </c>
    </row>
    <row r="1598" spans="1:20" s="135" customFormat="1" ht="12.75" customHeight="1" x14ac:dyDescent="0.25">
      <c r="A1598" s="421"/>
      <c r="B1598" s="467"/>
      <c r="C1598" s="467"/>
      <c r="D1598" s="461"/>
      <c r="E1598" s="697"/>
      <c r="F1598" s="465"/>
      <c r="G1598" s="437"/>
      <c r="H1598" s="391"/>
      <c r="I1598" s="437"/>
      <c r="J1598" s="391"/>
      <c r="K1598" s="63"/>
      <c r="L1598" s="63"/>
      <c r="M1598" s="140"/>
      <c r="N1598" s="237"/>
      <c r="O1598" s="137">
        <f t="shared" si="30"/>
        <v>0</v>
      </c>
      <c r="P1598" s="391"/>
      <c r="Q1598" s="391"/>
      <c r="R1598" s="391"/>
      <c r="S1598" s="462"/>
      <c r="T1598" s="462"/>
    </row>
    <row r="1599" spans="1:20" s="135" customFormat="1" ht="12.75" customHeight="1" x14ac:dyDescent="0.25">
      <c r="A1599" s="421"/>
      <c r="B1599" s="467"/>
      <c r="C1599" s="467"/>
      <c r="D1599" s="461"/>
      <c r="E1599" s="697"/>
      <c r="F1599" s="465"/>
      <c r="G1599" s="437"/>
      <c r="H1599" s="391"/>
      <c r="I1599" s="437"/>
      <c r="J1599" s="391"/>
      <c r="K1599" s="63"/>
      <c r="L1599" s="63"/>
      <c r="M1599" s="59"/>
      <c r="N1599" s="102"/>
      <c r="O1599" s="137">
        <f t="shared" si="30"/>
        <v>0</v>
      </c>
      <c r="P1599" s="391"/>
      <c r="Q1599" s="391"/>
      <c r="R1599" s="391"/>
      <c r="S1599" s="462"/>
      <c r="T1599" s="462"/>
    </row>
    <row r="1600" spans="1:20" s="135" customFormat="1" ht="12.75" customHeight="1" x14ac:dyDescent="0.25">
      <c r="A1600" s="422"/>
      <c r="B1600" s="467"/>
      <c r="C1600" s="467"/>
      <c r="D1600" s="461"/>
      <c r="E1600" s="697"/>
      <c r="F1600" s="466"/>
      <c r="G1600" s="437"/>
      <c r="H1600" s="392"/>
      <c r="I1600" s="437"/>
      <c r="J1600" s="392"/>
      <c r="K1600" s="63"/>
      <c r="L1600" s="160"/>
      <c r="M1600" s="63"/>
      <c r="N1600" s="63"/>
      <c r="O1600" s="137">
        <f t="shared" si="30"/>
        <v>0</v>
      </c>
      <c r="P1600" s="392"/>
      <c r="Q1600" s="392"/>
      <c r="R1600" s="392"/>
      <c r="S1600" s="462"/>
      <c r="T1600" s="462"/>
    </row>
    <row r="1601" spans="1:20" s="135" customFormat="1" ht="12.75" customHeight="1" x14ac:dyDescent="0.25">
      <c r="A1601" s="456">
        <v>7</v>
      </c>
      <c r="B1601" s="467" t="s">
        <v>720</v>
      </c>
      <c r="C1601" s="396" t="s">
        <v>1390</v>
      </c>
      <c r="D1601" s="424" t="s">
        <v>63</v>
      </c>
      <c r="E1601" s="464">
        <v>13</v>
      </c>
      <c r="F1601" s="464">
        <f>H1601+J1601+R1601</f>
        <v>10.6310739108</v>
      </c>
      <c r="G1601" s="468">
        <v>2.15</v>
      </c>
      <c r="H1601" s="390">
        <f>G1601*$P$8/1000</f>
        <v>4.0822050000000001</v>
      </c>
      <c r="I1601" s="468">
        <v>3.5999999999999997E-2</v>
      </c>
      <c r="J1601" s="390">
        <f>I1601*$P$9/1000</f>
        <v>8.4789719999999985E-2</v>
      </c>
      <c r="K1601" s="63" t="s">
        <v>613</v>
      </c>
      <c r="L1601" s="63" t="s">
        <v>63</v>
      </c>
      <c r="M1601" s="63">
        <v>1</v>
      </c>
      <c r="N1601" s="56">
        <v>4.9169999999999998</v>
      </c>
      <c r="O1601" s="137">
        <f t="shared" si="30"/>
        <v>4.9169999999999998</v>
      </c>
      <c r="P1601" s="390">
        <f>E1601*F1601</f>
        <v>138.20396084039999</v>
      </c>
      <c r="Q1601" s="390">
        <f>SUM(O1601:O1604)</f>
        <v>5.7089999999999996</v>
      </c>
      <c r="R1601" s="390">
        <f>Q1601*1.02*1.05*$R$14</f>
        <v>6.4640791907999997</v>
      </c>
      <c r="S1601" s="462">
        <f>F1601*$S$17</f>
        <v>12.166717757341697</v>
      </c>
      <c r="T1601" s="462">
        <f>E1601*S1601</f>
        <v>158.16733084544205</v>
      </c>
    </row>
    <row r="1602" spans="1:20" s="135" customFormat="1" ht="12.75" customHeight="1" x14ac:dyDescent="0.25">
      <c r="A1602" s="456"/>
      <c r="B1602" s="467"/>
      <c r="C1602" s="397"/>
      <c r="D1602" s="425"/>
      <c r="E1602" s="465"/>
      <c r="F1602" s="465"/>
      <c r="G1602" s="468"/>
      <c r="H1602" s="391"/>
      <c r="I1602" s="468"/>
      <c r="J1602" s="391"/>
      <c r="K1602" s="63"/>
      <c r="L1602" s="63"/>
      <c r="M1602" s="63"/>
      <c r="N1602" s="237"/>
      <c r="O1602" s="137">
        <f t="shared" si="30"/>
        <v>0</v>
      </c>
      <c r="P1602" s="391"/>
      <c r="Q1602" s="391"/>
      <c r="R1602" s="391"/>
      <c r="S1602" s="462"/>
      <c r="T1602" s="462"/>
    </row>
    <row r="1603" spans="1:20" s="135" customFormat="1" ht="12.75" customHeight="1" x14ac:dyDescent="0.25">
      <c r="A1603" s="456"/>
      <c r="B1603" s="467"/>
      <c r="C1603" s="397"/>
      <c r="D1603" s="425"/>
      <c r="E1603" s="465"/>
      <c r="F1603" s="465"/>
      <c r="G1603" s="468"/>
      <c r="H1603" s="391"/>
      <c r="I1603" s="468"/>
      <c r="J1603" s="391"/>
      <c r="K1603" s="63" t="s">
        <v>94</v>
      </c>
      <c r="L1603" s="63" t="s">
        <v>77</v>
      </c>
      <c r="M1603" s="56">
        <v>0.03</v>
      </c>
      <c r="N1603" s="102">
        <v>26.4</v>
      </c>
      <c r="O1603" s="137">
        <f t="shared" si="30"/>
        <v>0.79199999999999993</v>
      </c>
      <c r="P1603" s="391"/>
      <c r="Q1603" s="391"/>
      <c r="R1603" s="391"/>
      <c r="S1603" s="462"/>
      <c r="T1603" s="462"/>
    </row>
    <row r="1604" spans="1:20" s="135" customFormat="1" ht="12.75" customHeight="1" x14ac:dyDescent="0.25">
      <c r="A1604" s="456"/>
      <c r="B1604" s="467"/>
      <c r="C1604" s="398"/>
      <c r="D1604" s="426"/>
      <c r="E1604" s="466"/>
      <c r="F1604" s="466"/>
      <c r="G1604" s="468"/>
      <c r="H1604" s="392"/>
      <c r="I1604" s="468"/>
      <c r="J1604" s="392"/>
      <c r="K1604" s="63"/>
      <c r="L1604" s="63"/>
      <c r="M1604" s="63"/>
      <c r="N1604" s="237"/>
      <c r="O1604" s="137">
        <f t="shared" si="30"/>
        <v>0</v>
      </c>
      <c r="P1604" s="392"/>
      <c r="Q1604" s="392"/>
      <c r="R1604" s="392"/>
      <c r="S1604" s="462"/>
      <c r="T1604" s="462"/>
    </row>
    <row r="1605" spans="1:20" s="135" customFormat="1" ht="12.75" customHeight="1" x14ac:dyDescent="0.25">
      <c r="A1605" s="420">
        <v>8</v>
      </c>
      <c r="B1605" s="467" t="s">
        <v>1388</v>
      </c>
      <c r="C1605" s="396" t="s">
        <v>1389</v>
      </c>
      <c r="D1605" s="424" t="s">
        <v>63</v>
      </c>
      <c r="E1605" s="406">
        <v>4</v>
      </c>
      <c r="F1605" s="406">
        <f>H1605+J1605+R1605</f>
        <v>18.681243574488001</v>
      </c>
      <c r="G1605" s="437">
        <v>6.7</v>
      </c>
      <c r="H1605" s="412">
        <f>G1605*$P$8/1000</f>
        <v>12.721290000000002</v>
      </c>
      <c r="I1605" s="437">
        <v>0.15</v>
      </c>
      <c r="J1605" s="412">
        <f>I1605*$P$9/1000</f>
        <v>0.35329050000000001</v>
      </c>
      <c r="K1605" s="253" t="s">
        <v>613</v>
      </c>
      <c r="L1605" s="253" t="s">
        <v>63</v>
      </c>
      <c r="M1605" s="139">
        <v>0.98</v>
      </c>
      <c r="N1605" s="234">
        <v>4.0830000000000002</v>
      </c>
      <c r="O1605" s="141">
        <f t="shared" si="30"/>
        <v>4.0013399999999999</v>
      </c>
      <c r="P1605" s="390">
        <f>E1605*F1605</f>
        <v>74.724974297952002</v>
      </c>
      <c r="Q1605" s="390">
        <f>SUM(O1605:O1608)</f>
        <v>4.95174</v>
      </c>
      <c r="R1605" s="390">
        <f>Q1605*1.02*1.05*$R$14</f>
        <v>5.6066630744879999</v>
      </c>
      <c r="S1605" s="462">
        <f>F1605*$S$17</f>
        <v>21.379723237183747</v>
      </c>
      <c r="T1605" s="462">
        <f>E1605*S1605</f>
        <v>85.518892948734987</v>
      </c>
    </row>
    <row r="1606" spans="1:20" s="135" customFormat="1" ht="12.75" customHeight="1" x14ac:dyDescent="0.25">
      <c r="A1606" s="421"/>
      <c r="B1606" s="467"/>
      <c r="C1606" s="397"/>
      <c r="D1606" s="425"/>
      <c r="E1606" s="407"/>
      <c r="F1606" s="407"/>
      <c r="G1606" s="437"/>
      <c r="H1606" s="413"/>
      <c r="I1606" s="437"/>
      <c r="J1606" s="413"/>
      <c r="K1606" s="253"/>
      <c r="L1606" s="253"/>
      <c r="M1606" s="139"/>
      <c r="N1606" s="234"/>
      <c r="O1606" s="141">
        <f t="shared" si="30"/>
        <v>0</v>
      </c>
      <c r="P1606" s="391"/>
      <c r="Q1606" s="391"/>
      <c r="R1606" s="391"/>
      <c r="S1606" s="462"/>
      <c r="T1606" s="462"/>
    </row>
    <row r="1607" spans="1:20" s="135" customFormat="1" ht="12.75" customHeight="1" x14ac:dyDescent="0.25">
      <c r="A1607" s="421"/>
      <c r="B1607" s="467"/>
      <c r="C1607" s="397"/>
      <c r="D1607" s="425"/>
      <c r="E1607" s="407"/>
      <c r="F1607" s="407"/>
      <c r="G1607" s="437"/>
      <c r="H1607" s="413"/>
      <c r="I1607" s="437"/>
      <c r="J1607" s="413"/>
      <c r="K1607" s="253" t="s">
        <v>94</v>
      </c>
      <c r="L1607" s="253" t="s">
        <v>77</v>
      </c>
      <c r="M1607" s="59">
        <v>3.5999999999999997E-2</v>
      </c>
      <c r="N1607" s="254">
        <v>26.4</v>
      </c>
      <c r="O1607" s="141">
        <f t="shared" si="30"/>
        <v>0.95039999999999991</v>
      </c>
      <c r="P1607" s="391"/>
      <c r="Q1607" s="391"/>
      <c r="R1607" s="391"/>
      <c r="S1607" s="462"/>
      <c r="T1607" s="462"/>
    </row>
    <row r="1608" spans="1:20" s="135" customFormat="1" ht="12.75" customHeight="1" x14ac:dyDescent="0.25">
      <c r="A1608" s="422"/>
      <c r="B1608" s="467"/>
      <c r="C1608" s="398"/>
      <c r="D1608" s="426"/>
      <c r="E1608" s="408"/>
      <c r="F1608" s="408"/>
      <c r="G1608" s="437"/>
      <c r="H1608" s="414"/>
      <c r="I1608" s="437"/>
      <c r="J1608" s="414"/>
      <c r="K1608" s="139"/>
      <c r="L1608" s="139"/>
      <c r="M1608" s="139"/>
      <c r="N1608" s="232"/>
      <c r="O1608" s="141">
        <f t="shared" si="30"/>
        <v>0</v>
      </c>
      <c r="P1608" s="392"/>
      <c r="Q1608" s="392"/>
      <c r="R1608" s="392"/>
      <c r="S1608" s="462"/>
      <c r="T1608" s="462"/>
    </row>
    <row r="1609" spans="1:20" s="135" customFormat="1" ht="12.75" customHeight="1" x14ac:dyDescent="0.25">
      <c r="A1609" s="461"/>
      <c r="B1609" s="467"/>
      <c r="C1609" s="555" t="s">
        <v>893</v>
      </c>
      <c r="D1609" s="461"/>
      <c r="E1609" s="531"/>
      <c r="F1609" s="464">
        <f>H1609+J1609+R1609</f>
        <v>0</v>
      </c>
      <c r="G1609" s="511"/>
      <c r="H1609" s="390">
        <f>G1609*$P$8/1000</f>
        <v>0</v>
      </c>
      <c r="I1609" s="468"/>
      <c r="J1609" s="390">
        <f>I1609*$P$9/1000</f>
        <v>0</v>
      </c>
      <c r="K1609" s="63"/>
      <c r="L1609" s="63"/>
      <c r="M1609" s="63"/>
      <c r="N1609" s="56"/>
      <c r="O1609" s="137">
        <f t="shared" si="30"/>
        <v>0</v>
      </c>
      <c r="P1609" s="390">
        <f>E1609*F1609</f>
        <v>0</v>
      </c>
      <c r="Q1609" s="390">
        <f>SUM(O1609:O1612)</f>
        <v>0</v>
      </c>
      <c r="R1609" s="390">
        <f>Q1609*1.02*1.05*$R$14</f>
        <v>0</v>
      </c>
      <c r="S1609" s="462">
        <f>F1609*$S$17</f>
        <v>0</v>
      </c>
      <c r="T1609" s="462">
        <f>E1609*S1609</f>
        <v>0</v>
      </c>
    </row>
    <row r="1610" spans="1:20" s="135" customFormat="1" ht="12.75" customHeight="1" x14ac:dyDescent="0.25">
      <c r="A1610" s="461"/>
      <c r="B1610" s="467"/>
      <c r="C1610" s="556"/>
      <c r="D1610" s="461"/>
      <c r="E1610" s="531"/>
      <c r="F1610" s="465"/>
      <c r="G1610" s="511"/>
      <c r="H1610" s="391"/>
      <c r="I1610" s="468"/>
      <c r="J1610" s="391"/>
      <c r="K1610" s="63"/>
      <c r="L1610" s="63"/>
      <c r="M1610" s="63"/>
      <c r="N1610" s="237"/>
      <c r="O1610" s="137">
        <f t="shared" si="30"/>
        <v>0</v>
      </c>
      <c r="P1610" s="391"/>
      <c r="Q1610" s="391"/>
      <c r="R1610" s="391"/>
      <c r="S1610" s="462"/>
      <c r="T1610" s="462"/>
    </row>
    <row r="1611" spans="1:20" s="135" customFormat="1" ht="12.75" customHeight="1" x14ac:dyDescent="0.25">
      <c r="A1611" s="461"/>
      <c r="B1611" s="467"/>
      <c r="C1611" s="556"/>
      <c r="D1611" s="461"/>
      <c r="E1611" s="531"/>
      <c r="F1611" s="465"/>
      <c r="G1611" s="511"/>
      <c r="H1611" s="391"/>
      <c r="I1611" s="468"/>
      <c r="J1611" s="391"/>
      <c r="K1611" s="63"/>
      <c r="L1611" s="63"/>
      <c r="M1611" s="63"/>
      <c r="N1611" s="237"/>
      <c r="O1611" s="137">
        <f t="shared" si="30"/>
        <v>0</v>
      </c>
      <c r="P1611" s="391"/>
      <c r="Q1611" s="391"/>
      <c r="R1611" s="391"/>
      <c r="S1611" s="462"/>
      <c r="T1611" s="462"/>
    </row>
    <row r="1612" spans="1:20" s="135" customFormat="1" ht="12.75" customHeight="1" x14ac:dyDescent="0.25">
      <c r="A1612" s="461"/>
      <c r="B1612" s="467"/>
      <c r="C1612" s="557"/>
      <c r="D1612" s="461"/>
      <c r="E1612" s="531"/>
      <c r="F1612" s="466"/>
      <c r="G1612" s="511"/>
      <c r="H1612" s="392"/>
      <c r="I1612" s="468"/>
      <c r="J1612" s="392"/>
      <c r="K1612" s="63"/>
      <c r="L1612" s="63"/>
      <c r="M1612" s="63"/>
      <c r="N1612" s="237"/>
      <c r="O1612" s="137">
        <f t="shared" si="30"/>
        <v>0</v>
      </c>
      <c r="P1612" s="392"/>
      <c r="Q1612" s="392"/>
      <c r="R1612" s="392"/>
      <c r="S1612" s="462"/>
      <c r="T1612" s="462"/>
    </row>
    <row r="1613" spans="1:20" s="135" customFormat="1" ht="12.75" customHeight="1" x14ac:dyDescent="0.25">
      <c r="A1613" s="420">
        <v>1</v>
      </c>
      <c r="B1613" s="495" t="s">
        <v>779</v>
      </c>
      <c r="C1613" s="467" t="s">
        <v>657</v>
      </c>
      <c r="D1613" s="508" t="s">
        <v>73</v>
      </c>
      <c r="E1613" s="487">
        <v>0.33216000000000001</v>
      </c>
      <c r="F1613" s="464">
        <f>H1613+J1613+R1613</f>
        <v>130.22193067704001</v>
      </c>
      <c r="G1613" s="470">
        <v>43.3</v>
      </c>
      <c r="H1613" s="390">
        <f>G1613*$P$8/1000</f>
        <v>82.213709999999992</v>
      </c>
      <c r="I1613" s="470">
        <v>14.3</v>
      </c>
      <c r="J1613" s="390">
        <f>I1613*$P$9/1000</f>
        <v>33.680361000000005</v>
      </c>
      <c r="K1613" s="63" t="s">
        <v>111</v>
      </c>
      <c r="L1613" s="63" t="s">
        <v>75</v>
      </c>
      <c r="M1613" s="63">
        <v>15.7</v>
      </c>
      <c r="N1613" s="237">
        <v>0.80600000000000005</v>
      </c>
      <c r="O1613" s="137">
        <f t="shared" si="30"/>
        <v>12.654199999999999</v>
      </c>
      <c r="P1613" s="390">
        <f>E1613*F1613</f>
        <v>43.254516493685607</v>
      </c>
      <c r="Q1613" s="390">
        <f>SUM(O1613:O1616)</f>
        <v>12.654199999999999</v>
      </c>
      <c r="R1613" s="390">
        <f>Q1613*1.02*1.05*$R$14</f>
        <v>14.327859677039999</v>
      </c>
      <c r="S1613" s="462">
        <f>F1613*$S$17</f>
        <v>149.03230752201932</v>
      </c>
      <c r="T1613" s="462">
        <f>E1613*S1613</f>
        <v>49.502571266513939</v>
      </c>
    </row>
    <row r="1614" spans="1:20" s="135" customFormat="1" ht="12.75" customHeight="1" x14ac:dyDescent="0.25">
      <c r="A1614" s="421"/>
      <c r="B1614" s="496"/>
      <c r="C1614" s="467"/>
      <c r="D1614" s="509"/>
      <c r="E1614" s="488"/>
      <c r="F1614" s="465"/>
      <c r="G1614" s="471"/>
      <c r="H1614" s="391"/>
      <c r="I1614" s="471"/>
      <c r="J1614" s="391"/>
      <c r="K1614" s="63"/>
      <c r="L1614" s="63"/>
      <c r="M1614" s="63"/>
      <c r="N1614" s="237"/>
      <c r="O1614" s="137">
        <f t="shared" si="30"/>
        <v>0</v>
      </c>
      <c r="P1614" s="391"/>
      <c r="Q1614" s="391"/>
      <c r="R1614" s="391"/>
      <c r="S1614" s="462"/>
      <c r="T1614" s="462"/>
    </row>
    <row r="1615" spans="1:20" s="135" customFormat="1" ht="12.75" customHeight="1" x14ac:dyDescent="0.25">
      <c r="A1615" s="421"/>
      <c r="B1615" s="496"/>
      <c r="C1615" s="467"/>
      <c r="D1615" s="509"/>
      <c r="E1615" s="488"/>
      <c r="F1615" s="465"/>
      <c r="G1615" s="471"/>
      <c r="H1615" s="391"/>
      <c r="I1615" s="471"/>
      <c r="J1615" s="391"/>
      <c r="K1615" s="63"/>
      <c r="L1615" s="63"/>
      <c r="M1615" s="55"/>
      <c r="N1615" s="237"/>
      <c r="O1615" s="137">
        <f t="shared" si="30"/>
        <v>0</v>
      </c>
      <c r="P1615" s="391"/>
      <c r="Q1615" s="391"/>
      <c r="R1615" s="391"/>
      <c r="S1615" s="462"/>
      <c r="T1615" s="462"/>
    </row>
    <row r="1616" spans="1:20" s="135" customFormat="1" ht="12.75" customHeight="1" x14ac:dyDescent="0.25">
      <c r="A1616" s="422"/>
      <c r="B1616" s="497"/>
      <c r="C1616" s="467"/>
      <c r="D1616" s="510"/>
      <c r="E1616" s="489"/>
      <c r="F1616" s="466"/>
      <c r="G1616" s="472"/>
      <c r="H1616" s="392"/>
      <c r="I1616" s="472"/>
      <c r="J1616" s="392"/>
      <c r="K1616" s="63"/>
      <c r="L1616" s="63"/>
      <c r="M1616" s="63"/>
      <c r="N1616" s="237"/>
      <c r="O1616" s="137">
        <f t="shared" si="30"/>
        <v>0</v>
      </c>
      <c r="P1616" s="392"/>
      <c r="Q1616" s="392"/>
      <c r="R1616" s="392"/>
      <c r="S1616" s="462"/>
      <c r="T1616" s="462"/>
    </row>
    <row r="1617" spans="1:20" s="135" customFormat="1" ht="12.75" customHeight="1" x14ac:dyDescent="0.25">
      <c r="A1617" s="420">
        <v>2</v>
      </c>
      <c r="B1617" s="467" t="s">
        <v>93</v>
      </c>
      <c r="C1617" s="467" t="s">
        <v>658</v>
      </c>
      <c r="D1617" s="508" t="s">
        <v>75</v>
      </c>
      <c r="E1617" s="464">
        <v>332.16</v>
      </c>
      <c r="F1617" s="464">
        <f>H1617+J1617+R1617</f>
        <v>0.39742368119999999</v>
      </c>
      <c r="G1617" s="470"/>
      <c r="H1617" s="390">
        <f>G1617*$P$8/1000</f>
        <v>0</v>
      </c>
      <c r="I1617" s="470"/>
      <c r="J1617" s="390">
        <f>I1617*$P$9/1000</f>
        <v>0</v>
      </c>
      <c r="K1617" s="63" t="s">
        <v>96</v>
      </c>
      <c r="L1617" s="63" t="s">
        <v>75</v>
      </c>
      <c r="M1617" s="63">
        <v>1</v>
      </c>
      <c r="N1617" s="237">
        <v>0.35099999999999998</v>
      </c>
      <c r="O1617" s="137">
        <f t="shared" si="30"/>
        <v>0.35099999999999998</v>
      </c>
      <c r="P1617" s="390">
        <f>E1617*F1617</f>
        <v>132.00824994739202</v>
      </c>
      <c r="Q1617" s="390">
        <f>SUM(O1617:O1620)</f>
        <v>0.35099999999999998</v>
      </c>
      <c r="R1617" s="390">
        <f>Q1617*1.02*1.05*$R$14</f>
        <v>0.39742368119999999</v>
      </c>
      <c r="S1617" s="462">
        <f>F1617*$S$17</f>
        <v>0.45483097943021272</v>
      </c>
      <c r="T1617" s="462">
        <f>E1617*S1617</f>
        <v>151.07665812753947</v>
      </c>
    </row>
    <row r="1618" spans="1:20" s="135" customFormat="1" ht="12.75" customHeight="1" x14ac:dyDescent="0.25">
      <c r="A1618" s="421"/>
      <c r="B1618" s="467"/>
      <c r="C1618" s="467"/>
      <c r="D1618" s="509"/>
      <c r="E1618" s="465"/>
      <c r="F1618" s="465"/>
      <c r="G1618" s="471"/>
      <c r="H1618" s="391"/>
      <c r="I1618" s="471"/>
      <c r="J1618" s="391"/>
      <c r="K1618" s="63"/>
      <c r="L1618" s="63"/>
      <c r="M1618" s="63"/>
      <c r="N1618" s="237"/>
      <c r="O1618" s="137">
        <f t="shared" si="30"/>
        <v>0</v>
      </c>
      <c r="P1618" s="391"/>
      <c r="Q1618" s="391"/>
      <c r="R1618" s="391"/>
      <c r="S1618" s="462"/>
      <c r="T1618" s="462"/>
    </row>
    <row r="1619" spans="1:20" s="135" customFormat="1" ht="12.75" customHeight="1" x14ac:dyDescent="0.25">
      <c r="A1619" s="421"/>
      <c r="B1619" s="467"/>
      <c r="C1619" s="467"/>
      <c r="D1619" s="509"/>
      <c r="E1619" s="465"/>
      <c r="F1619" s="465"/>
      <c r="G1619" s="471"/>
      <c r="H1619" s="391"/>
      <c r="I1619" s="471"/>
      <c r="J1619" s="391"/>
      <c r="K1619" s="63"/>
      <c r="L1619" s="63"/>
      <c r="M1619" s="55"/>
      <c r="N1619" s="237"/>
      <c r="O1619" s="137">
        <f t="shared" si="30"/>
        <v>0</v>
      </c>
      <c r="P1619" s="391"/>
      <c r="Q1619" s="391"/>
      <c r="R1619" s="391"/>
      <c r="S1619" s="462"/>
      <c r="T1619" s="462"/>
    </row>
    <row r="1620" spans="1:20" s="135" customFormat="1" ht="12.75" customHeight="1" x14ac:dyDescent="0.25">
      <c r="A1620" s="422"/>
      <c r="B1620" s="467"/>
      <c r="C1620" s="467"/>
      <c r="D1620" s="510"/>
      <c r="E1620" s="466"/>
      <c r="F1620" s="466"/>
      <c r="G1620" s="472"/>
      <c r="H1620" s="392"/>
      <c r="I1620" s="472"/>
      <c r="J1620" s="392"/>
      <c r="K1620" s="63"/>
      <c r="L1620" s="63"/>
      <c r="M1620" s="63"/>
      <c r="N1620" s="237"/>
      <c r="O1620" s="137">
        <f t="shared" si="30"/>
        <v>0</v>
      </c>
      <c r="P1620" s="392"/>
      <c r="Q1620" s="392"/>
      <c r="R1620" s="392"/>
      <c r="S1620" s="462"/>
      <c r="T1620" s="462"/>
    </row>
    <row r="1621" spans="1:20" s="135" customFormat="1" ht="12.75" customHeight="1" x14ac:dyDescent="0.25">
      <c r="A1621" s="420">
        <v>3</v>
      </c>
      <c r="B1621" s="495" t="s">
        <v>659</v>
      </c>
      <c r="C1621" s="467" t="s">
        <v>660</v>
      </c>
      <c r="D1621" s="508" t="s">
        <v>72</v>
      </c>
      <c r="E1621" s="582">
        <v>24</v>
      </c>
      <c r="F1621" s="464">
        <f>H1621+J1621+R1621</f>
        <v>0.31608004500000009</v>
      </c>
      <c r="G1621" s="470">
        <v>8.1500000000000003E-2</v>
      </c>
      <c r="H1621" s="390">
        <f>G1621*$P$8/1000</f>
        <v>0.15474405000000002</v>
      </c>
      <c r="I1621" s="518">
        <v>6.8500000000000005E-2</v>
      </c>
      <c r="J1621" s="390">
        <f>I1621*$P$9/1000</f>
        <v>0.16133599500000004</v>
      </c>
      <c r="K1621" s="63"/>
      <c r="L1621" s="63"/>
      <c r="M1621" s="63"/>
      <c r="N1621" s="237"/>
      <c r="O1621" s="137">
        <f t="shared" si="30"/>
        <v>0</v>
      </c>
      <c r="P1621" s="390">
        <f>E1621*F1621</f>
        <v>7.5859210800000021</v>
      </c>
      <c r="Q1621" s="390">
        <f>SUM(O1621:O1624)</f>
        <v>0</v>
      </c>
      <c r="R1621" s="390">
        <f>Q1621*1.02*1.05*$R$14</f>
        <v>0</v>
      </c>
      <c r="S1621" s="462">
        <f>F1621*$S$17</f>
        <v>0.36173736806928791</v>
      </c>
      <c r="T1621" s="462">
        <f>E1621*S1621</f>
        <v>8.6816968336629099</v>
      </c>
    </row>
    <row r="1622" spans="1:20" s="135" customFormat="1" ht="12.75" customHeight="1" x14ac:dyDescent="0.25">
      <c r="A1622" s="421"/>
      <c r="B1622" s="496"/>
      <c r="C1622" s="467"/>
      <c r="D1622" s="509"/>
      <c r="E1622" s="583"/>
      <c r="F1622" s="465"/>
      <c r="G1622" s="471"/>
      <c r="H1622" s="391"/>
      <c r="I1622" s="519"/>
      <c r="J1622" s="391"/>
      <c r="K1622" s="63"/>
      <c r="L1622" s="63"/>
      <c r="M1622" s="63"/>
      <c r="N1622" s="237"/>
      <c r="O1622" s="137">
        <f t="shared" si="30"/>
        <v>0</v>
      </c>
      <c r="P1622" s="391"/>
      <c r="Q1622" s="391"/>
      <c r="R1622" s="391"/>
      <c r="S1622" s="462"/>
      <c r="T1622" s="462"/>
    </row>
    <row r="1623" spans="1:20" s="135" customFormat="1" ht="12.75" customHeight="1" x14ac:dyDescent="0.25">
      <c r="A1623" s="421"/>
      <c r="B1623" s="496"/>
      <c r="C1623" s="467"/>
      <c r="D1623" s="509"/>
      <c r="E1623" s="583"/>
      <c r="F1623" s="465"/>
      <c r="G1623" s="471"/>
      <c r="H1623" s="391"/>
      <c r="I1623" s="519"/>
      <c r="J1623" s="391"/>
      <c r="K1623" s="63"/>
      <c r="L1623" s="63"/>
      <c r="M1623" s="55"/>
      <c r="N1623" s="237"/>
      <c r="O1623" s="137">
        <f t="shared" si="30"/>
        <v>0</v>
      </c>
      <c r="P1623" s="391"/>
      <c r="Q1623" s="391"/>
      <c r="R1623" s="391"/>
      <c r="S1623" s="462"/>
      <c r="T1623" s="462"/>
    </row>
    <row r="1624" spans="1:20" s="135" customFormat="1" ht="12.75" customHeight="1" x14ac:dyDescent="0.25">
      <c r="A1624" s="422"/>
      <c r="B1624" s="497"/>
      <c r="C1624" s="467"/>
      <c r="D1624" s="510"/>
      <c r="E1624" s="584"/>
      <c r="F1624" s="466"/>
      <c r="G1624" s="472"/>
      <c r="H1624" s="392"/>
      <c r="I1624" s="520"/>
      <c r="J1624" s="392"/>
      <c r="K1624" s="63"/>
      <c r="L1624" s="63"/>
      <c r="M1624" s="63"/>
      <c r="N1624" s="237"/>
      <c r="O1624" s="137">
        <f t="shared" si="30"/>
        <v>0</v>
      </c>
      <c r="P1624" s="392"/>
      <c r="Q1624" s="392"/>
      <c r="R1624" s="392"/>
      <c r="S1624" s="462"/>
      <c r="T1624" s="462"/>
    </row>
    <row r="1625" spans="1:20" s="135" customFormat="1" ht="12.75" customHeight="1" x14ac:dyDescent="0.25">
      <c r="A1625" s="420">
        <v>4</v>
      </c>
      <c r="B1625" s="467" t="s">
        <v>93</v>
      </c>
      <c r="C1625" s="467" t="s">
        <v>661</v>
      </c>
      <c r="D1625" s="508" t="s">
        <v>72</v>
      </c>
      <c r="E1625" s="582">
        <v>24</v>
      </c>
      <c r="F1625" s="464">
        <f>H1625+J1625+R1625</f>
        <v>9.0580895999999994E-2</v>
      </c>
      <c r="G1625" s="470"/>
      <c r="H1625" s="390">
        <f>G1625*$P$8/1000</f>
        <v>0</v>
      </c>
      <c r="I1625" s="470"/>
      <c r="J1625" s="390">
        <f>I1625*$P$9/1000</f>
        <v>0</v>
      </c>
      <c r="K1625" s="63" t="s">
        <v>662</v>
      </c>
      <c r="L1625" s="63" t="s">
        <v>72</v>
      </c>
      <c r="M1625" s="63">
        <v>1</v>
      </c>
      <c r="N1625" s="237">
        <v>0.08</v>
      </c>
      <c r="O1625" s="137">
        <f t="shared" si="30"/>
        <v>0.08</v>
      </c>
      <c r="P1625" s="390">
        <f>E1625*F1625</f>
        <v>2.1739415040000001</v>
      </c>
      <c r="Q1625" s="390">
        <f>SUM(O1625:O1628)</f>
        <v>0.08</v>
      </c>
      <c r="R1625" s="390">
        <f>Q1625*1.02*1.05*$R$14</f>
        <v>9.0580895999999994E-2</v>
      </c>
      <c r="S1625" s="462">
        <f>F1625*$S$17</f>
        <v>0.10366518049691457</v>
      </c>
      <c r="T1625" s="462">
        <f>E1625*S1625</f>
        <v>2.4879643319259497</v>
      </c>
    </row>
    <row r="1626" spans="1:20" s="135" customFormat="1" ht="12.75" customHeight="1" x14ac:dyDescent="0.25">
      <c r="A1626" s="421"/>
      <c r="B1626" s="467"/>
      <c r="C1626" s="467"/>
      <c r="D1626" s="509"/>
      <c r="E1626" s="583"/>
      <c r="F1626" s="465"/>
      <c r="G1626" s="471"/>
      <c r="H1626" s="391"/>
      <c r="I1626" s="471"/>
      <c r="J1626" s="391"/>
      <c r="K1626" s="63"/>
      <c r="L1626" s="63"/>
      <c r="M1626" s="63"/>
      <c r="N1626" s="237"/>
      <c r="O1626" s="137">
        <f t="shared" si="30"/>
        <v>0</v>
      </c>
      <c r="P1626" s="391"/>
      <c r="Q1626" s="391"/>
      <c r="R1626" s="391"/>
      <c r="S1626" s="462"/>
      <c r="T1626" s="462"/>
    </row>
    <row r="1627" spans="1:20" s="135" customFormat="1" ht="12.75" customHeight="1" x14ac:dyDescent="0.25">
      <c r="A1627" s="421"/>
      <c r="B1627" s="467"/>
      <c r="C1627" s="467"/>
      <c r="D1627" s="509"/>
      <c r="E1627" s="583"/>
      <c r="F1627" s="465"/>
      <c r="G1627" s="471"/>
      <c r="H1627" s="391"/>
      <c r="I1627" s="471"/>
      <c r="J1627" s="391"/>
      <c r="K1627" s="63"/>
      <c r="L1627" s="63"/>
      <c r="M1627" s="55"/>
      <c r="N1627" s="237"/>
      <c r="O1627" s="137">
        <f t="shared" si="30"/>
        <v>0</v>
      </c>
      <c r="P1627" s="391"/>
      <c r="Q1627" s="391"/>
      <c r="R1627" s="391"/>
      <c r="S1627" s="462"/>
      <c r="T1627" s="462"/>
    </row>
    <row r="1628" spans="1:20" s="135" customFormat="1" ht="12.75" customHeight="1" x14ac:dyDescent="0.25">
      <c r="A1628" s="422"/>
      <c r="B1628" s="467"/>
      <c r="C1628" s="467"/>
      <c r="D1628" s="510"/>
      <c r="E1628" s="584"/>
      <c r="F1628" s="466"/>
      <c r="G1628" s="472"/>
      <c r="H1628" s="392"/>
      <c r="I1628" s="472"/>
      <c r="J1628" s="392"/>
      <c r="K1628" s="63"/>
      <c r="L1628" s="63"/>
      <c r="M1628" s="63"/>
      <c r="N1628" s="237"/>
      <c r="O1628" s="137">
        <f t="shared" ref="O1628:O1707" si="31">M1628*N1628</f>
        <v>0</v>
      </c>
      <c r="P1628" s="392"/>
      <c r="Q1628" s="392"/>
      <c r="R1628" s="392"/>
      <c r="S1628" s="462"/>
      <c r="T1628" s="462"/>
    </row>
    <row r="1629" spans="1:20" s="135" customFormat="1" ht="12.75" customHeight="1" x14ac:dyDescent="0.25">
      <c r="A1629" s="420">
        <v>5</v>
      </c>
      <c r="B1629" s="495" t="s">
        <v>663</v>
      </c>
      <c r="C1629" s="467" t="s">
        <v>664</v>
      </c>
      <c r="D1629" s="508" t="s">
        <v>63</v>
      </c>
      <c r="E1629" s="487">
        <v>17.329999999999998</v>
      </c>
      <c r="F1629" s="464">
        <f>H1629+J1629+R1629</f>
        <v>5.1562492816559997</v>
      </c>
      <c r="G1629" s="470">
        <v>0.45300000000000001</v>
      </c>
      <c r="H1629" s="390">
        <f>G1629*$P$8/1000</f>
        <v>0.86011110000000013</v>
      </c>
      <c r="I1629" s="470">
        <v>5.1400000000000001E-2</v>
      </c>
      <c r="J1629" s="390">
        <f>I1629*$P$9/1000</f>
        <v>0.121060878</v>
      </c>
      <c r="K1629" s="63" t="s">
        <v>666</v>
      </c>
      <c r="L1629" s="63" t="s">
        <v>63</v>
      </c>
      <c r="M1629" s="63">
        <v>1.02</v>
      </c>
      <c r="N1629" s="237">
        <v>2.3109999999999999</v>
      </c>
      <c r="O1629" s="137">
        <f t="shared" si="31"/>
        <v>2.3572199999999999</v>
      </c>
      <c r="P1629" s="390">
        <f>E1629*F1629</f>
        <v>89.357800051098465</v>
      </c>
      <c r="Q1629" s="390">
        <f>SUM(O1629:O1632)</f>
        <v>3.6873800000000001</v>
      </c>
      <c r="R1629" s="390">
        <f>Q1629*1.02*1.05*$R$14</f>
        <v>4.1750773036559998</v>
      </c>
      <c r="S1629" s="462">
        <f>F1629*$S$17</f>
        <v>5.9010623219045586</v>
      </c>
      <c r="T1629" s="462">
        <f>E1629*S1629</f>
        <v>102.26541003860599</v>
      </c>
    </row>
    <row r="1630" spans="1:20" s="135" customFormat="1" ht="12.75" customHeight="1" x14ac:dyDescent="0.25">
      <c r="A1630" s="421"/>
      <c r="B1630" s="496"/>
      <c r="C1630" s="467"/>
      <c r="D1630" s="509"/>
      <c r="E1630" s="488"/>
      <c r="F1630" s="465"/>
      <c r="G1630" s="471"/>
      <c r="H1630" s="391"/>
      <c r="I1630" s="471"/>
      <c r="J1630" s="391"/>
      <c r="K1630" s="63" t="s">
        <v>665</v>
      </c>
      <c r="L1630" s="63" t="s">
        <v>75</v>
      </c>
      <c r="M1630" s="63">
        <v>0.05</v>
      </c>
      <c r="N1630" s="237">
        <v>0.86099999999999999</v>
      </c>
      <c r="O1630" s="137">
        <f t="shared" si="31"/>
        <v>4.3050000000000005E-2</v>
      </c>
      <c r="P1630" s="391"/>
      <c r="Q1630" s="391"/>
      <c r="R1630" s="391"/>
      <c r="S1630" s="462"/>
      <c r="T1630" s="462"/>
    </row>
    <row r="1631" spans="1:20" s="135" customFormat="1" ht="12.75" customHeight="1" x14ac:dyDescent="0.25">
      <c r="A1631" s="421"/>
      <c r="B1631" s="496"/>
      <c r="C1631" s="467"/>
      <c r="D1631" s="509"/>
      <c r="E1631" s="488"/>
      <c r="F1631" s="465"/>
      <c r="G1631" s="471"/>
      <c r="H1631" s="391"/>
      <c r="I1631" s="471"/>
      <c r="J1631" s="391"/>
      <c r="K1631" s="63" t="s">
        <v>154</v>
      </c>
      <c r="L1631" s="63" t="s">
        <v>75</v>
      </c>
      <c r="M1631" s="56">
        <v>6.8000000000000005E-2</v>
      </c>
      <c r="N1631" s="237">
        <v>0.75</v>
      </c>
      <c r="O1631" s="137">
        <f t="shared" si="31"/>
        <v>5.1000000000000004E-2</v>
      </c>
      <c r="P1631" s="391"/>
      <c r="Q1631" s="391"/>
      <c r="R1631" s="391"/>
      <c r="S1631" s="462"/>
      <c r="T1631" s="462"/>
    </row>
    <row r="1632" spans="1:20" s="135" customFormat="1" ht="12.75" customHeight="1" x14ac:dyDescent="0.25">
      <c r="A1632" s="422"/>
      <c r="B1632" s="497"/>
      <c r="C1632" s="467"/>
      <c r="D1632" s="510"/>
      <c r="E1632" s="489"/>
      <c r="F1632" s="466"/>
      <c r="G1632" s="472"/>
      <c r="H1632" s="392"/>
      <c r="I1632" s="472"/>
      <c r="J1632" s="392"/>
      <c r="K1632" s="63" t="s">
        <v>311</v>
      </c>
      <c r="L1632" s="63" t="s">
        <v>91</v>
      </c>
      <c r="M1632" s="63">
        <v>0.01</v>
      </c>
      <c r="N1632" s="237">
        <v>123.611</v>
      </c>
      <c r="O1632" s="137">
        <f t="shared" si="31"/>
        <v>1.23611</v>
      </c>
      <c r="P1632" s="392"/>
      <c r="Q1632" s="392"/>
      <c r="R1632" s="392"/>
      <c r="S1632" s="462"/>
      <c r="T1632" s="462"/>
    </row>
    <row r="1633" spans="1:20" s="135" customFormat="1" ht="12.75" customHeight="1" x14ac:dyDescent="0.25">
      <c r="A1633" s="420">
        <v>6</v>
      </c>
      <c r="B1633" s="558" t="s">
        <v>186</v>
      </c>
      <c r="C1633" s="467" t="s">
        <v>667</v>
      </c>
      <c r="D1633" s="508" t="s">
        <v>63</v>
      </c>
      <c r="E1633" s="464">
        <v>3.21</v>
      </c>
      <c r="F1633" s="464">
        <f>H1633+J1633+R1633</f>
        <v>5.10598319184</v>
      </c>
      <c r="G1633" s="581">
        <v>0.45800000000000002</v>
      </c>
      <c r="H1633" s="390">
        <f>G1633*$P$8/1000</f>
        <v>0.86960459999999995</v>
      </c>
      <c r="I1633" s="581">
        <v>4.0000000000000001E-3</v>
      </c>
      <c r="J1633" s="390">
        <f>I1633*$P$9/1000</f>
        <v>9.4210800000000001E-3</v>
      </c>
      <c r="K1633" s="70" t="s">
        <v>668</v>
      </c>
      <c r="L1633" s="250" t="s">
        <v>63</v>
      </c>
      <c r="M1633" s="250">
        <v>1.2</v>
      </c>
      <c r="N1633" s="251">
        <v>3.1110000000000002</v>
      </c>
      <c r="O1633" s="137">
        <f t="shared" si="31"/>
        <v>3.7332000000000001</v>
      </c>
      <c r="P1633" s="390">
        <f>E1633*F1633</f>
        <v>16.390206045806401</v>
      </c>
      <c r="Q1633" s="390">
        <f>SUM(O1633:O1636)</f>
        <v>3.7332000000000001</v>
      </c>
      <c r="R1633" s="390">
        <f>Q1633*1.02*1.05*$R$14</f>
        <v>4.2269575118400002</v>
      </c>
      <c r="S1633" s="462">
        <f>F1633*$S$17</f>
        <v>5.8435353652971775</v>
      </c>
      <c r="T1633" s="462">
        <f>E1633*S1633</f>
        <v>18.75774852260394</v>
      </c>
    </row>
    <row r="1634" spans="1:20" s="135" customFormat="1" ht="12.75" customHeight="1" x14ac:dyDescent="0.25">
      <c r="A1634" s="421"/>
      <c r="B1634" s="558"/>
      <c r="C1634" s="467"/>
      <c r="D1634" s="509"/>
      <c r="E1634" s="465"/>
      <c r="F1634" s="465"/>
      <c r="G1634" s="581"/>
      <c r="H1634" s="391"/>
      <c r="I1634" s="581"/>
      <c r="J1634" s="391"/>
      <c r="K1634" s="63"/>
      <c r="L1634" s="63"/>
      <c r="M1634" s="63"/>
      <c r="N1634" s="237"/>
      <c r="O1634" s="137">
        <f t="shared" si="31"/>
        <v>0</v>
      </c>
      <c r="P1634" s="391"/>
      <c r="Q1634" s="391"/>
      <c r="R1634" s="391"/>
      <c r="S1634" s="462"/>
      <c r="T1634" s="462"/>
    </row>
    <row r="1635" spans="1:20" s="135" customFormat="1" ht="12.75" customHeight="1" x14ac:dyDescent="0.25">
      <c r="A1635" s="421"/>
      <c r="B1635" s="558"/>
      <c r="C1635" s="467"/>
      <c r="D1635" s="509"/>
      <c r="E1635" s="465"/>
      <c r="F1635" s="465"/>
      <c r="G1635" s="581"/>
      <c r="H1635" s="391"/>
      <c r="I1635" s="581"/>
      <c r="J1635" s="391"/>
      <c r="K1635" s="63"/>
      <c r="L1635" s="63"/>
      <c r="M1635" s="55"/>
      <c r="N1635" s="237"/>
      <c r="O1635" s="137">
        <f t="shared" si="31"/>
        <v>0</v>
      </c>
      <c r="P1635" s="391"/>
      <c r="Q1635" s="391"/>
      <c r="R1635" s="391"/>
      <c r="S1635" s="462"/>
      <c r="T1635" s="462"/>
    </row>
    <row r="1636" spans="1:20" s="135" customFormat="1" ht="12.75" customHeight="1" x14ac:dyDescent="0.25">
      <c r="A1636" s="422"/>
      <c r="B1636" s="558"/>
      <c r="C1636" s="467"/>
      <c r="D1636" s="510"/>
      <c r="E1636" s="466"/>
      <c r="F1636" s="466"/>
      <c r="G1636" s="581"/>
      <c r="H1636" s="392"/>
      <c r="I1636" s="581"/>
      <c r="J1636" s="392"/>
      <c r="K1636" s="63"/>
      <c r="L1636" s="63"/>
      <c r="M1636" s="63"/>
      <c r="N1636" s="237"/>
      <c r="O1636" s="137">
        <f t="shared" si="31"/>
        <v>0</v>
      </c>
      <c r="P1636" s="392"/>
      <c r="Q1636" s="392"/>
      <c r="R1636" s="392"/>
      <c r="S1636" s="462"/>
      <c r="T1636" s="462"/>
    </row>
    <row r="1637" spans="1:20" s="135" customFormat="1" ht="12.75" customHeight="1" x14ac:dyDescent="0.25">
      <c r="A1637" s="461"/>
      <c r="B1637" s="467"/>
      <c r="C1637" s="555" t="s">
        <v>904</v>
      </c>
      <c r="D1637" s="461"/>
      <c r="E1637" s="531"/>
      <c r="F1637" s="464">
        <f>H1637+J1637+R1637</f>
        <v>0</v>
      </c>
      <c r="G1637" s="511"/>
      <c r="H1637" s="390">
        <f>G1637*$P$8/1000</f>
        <v>0</v>
      </c>
      <c r="I1637" s="468"/>
      <c r="J1637" s="390">
        <f>I1637*$P$9/1000</f>
        <v>0</v>
      </c>
      <c r="K1637" s="63"/>
      <c r="L1637" s="63"/>
      <c r="M1637" s="63"/>
      <c r="N1637" s="56"/>
      <c r="O1637" s="137">
        <f t="shared" si="31"/>
        <v>0</v>
      </c>
      <c r="P1637" s="390">
        <f>E1637*F1637</f>
        <v>0</v>
      </c>
      <c r="Q1637" s="390">
        <f>SUM(O1637:O1640)</f>
        <v>0</v>
      </c>
      <c r="R1637" s="390">
        <f>Q1637*1.02*1.05*$R$14</f>
        <v>0</v>
      </c>
      <c r="S1637" s="462">
        <f>F1637*$S$17</f>
        <v>0</v>
      </c>
      <c r="T1637" s="462">
        <f>E1637*S1637</f>
        <v>0</v>
      </c>
    </row>
    <row r="1638" spans="1:20" s="135" customFormat="1" ht="12.75" customHeight="1" x14ac:dyDescent="0.25">
      <c r="A1638" s="461"/>
      <c r="B1638" s="467"/>
      <c r="C1638" s="556"/>
      <c r="D1638" s="461"/>
      <c r="E1638" s="531"/>
      <c r="F1638" s="465"/>
      <c r="G1638" s="511"/>
      <c r="H1638" s="391"/>
      <c r="I1638" s="468"/>
      <c r="J1638" s="391"/>
      <c r="K1638" s="63"/>
      <c r="L1638" s="63"/>
      <c r="M1638" s="63"/>
      <c r="N1638" s="237"/>
      <c r="O1638" s="137">
        <f t="shared" si="31"/>
        <v>0</v>
      </c>
      <c r="P1638" s="391"/>
      <c r="Q1638" s="391"/>
      <c r="R1638" s="391"/>
      <c r="S1638" s="462"/>
      <c r="T1638" s="462"/>
    </row>
    <row r="1639" spans="1:20" s="135" customFormat="1" ht="12.75" customHeight="1" x14ac:dyDescent="0.25">
      <c r="A1639" s="461"/>
      <c r="B1639" s="467"/>
      <c r="C1639" s="556"/>
      <c r="D1639" s="461"/>
      <c r="E1639" s="531"/>
      <c r="F1639" s="465"/>
      <c r="G1639" s="511"/>
      <c r="H1639" s="391"/>
      <c r="I1639" s="468"/>
      <c r="J1639" s="391"/>
      <c r="K1639" s="63"/>
      <c r="L1639" s="63"/>
      <c r="M1639" s="63"/>
      <c r="N1639" s="237"/>
      <c r="O1639" s="137">
        <f t="shared" si="31"/>
        <v>0</v>
      </c>
      <c r="P1639" s="391"/>
      <c r="Q1639" s="391"/>
      <c r="R1639" s="391"/>
      <c r="S1639" s="462"/>
      <c r="T1639" s="462"/>
    </row>
    <row r="1640" spans="1:20" s="135" customFormat="1" ht="12.75" customHeight="1" x14ac:dyDescent="0.25">
      <c r="A1640" s="461"/>
      <c r="B1640" s="467"/>
      <c r="C1640" s="557"/>
      <c r="D1640" s="461"/>
      <c r="E1640" s="531"/>
      <c r="F1640" s="466"/>
      <c r="G1640" s="511"/>
      <c r="H1640" s="392"/>
      <c r="I1640" s="468"/>
      <c r="J1640" s="392"/>
      <c r="K1640" s="63"/>
      <c r="L1640" s="63"/>
      <c r="M1640" s="63"/>
      <c r="N1640" s="237"/>
      <c r="O1640" s="137">
        <f t="shared" si="31"/>
        <v>0</v>
      </c>
      <c r="P1640" s="392"/>
      <c r="Q1640" s="392"/>
      <c r="R1640" s="392"/>
      <c r="S1640" s="462"/>
      <c r="T1640" s="462"/>
    </row>
    <row r="1641" spans="1:20" s="135" customFormat="1" ht="12.75" customHeight="1" x14ac:dyDescent="0.25">
      <c r="A1641" s="420">
        <v>1</v>
      </c>
      <c r="B1641" s="495" t="s">
        <v>779</v>
      </c>
      <c r="C1641" s="467" t="s">
        <v>657</v>
      </c>
      <c r="D1641" s="508" t="s">
        <v>73</v>
      </c>
      <c r="E1641" s="464">
        <v>0.38369999999999999</v>
      </c>
      <c r="F1641" s="464">
        <f>H1641+J1641+R1641</f>
        <v>130.22193067704001</v>
      </c>
      <c r="G1641" s="470">
        <v>43.3</v>
      </c>
      <c r="H1641" s="390">
        <f>G1641*$P$8/1000</f>
        <v>82.213709999999992</v>
      </c>
      <c r="I1641" s="470">
        <v>14.3</v>
      </c>
      <c r="J1641" s="390">
        <f>I1641*$P$9/1000</f>
        <v>33.680361000000005</v>
      </c>
      <c r="K1641" s="63" t="s">
        <v>111</v>
      </c>
      <c r="L1641" s="63" t="s">
        <v>75</v>
      </c>
      <c r="M1641" s="63">
        <v>15.7</v>
      </c>
      <c r="N1641" s="237">
        <v>0.80600000000000005</v>
      </c>
      <c r="O1641" s="137">
        <f t="shared" si="31"/>
        <v>12.654199999999999</v>
      </c>
      <c r="P1641" s="390">
        <f>E1641*F1641</f>
        <v>49.966154800780245</v>
      </c>
      <c r="Q1641" s="390">
        <f>SUM(O1641:O1644)</f>
        <v>12.654199999999999</v>
      </c>
      <c r="R1641" s="390">
        <f>Q1641*1.02*1.05*$R$14</f>
        <v>14.327859677039999</v>
      </c>
      <c r="S1641" s="462">
        <f>F1641*$S$17</f>
        <v>149.03230752201932</v>
      </c>
      <c r="T1641" s="462">
        <f>E1641*S1641</f>
        <v>57.183696396198812</v>
      </c>
    </row>
    <row r="1642" spans="1:20" s="135" customFormat="1" ht="12.75" customHeight="1" x14ac:dyDescent="0.25">
      <c r="A1642" s="421"/>
      <c r="B1642" s="496"/>
      <c r="C1642" s="467"/>
      <c r="D1642" s="509"/>
      <c r="E1642" s="465"/>
      <c r="F1642" s="465"/>
      <c r="G1642" s="471"/>
      <c r="H1642" s="391"/>
      <c r="I1642" s="471"/>
      <c r="J1642" s="391"/>
      <c r="K1642" s="63"/>
      <c r="L1642" s="63"/>
      <c r="M1642" s="63"/>
      <c r="N1642" s="237"/>
      <c r="O1642" s="137">
        <f t="shared" si="31"/>
        <v>0</v>
      </c>
      <c r="P1642" s="391"/>
      <c r="Q1642" s="391"/>
      <c r="R1642" s="391"/>
      <c r="S1642" s="462"/>
      <c r="T1642" s="462"/>
    </row>
    <row r="1643" spans="1:20" s="135" customFormat="1" ht="12.75" customHeight="1" x14ac:dyDescent="0.25">
      <c r="A1643" s="421"/>
      <c r="B1643" s="496"/>
      <c r="C1643" s="467"/>
      <c r="D1643" s="509"/>
      <c r="E1643" s="465"/>
      <c r="F1643" s="465"/>
      <c r="G1643" s="471"/>
      <c r="H1643" s="391"/>
      <c r="I1643" s="471"/>
      <c r="J1643" s="391"/>
      <c r="K1643" s="63"/>
      <c r="L1643" s="63"/>
      <c r="M1643" s="55"/>
      <c r="N1643" s="237"/>
      <c r="O1643" s="137">
        <f t="shared" si="31"/>
        <v>0</v>
      </c>
      <c r="P1643" s="391"/>
      <c r="Q1643" s="391"/>
      <c r="R1643" s="391"/>
      <c r="S1643" s="462"/>
      <c r="T1643" s="462"/>
    </row>
    <row r="1644" spans="1:20" s="135" customFormat="1" ht="12.75" customHeight="1" x14ac:dyDescent="0.25">
      <c r="A1644" s="422"/>
      <c r="B1644" s="497"/>
      <c r="C1644" s="467"/>
      <c r="D1644" s="510"/>
      <c r="E1644" s="466"/>
      <c r="F1644" s="466"/>
      <c r="G1644" s="472"/>
      <c r="H1644" s="392"/>
      <c r="I1644" s="472"/>
      <c r="J1644" s="392"/>
      <c r="K1644" s="63"/>
      <c r="L1644" s="63"/>
      <c r="M1644" s="63"/>
      <c r="N1644" s="237"/>
      <c r="O1644" s="137">
        <f t="shared" si="31"/>
        <v>0</v>
      </c>
      <c r="P1644" s="392"/>
      <c r="Q1644" s="392"/>
      <c r="R1644" s="392"/>
      <c r="S1644" s="462"/>
      <c r="T1644" s="462"/>
    </row>
    <row r="1645" spans="1:20" s="135" customFormat="1" ht="12.75" customHeight="1" x14ac:dyDescent="0.25">
      <c r="A1645" s="420">
        <v>2</v>
      </c>
      <c r="B1645" s="467" t="s">
        <v>93</v>
      </c>
      <c r="C1645" s="467" t="s">
        <v>894</v>
      </c>
      <c r="D1645" s="508" t="s">
        <v>75</v>
      </c>
      <c r="E1645" s="464">
        <v>246.1</v>
      </c>
      <c r="F1645" s="464">
        <f>H1645+J1645+R1645</f>
        <v>0.39621216171600004</v>
      </c>
      <c r="G1645" s="470"/>
      <c r="H1645" s="390">
        <f>G1645*$P$8/1000</f>
        <v>0</v>
      </c>
      <c r="I1645" s="470"/>
      <c r="J1645" s="390">
        <f>I1645*$P$9/1000</f>
        <v>0</v>
      </c>
      <c r="K1645" s="63" t="s">
        <v>96</v>
      </c>
      <c r="L1645" s="63" t="s">
        <v>75</v>
      </c>
      <c r="M1645" s="63">
        <v>1</v>
      </c>
      <c r="N1645" s="237">
        <v>0.34993000000000002</v>
      </c>
      <c r="O1645" s="137">
        <f t="shared" si="31"/>
        <v>0.34993000000000002</v>
      </c>
      <c r="P1645" s="390">
        <f>E1645*F1645</f>
        <v>97.507812998307614</v>
      </c>
      <c r="Q1645" s="390">
        <f>SUM(O1645:O1648)</f>
        <v>0.34993000000000002</v>
      </c>
      <c r="R1645" s="390">
        <f>Q1645*1.02*1.05*$R$14</f>
        <v>0.39621216171600004</v>
      </c>
      <c r="S1645" s="462">
        <f>F1645*$S$17</f>
        <v>0.45344445764106656</v>
      </c>
      <c r="T1645" s="462">
        <f>E1645*S1645</f>
        <v>111.59268102546648</v>
      </c>
    </row>
    <row r="1646" spans="1:20" s="135" customFormat="1" ht="12.75" customHeight="1" x14ac:dyDescent="0.25">
      <c r="A1646" s="421"/>
      <c r="B1646" s="467"/>
      <c r="C1646" s="467"/>
      <c r="D1646" s="509"/>
      <c r="E1646" s="465"/>
      <c r="F1646" s="465"/>
      <c r="G1646" s="471"/>
      <c r="H1646" s="391"/>
      <c r="I1646" s="471"/>
      <c r="J1646" s="391"/>
      <c r="K1646" s="63"/>
      <c r="L1646" s="63"/>
      <c r="M1646" s="63"/>
      <c r="N1646" s="237"/>
      <c r="O1646" s="137">
        <f t="shared" si="31"/>
        <v>0</v>
      </c>
      <c r="P1646" s="391"/>
      <c r="Q1646" s="391"/>
      <c r="R1646" s="391"/>
      <c r="S1646" s="462"/>
      <c r="T1646" s="462"/>
    </row>
    <row r="1647" spans="1:20" s="135" customFormat="1" ht="12.75" customHeight="1" x14ac:dyDescent="0.25">
      <c r="A1647" s="421"/>
      <c r="B1647" s="467"/>
      <c r="C1647" s="467"/>
      <c r="D1647" s="509"/>
      <c r="E1647" s="465"/>
      <c r="F1647" s="465"/>
      <c r="G1647" s="471"/>
      <c r="H1647" s="391"/>
      <c r="I1647" s="471"/>
      <c r="J1647" s="391"/>
      <c r="K1647" s="63"/>
      <c r="L1647" s="63"/>
      <c r="M1647" s="55"/>
      <c r="N1647" s="237"/>
      <c r="O1647" s="137">
        <f t="shared" si="31"/>
        <v>0</v>
      </c>
      <c r="P1647" s="391"/>
      <c r="Q1647" s="391"/>
      <c r="R1647" s="391"/>
      <c r="S1647" s="462"/>
      <c r="T1647" s="462"/>
    </row>
    <row r="1648" spans="1:20" s="135" customFormat="1" ht="12.75" customHeight="1" x14ac:dyDescent="0.25">
      <c r="A1648" s="422"/>
      <c r="B1648" s="467"/>
      <c r="C1648" s="467"/>
      <c r="D1648" s="510"/>
      <c r="E1648" s="466"/>
      <c r="F1648" s="466"/>
      <c r="G1648" s="472"/>
      <c r="H1648" s="392"/>
      <c r="I1648" s="472"/>
      <c r="J1648" s="392"/>
      <c r="K1648" s="63"/>
      <c r="L1648" s="63"/>
      <c r="M1648" s="63"/>
      <c r="N1648" s="237"/>
      <c r="O1648" s="137">
        <f t="shared" si="31"/>
        <v>0</v>
      </c>
      <c r="P1648" s="392"/>
      <c r="Q1648" s="392"/>
      <c r="R1648" s="392"/>
      <c r="S1648" s="462"/>
      <c r="T1648" s="462"/>
    </row>
    <row r="1649" spans="1:20" s="135" customFormat="1" ht="12.75" customHeight="1" x14ac:dyDescent="0.25">
      <c r="A1649" s="420">
        <v>3</v>
      </c>
      <c r="B1649" s="467" t="s">
        <v>93</v>
      </c>
      <c r="C1649" s="467" t="s">
        <v>895</v>
      </c>
      <c r="D1649" s="508" t="s">
        <v>75</v>
      </c>
      <c r="E1649" s="464">
        <v>122.2</v>
      </c>
      <c r="F1649" s="464">
        <f>H1649+J1649+R1649</f>
        <v>0.39671035664400001</v>
      </c>
      <c r="G1649" s="470"/>
      <c r="H1649" s="390">
        <f>G1649*$P$8/1000</f>
        <v>0</v>
      </c>
      <c r="I1649" s="470"/>
      <c r="J1649" s="390">
        <f>I1649*$P$9/1000</f>
        <v>0</v>
      </c>
      <c r="K1649" s="63" t="s">
        <v>96</v>
      </c>
      <c r="L1649" s="63" t="s">
        <v>75</v>
      </c>
      <c r="M1649" s="63">
        <v>1</v>
      </c>
      <c r="N1649" s="237">
        <v>0.35037000000000001</v>
      </c>
      <c r="O1649" s="137">
        <f t="shared" si="31"/>
        <v>0.35037000000000001</v>
      </c>
      <c r="P1649" s="390">
        <f>E1649*F1649</f>
        <v>48.478005581896802</v>
      </c>
      <c r="Q1649" s="390">
        <f>SUM(O1649:O1652)</f>
        <v>0.35037000000000001</v>
      </c>
      <c r="R1649" s="390">
        <f>Q1649*1.02*1.05*$R$14</f>
        <v>0.39671035664400001</v>
      </c>
      <c r="S1649" s="462">
        <f>F1649*$S$17</f>
        <v>0.45401461613379951</v>
      </c>
      <c r="T1649" s="462">
        <f>E1649*S1649</f>
        <v>55.4805860915503</v>
      </c>
    </row>
    <row r="1650" spans="1:20" s="135" customFormat="1" ht="12.75" customHeight="1" x14ac:dyDescent="0.25">
      <c r="A1650" s="421"/>
      <c r="B1650" s="467"/>
      <c r="C1650" s="467"/>
      <c r="D1650" s="509"/>
      <c r="E1650" s="465"/>
      <c r="F1650" s="465"/>
      <c r="G1650" s="471"/>
      <c r="H1650" s="391"/>
      <c r="I1650" s="471"/>
      <c r="J1650" s="391"/>
      <c r="K1650" s="63"/>
      <c r="L1650" s="63"/>
      <c r="M1650" s="63"/>
      <c r="N1650" s="237"/>
      <c r="O1650" s="137">
        <f t="shared" si="31"/>
        <v>0</v>
      </c>
      <c r="P1650" s="391"/>
      <c r="Q1650" s="391"/>
      <c r="R1650" s="391"/>
      <c r="S1650" s="462"/>
      <c r="T1650" s="462"/>
    </row>
    <row r="1651" spans="1:20" s="135" customFormat="1" ht="12.75" customHeight="1" x14ac:dyDescent="0.25">
      <c r="A1651" s="421"/>
      <c r="B1651" s="467"/>
      <c r="C1651" s="467"/>
      <c r="D1651" s="509"/>
      <c r="E1651" s="465"/>
      <c r="F1651" s="465"/>
      <c r="G1651" s="471"/>
      <c r="H1651" s="391"/>
      <c r="I1651" s="471"/>
      <c r="J1651" s="391"/>
      <c r="K1651" s="63"/>
      <c r="L1651" s="63"/>
      <c r="M1651" s="55"/>
      <c r="N1651" s="237"/>
      <c r="O1651" s="137">
        <f t="shared" si="31"/>
        <v>0</v>
      </c>
      <c r="P1651" s="391"/>
      <c r="Q1651" s="391"/>
      <c r="R1651" s="391"/>
      <c r="S1651" s="462"/>
      <c r="T1651" s="462"/>
    </row>
    <row r="1652" spans="1:20" s="135" customFormat="1" ht="12.75" customHeight="1" x14ac:dyDescent="0.25">
      <c r="A1652" s="422"/>
      <c r="B1652" s="467"/>
      <c r="C1652" s="467"/>
      <c r="D1652" s="510"/>
      <c r="E1652" s="466"/>
      <c r="F1652" s="466"/>
      <c r="G1652" s="472"/>
      <c r="H1652" s="392"/>
      <c r="I1652" s="472"/>
      <c r="J1652" s="392"/>
      <c r="K1652" s="63"/>
      <c r="L1652" s="63"/>
      <c r="M1652" s="63"/>
      <c r="N1652" s="237"/>
      <c r="O1652" s="137">
        <f t="shared" si="31"/>
        <v>0</v>
      </c>
      <c r="P1652" s="392"/>
      <c r="Q1652" s="392"/>
      <c r="R1652" s="392"/>
      <c r="S1652" s="462"/>
      <c r="T1652" s="462"/>
    </row>
    <row r="1653" spans="1:20" s="135" customFormat="1" ht="12.75" customHeight="1" x14ac:dyDescent="0.25">
      <c r="A1653" s="420">
        <v>4</v>
      </c>
      <c r="B1653" s="467" t="s">
        <v>93</v>
      </c>
      <c r="C1653" s="467" t="s">
        <v>896</v>
      </c>
      <c r="D1653" s="508" t="s">
        <v>75</v>
      </c>
      <c r="E1653" s="464">
        <v>4.0999999999999996</v>
      </c>
      <c r="F1653" s="464">
        <f>H1653+J1653+R1653</f>
        <v>0.411452397468</v>
      </c>
      <c r="G1653" s="470"/>
      <c r="H1653" s="390">
        <f>G1653*$P$8/1000</f>
        <v>0</v>
      </c>
      <c r="I1653" s="470"/>
      <c r="J1653" s="390">
        <f>I1653*$P$9/1000</f>
        <v>0</v>
      </c>
      <c r="K1653" s="63" t="s">
        <v>96</v>
      </c>
      <c r="L1653" s="63" t="s">
        <v>75</v>
      </c>
      <c r="M1653" s="63">
        <v>1</v>
      </c>
      <c r="N1653" s="237">
        <v>0.36338999999999999</v>
      </c>
      <c r="O1653" s="137">
        <f t="shared" si="31"/>
        <v>0.36338999999999999</v>
      </c>
      <c r="P1653" s="390">
        <f>E1653*F1653</f>
        <v>1.6869548296187999</v>
      </c>
      <c r="Q1653" s="390">
        <f>SUM(O1653:O1656)</f>
        <v>0.36338999999999999</v>
      </c>
      <c r="R1653" s="390">
        <f>Q1653*1.02*1.05*$R$14</f>
        <v>0.411452397468</v>
      </c>
      <c r="S1653" s="462">
        <f>F1653*$S$17</f>
        <v>0.47088612425967236</v>
      </c>
      <c r="T1653" s="462">
        <f>E1653*S1653</f>
        <v>1.9306331094646565</v>
      </c>
    </row>
    <row r="1654" spans="1:20" s="135" customFormat="1" ht="12.75" customHeight="1" x14ac:dyDescent="0.25">
      <c r="A1654" s="421"/>
      <c r="B1654" s="467"/>
      <c r="C1654" s="467"/>
      <c r="D1654" s="509"/>
      <c r="E1654" s="465"/>
      <c r="F1654" s="465"/>
      <c r="G1654" s="471"/>
      <c r="H1654" s="391"/>
      <c r="I1654" s="471"/>
      <c r="J1654" s="391"/>
      <c r="K1654" s="63"/>
      <c r="L1654" s="63"/>
      <c r="M1654" s="63"/>
      <c r="N1654" s="237"/>
      <c r="O1654" s="137">
        <f t="shared" si="31"/>
        <v>0</v>
      </c>
      <c r="P1654" s="391"/>
      <c r="Q1654" s="391"/>
      <c r="R1654" s="391"/>
      <c r="S1654" s="462"/>
      <c r="T1654" s="462"/>
    </row>
    <row r="1655" spans="1:20" s="135" customFormat="1" ht="12.75" customHeight="1" x14ac:dyDescent="0.25">
      <c r="A1655" s="421"/>
      <c r="B1655" s="467"/>
      <c r="C1655" s="467"/>
      <c r="D1655" s="509"/>
      <c r="E1655" s="465"/>
      <c r="F1655" s="465"/>
      <c r="G1655" s="471"/>
      <c r="H1655" s="391"/>
      <c r="I1655" s="471"/>
      <c r="J1655" s="391"/>
      <c r="K1655" s="63"/>
      <c r="L1655" s="63"/>
      <c r="M1655" s="55"/>
      <c r="N1655" s="237"/>
      <c r="O1655" s="137">
        <f t="shared" si="31"/>
        <v>0</v>
      </c>
      <c r="P1655" s="391"/>
      <c r="Q1655" s="391"/>
      <c r="R1655" s="391"/>
      <c r="S1655" s="462"/>
      <c r="T1655" s="462"/>
    </row>
    <row r="1656" spans="1:20" s="135" customFormat="1" ht="12.75" customHeight="1" x14ac:dyDescent="0.25">
      <c r="A1656" s="422"/>
      <c r="B1656" s="467"/>
      <c r="C1656" s="467"/>
      <c r="D1656" s="510"/>
      <c r="E1656" s="466"/>
      <c r="F1656" s="466"/>
      <c r="G1656" s="472"/>
      <c r="H1656" s="392"/>
      <c r="I1656" s="472"/>
      <c r="J1656" s="392"/>
      <c r="K1656" s="63"/>
      <c r="L1656" s="63"/>
      <c r="M1656" s="63"/>
      <c r="N1656" s="237"/>
      <c r="O1656" s="137">
        <f t="shared" si="31"/>
        <v>0</v>
      </c>
      <c r="P1656" s="392"/>
      <c r="Q1656" s="392"/>
      <c r="R1656" s="392"/>
      <c r="S1656" s="462"/>
      <c r="T1656" s="462"/>
    </row>
    <row r="1657" spans="1:20" s="135" customFormat="1" ht="12.75" customHeight="1" x14ac:dyDescent="0.25">
      <c r="A1657" s="420">
        <v>5</v>
      </c>
      <c r="B1657" s="467" t="s">
        <v>93</v>
      </c>
      <c r="C1657" s="467" t="s">
        <v>897</v>
      </c>
      <c r="D1657" s="508" t="s">
        <v>75</v>
      </c>
      <c r="E1657" s="464">
        <v>11.3</v>
      </c>
      <c r="F1657" s="464">
        <f>H1657+J1657+R1657</f>
        <v>0.41744205921599997</v>
      </c>
      <c r="G1657" s="581"/>
      <c r="H1657" s="390">
        <f>G1657*$P$8/1000</f>
        <v>0</v>
      </c>
      <c r="I1657" s="581"/>
      <c r="J1657" s="390">
        <f>I1657*$P$9/1000</f>
        <v>0</v>
      </c>
      <c r="K1657" s="70" t="s">
        <v>898</v>
      </c>
      <c r="L1657" s="63" t="s">
        <v>75</v>
      </c>
      <c r="M1657" s="63">
        <v>1</v>
      </c>
      <c r="N1657" s="251">
        <v>0.36868000000000001</v>
      </c>
      <c r="O1657" s="137">
        <f t="shared" si="31"/>
        <v>0.36868000000000001</v>
      </c>
      <c r="P1657" s="390">
        <f>E1657*F1657</f>
        <v>4.7170952691407999</v>
      </c>
      <c r="Q1657" s="390">
        <f>SUM(O1657:O1660)</f>
        <v>0.36868000000000001</v>
      </c>
      <c r="R1657" s="390">
        <f>Q1657*1.02*1.05*$R$14</f>
        <v>0.41744205921599997</v>
      </c>
      <c r="S1657" s="462">
        <f>F1657*$S$17</f>
        <v>0.47774098432003081</v>
      </c>
      <c r="T1657" s="462">
        <f>E1657*S1657</f>
        <v>5.3984731228163483</v>
      </c>
    </row>
    <row r="1658" spans="1:20" s="135" customFormat="1" ht="12.75" customHeight="1" x14ac:dyDescent="0.25">
      <c r="A1658" s="421"/>
      <c r="B1658" s="467"/>
      <c r="C1658" s="467"/>
      <c r="D1658" s="509"/>
      <c r="E1658" s="465"/>
      <c r="F1658" s="465"/>
      <c r="G1658" s="581"/>
      <c r="H1658" s="391"/>
      <c r="I1658" s="581"/>
      <c r="J1658" s="391"/>
      <c r="K1658" s="63"/>
      <c r="L1658" s="63"/>
      <c r="M1658" s="63"/>
      <c r="N1658" s="237"/>
      <c r="O1658" s="137">
        <f t="shared" si="31"/>
        <v>0</v>
      </c>
      <c r="P1658" s="391"/>
      <c r="Q1658" s="391"/>
      <c r="R1658" s="391"/>
      <c r="S1658" s="462"/>
      <c r="T1658" s="462"/>
    </row>
    <row r="1659" spans="1:20" s="135" customFormat="1" ht="12.75" customHeight="1" x14ac:dyDescent="0.25">
      <c r="A1659" s="421"/>
      <c r="B1659" s="467"/>
      <c r="C1659" s="467"/>
      <c r="D1659" s="509"/>
      <c r="E1659" s="465"/>
      <c r="F1659" s="465"/>
      <c r="G1659" s="581"/>
      <c r="H1659" s="391"/>
      <c r="I1659" s="581"/>
      <c r="J1659" s="391"/>
      <c r="K1659" s="63"/>
      <c r="L1659" s="63"/>
      <c r="M1659" s="55"/>
      <c r="N1659" s="237"/>
      <c r="O1659" s="137">
        <f t="shared" si="31"/>
        <v>0</v>
      </c>
      <c r="P1659" s="391"/>
      <c r="Q1659" s="391"/>
      <c r="R1659" s="391"/>
      <c r="S1659" s="462"/>
      <c r="T1659" s="462"/>
    </row>
    <row r="1660" spans="1:20" s="135" customFormat="1" ht="12.75" customHeight="1" x14ac:dyDescent="0.25">
      <c r="A1660" s="422"/>
      <c r="B1660" s="467"/>
      <c r="C1660" s="467"/>
      <c r="D1660" s="510"/>
      <c r="E1660" s="466"/>
      <c r="F1660" s="466"/>
      <c r="G1660" s="581"/>
      <c r="H1660" s="392"/>
      <c r="I1660" s="581"/>
      <c r="J1660" s="392"/>
      <c r="K1660" s="63"/>
      <c r="L1660" s="63"/>
      <c r="M1660" s="63"/>
      <c r="N1660" s="237"/>
      <c r="O1660" s="137">
        <f t="shared" si="31"/>
        <v>0</v>
      </c>
      <c r="P1660" s="392"/>
      <c r="Q1660" s="392"/>
      <c r="R1660" s="392"/>
      <c r="S1660" s="462"/>
      <c r="T1660" s="462"/>
    </row>
    <row r="1661" spans="1:20" s="135" customFormat="1" ht="12.75" customHeight="1" x14ac:dyDescent="0.25">
      <c r="A1661" s="420">
        <v>6</v>
      </c>
      <c r="B1661" s="495" t="s">
        <v>659</v>
      </c>
      <c r="C1661" s="467" t="s">
        <v>660</v>
      </c>
      <c r="D1661" s="508" t="s">
        <v>72</v>
      </c>
      <c r="E1661" s="582">
        <v>16</v>
      </c>
      <c r="F1661" s="464">
        <f>H1661+J1661+R1661</f>
        <v>0.31608004500000009</v>
      </c>
      <c r="G1661" s="470">
        <v>8.1500000000000003E-2</v>
      </c>
      <c r="H1661" s="390">
        <f>G1661*$P$8/1000</f>
        <v>0.15474405000000002</v>
      </c>
      <c r="I1661" s="518">
        <v>6.8500000000000005E-2</v>
      </c>
      <c r="J1661" s="390">
        <f>I1661*$P$9/1000</f>
        <v>0.16133599500000004</v>
      </c>
      <c r="K1661" s="63"/>
      <c r="L1661" s="63"/>
      <c r="M1661" s="63"/>
      <c r="N1661" s="237"/>
      <c r="O1661" s="137">
        <f t="shared" si="31"/>
        <v>0</v>
      </c>
      <c r="P1661" s="390">
        <f>E1661*F1661</f>
        <v>5.0572807200000014</v>
      </c>
      <c r="Q1661" s="390">
        <f>SUM(O1661:O1664)</f>
        <v>0</v>
      </c>
      <c r="R1661" s="390">
        <f>Q1661*1.02*1.05*$R$14</f>
        <v>0</v>
      </c>
      <c r="S1661" s="462">
        <f>F1661*$S$17</f>
        <v>0.36173736806928791</v>
      </c>
      <c r="T1661" s="462">
        <f>E1661*S1661</f>
        <v>5.7877978891086066</v>
      </c>
    </row>
    <row r="1662" spans="1:20" s="135" customFormat="1" ht="12.75" customHeight="1" x14ac:dyDescent="0.25">
      <c r="A1662" s="421"/>
      <c r="B1662" s="496"/>
      <c r="C1662" s="467"/>
      <c r="D1662" s="509"/>
      <c r="E1662" s="583"/>
      <c r="F1662" s="465"/>
      <c r="G1662" s="471"/>
      <c r="H1662" s="391"/>
      <c r="I1662" s="519"/>
      <c r="J1662" s="391"/>
      <c r="K1662" s="63"/>
      <c r="L1662" s="63"/>
      <c r="M1662" s="63"/>
      <c r="N1662" s="237"/>
      <c r="O1662" s="137">
        <f t="shared" si="31"/>
        <v>0</v>
      </c>
      <c r="P1662" s="391"/>
      <c r="Q1662" s="391"/>
      <c r="R1662" s="391"/>
      <c r="S1662" s="462"/>
      <c r="T1662" s="462"/>
    </row>
    <row r="1663" spans="1:20" s="135" customFormat="1" ht="12.75" customHeight="1" x14ac:dyDescent="0.25">
      <c r="A1663" s="421"/>
      <c r="B1663" s="496"/>
      <c r="C1663" s="467"/>
      <c r="D1663" s="509"/>
      <c r="E1663" s="583"/>
      <c r="F1663" s="465"/>
      <c r="G1663" s="471"/>
      <c r="H1663" s="391"/>
      <c r="I1663" s="519"/>
      <c r="J1663" s="391"/>
      <c r="K1663" s="63"/>
      <c r="L1663" s="63"/>
      <c r="M1663" s="55"/>
      <c r="N1663" s="237"/>
      <c r="O1663" s="137">
        <f t="shared" si="31"/>
        <v>0</v>
      </c>
      <c r="P1663" s="391"/>
      <c r="Q1663" s="391"/>
      <c r="R1663" s="391"/>
      <c r="S1663" s="462"/>
      <c r="T1663" s="462"/>
    </row>
    <row r="1664" spans="1:20" s="135" customFormat="1" ht="12.75" customHeight="1" x14ac:dyDescent="0.25">
      <c r="A1664" s="422"/>
      <c r="B1664" s="497"/>
      <c r="C1664" s="467"/>
      <c r="D1664" s="510"/>
      <c r="E1664" s="584"/>
      <c r="F1664" s="466"/>
      <c r="G1664" s="472"/>
      <c r="H1664" s="392"/>
      <c r="I1664" s="520"/>
      <c r="J1664" s="392"/>
      <c r="K1664" s="63"/>
      <c r="L1664" s="63"/>
      <c r="M1664" s="63"/>
      <c r="N1664" s="237"/>
      <c r="O1664" s="137">
        <f t="shared" si="31"/>
        <v>0</v>
      </c>
      <c r="P1664" s="392"/>
      <c r="Q1664" s="392"/>
      <c r="R1664" s="392"/>
      <c r="S1664" s="462"/>
      <c r="T1664" s="462"/>
    </row>
    <row r="1665" spans="1:20" s="135" customFormat="1" ht="12.75" customHeight="1" x14ac:dyDescent="0.25">
      <c r="A1665" s="420">
        <v>7</v>
      </c>
      <c r="B1665" s="467" t="s">
        <v>93</v>
      </c>
      <c r="C1665" s="467" t="s">
        <v>661</v>
      </c>
      <c r="D1665" s="508" t="s">
        <v>72</v>
      </c>
      <c r="E1665" s="582">
        <v>16</v>
      </c>
      <c r="F1665" s="464">
        <f>H1665+J1665+R1665</f>
        <v>9.0580895999999994E-2</v>
      </c>
      <c r="G1665" s="470"/>
      <c r="H1665" s="390">
        <f>G1665*$P$8/1000</f>
        <v>0</v>
      </c>
      <c r="I1665" s="470"/>
      <c r="J1665" s="390">
        <f>I1665*$P$9/1000</f>
        <v>0</v>
      </c>
      <c r="K1665" s="63" t="s">
        <v>662</v>
      </c>
      <c r="L1665" s="63" t="s">
        <v>72</v>
      </c>
      <c r="M1665" s="63">
        <v>1</v>
      </c>
      <c r="N1665" s="237">
        <v>0.08</v>
      </c>
      <c r="O1665" s="137">
        <f t="shared" si="31"/>
        <v>0.08</v>
      </c>
      <c r="P1665" s="390">
        <f>E1665*F1665</f>
        <v>1.4492943359999999</v>
      </c>
      <c r="Q1665" s="390">
        <f>SUM(O1665:O1668)</f>
        <v>0.08</v>
      </c>
      <c r="R1665" s="390">
        <f>Q1665*1.02*1.05*$R$14</f>
        <v>9.0580895999999994E-2</v>
      </c>
      <c r="S1665" s="462">
        <f>F1665*$S$17</f>
        <v>0.10366518049691457</v>
      </c>
      <c r="T1665" s="462">
        <f>E1665*S1665</f>
        <v>1.6586428879506332</v>
      </c>
    </row>
    <row r="1666" spans="1:20" s="135" customFormat="1" ht="12.75" customHeight="1" x14ac:dyDescent="0.25">
      <c r="A1666" s="421"/>
      <c r="B1666" s="467"/>
      <c r="C1666" s="467"/>
      <c r="D1666" s="509"/>
      <c r="E1666" s="583"/>
      <c r="F1666" s="465"/>
      <c r="G1666" s="471"/>
      <c r="H1666" s="391"/>
      <c r="I1666" s="471"/>
      <c r="J1666" s="391"/>
      <c r="K1666" s="63"/>
      <c r="L1666" s="63"/>
      <c r="M1666" s="63"/>
      <c r="N1666" s="237"/>
      <c r="O1666" s="137">
        <f t="shared" si="31"/>
        <v>0</v>
      </c>
      <c r="P1666" s="391"/>
      <c r="Q1666" s="391"/>
      <c r="R1666" s="391"/>
      <c r="S1666" s="462"/>
      <c r="T1666" s="462"/>
    </row>
    <row r="1667" spans="1:20" s="135" customFormat="1" ht="12.75" customHeight="1" x14ac:dyDescent="0.25">
      <c r="A1667" s="421"/>
      <c r="B1667" s="467"/>
      <c r="C1667" s="467"/>
      <c r="D1667" s="509"/>
      <c r="E1667" s="583"/>
      <c r="F1667" s="465"/>
      <c r="G1667" s="471"/>
      <c r="H1667" s="391"/>
      <c r="I1667" s="471"/>
      <c r="J1667" s="391"/>
      <c r="K1667" s="63"/>
      <c r="L1667" s="63"/>
      <c r="M1667" s="55"/>
      <c r="N1667" s="237"/>
      <c r="O1667" s="137">
        <f t="shared" si="31"/>
        <v>0</v>
      </c>
      <c r="P1667" s="391"/>
      <c r="Q1667" s="391"/>
      <c r="R1667" s="391"/>
      <c r="S1667" s="462"/>
      <c r="T1667" s="462"/>
    </row>
    <row r="1668" spans="1:20" s="135" customFormat="1" ht="12.75" customHeight="1" x14ac:dyDescent="0.25">
      <c r="A1668" s="422"/>
      <c r="B1668" s="467"/>
      <c r="C1668" s="467"/>
      <c r="D1668" s="510"/>
      <c r="E1668" s="584"/>
      <c r="F1668" s="466"/>
      <c r="G1668" s="472"/>
      <c r="H1668" s="392"/>
      <c r="I1668" s="472"/>
      <c r="J1668" s="392"/>
      <c r="K1668" s="63"/>
      <c r="L1668" s="63"/>
      <c r="M1668" s="63"/>
      <c r="N1668" s="237"/>
      <c r="O1668" s="137">
        <f t="shared" si="31"/>
        <v>0</v>
      </c>
      <c r="P1668" s="392"/>
      <c r="Q1668" s="392"/>
      <c r="R1668" s="392"/>
      <c r="S1668" s="462"/>
      <c r="T1668" s="462"/>
    </row>
    <row r="1669" spans="1:20" s="135" customFormat="1" ht="12.75" customHeight="1" x14ac:dyDescent="0.25">
      <c r="A1669" s="420">
        <v>8</v>
      </c>
      <c r="B1669" s="495" t="s">
        <v>663</v>
      </c>
      <c r="C1669" s="467" t="s">
        <v>902</v>
      </c>
      <c r="D1669" s="508" t="s">
        <v>63</v>
      </c>
      <c r="E1669" s="487">
        <v>28.6</v>
      </c>
      <c r="F1669" s="464">
        <f>H1669+J1669+R1669</f>
        <v>7.924559979984001</v>
      </c>
      <c r="G1669" s="470">
        <v>0.45300000000000001</v>
      </c>
      <c r="H1669" s="390">
        <f>G1669*$P$8/1000</f>
        <v>0.86011110000000013</v>
      </c>
      <c r="I1669" s="470">
        <v>5.1400000000000001E-2</v>
      </c>
      <c r="J1669" s="390">
        <f>I1669*$P$9/1000</f>
        <v>0.121060878</v>
      </c>
      <c r="K1669" s="63" t="s">
        <v>903</v>
      </c>
      <c r="L1669" s="63" t="s">
        <v>63</v>
      </c>
      <c r="M1669" s="63">
        <v>1.02</v>
      </c>
      <c r="N1669" s="237">
        <v>4.7080000000000002</v>
      </c>
      <c r="O1669" s="137">
        <f t="shared" si="31"/>
        <v>4.8021600000000007</v>
      </c>
      <c r="P1669" s="390">
        <f>E1669*F1669</f>
        <v>226.64241542754243</v>
      </c>
      <c r="Q1669" s="390">
        <f>SUM(O1669:O1672)</f>
        <v>6.1323200000000009</v>
      </c>
      <c r="R1669" s="390">
        <f>Q1669*1.02*1.05*$R$14</f>
        <v>6.9433880019840011</v>
      </c>
      <c r="S1669" s="462">
        <f>F1669*$S$17</f>
        <v>9.0692516519561384</v>
      </c>
      <c r="T1669" s="462">
        <f>E1669*S1669</f>
        <v>259.38059724594558</v>
      </c>
    </row>
    <row r="1670" spans="1:20" s="135" customFormat="1" ht="12.75" customHeight="1" x14ac:dyDescent="0.25">
      <c r="A1670" s="421"/>
      <c r="B1670" s="496"/>
      <c r="C1670" s="467"/>
      <c r="D1670" s="509"/>
      <c r="E1670" s="488"/>
      <c r="F1670" s="465"/>
      <c r="G1670" s="471"/>
      <c r="H1670" s="391"/>
      <c r="I1670" s="471"/>
      <c r="J1670" s="391"/>
      <c r="K1670" s="63" t="s">
        <v>665</v>
      </c>
      <c r="L1670" s="63" t="s">
        <v>75</v>
      </c>
      <c r="M1670" s="63">
        <v>0.05</v>
      </c>
      <c r="N1670" s="237">
        <v>0.86099999999999999</v>
      </c>
      <c r="O1670" s="137">
        <f t="shared" si="31"/>
        <v>4.3050000000000005E-2</v>
      </c>
      <c r="P1670" s="391"/>
      <c r="Q1670" s="391"/>
      <c r="R1670" s="391"/>
      <c r="S1670" s="462"/>
      <c r="T1670" s="462"/>
    </row>
    <row r="1671" spans="1:20" s="135" customFormat="1" ht="12.75" customHeight="1" x14ac:dyDescent="0.25">
      <c r="A1671" s="421"/>
      <c r="B1671" s="496"/>
      <c r="C1671" s="467"/>
      <c r="D1671" s="509"/>
      <c r="E1671" s="488"/>
      <c r="F1671" s="465"/>
      <c r="G1671" s="471"/>
      <c r="H1671" s="391"/>
      <c r="I1671" s="471"/>
      <c r="J1671" s="391"/>
      <c r="K1671" s="63" t="s">
        <v>154</v>
      </c>
      <c r="L1671" s="63" t="s">
        <v>75</v>
      </c>
      <c r="M1671" s="56">
        <v>6.8000000000000005E-2</v>
      </c>
      <c r="N1671" s="237">
        <v>0.75</v>
      </c>
      <c r="O1671" s="137">
        <f t="shared" si="31"/>
        <v>5.1000000000000004E-2</v>
      </c>
      <c r="P1671" s="391"/>
      <c r="Q1671" s="391"/>
      <c r="R1671" s="391"/>
      <c r="S1671" s="462"/>
      <c r="T1671" s="462"/>
    </row>
    <row r="1672" spans="1:20" s="135" customFormat="1" ht="12.75" customHeight="1" x14ac:dyDescent="0.25">
      <c r="A1672" s="422"/>
      <c r="B1672" s="497"/>
      <c r="C1672" s="467"/>
      <c r="D1672" s="510"/>
      <c r="E1672" s="489"/>
      <c r="F1672" s="466"/>
      <c r="G1672" s="472"/>
      <c r="H1672" s="392"/>
      <c r="I1672" s="472"/>
      <c r="J1672" s="392"/>
      <c r="K1672" s="63" t="s">
        <v>311</v>
      </c>
      <c r="L1672" s="63" t="s">
        <v>91</v>
      </c>
      <c r="M1672" s="63">
        <v>0.01</v>
      </c>
      <c r="N1672" s="237">
        <v>123.611</v>
      </c>
      <c r="O1672" s="137">
        <f t="shared" si="31"/>
        <v>1.23611</v>
      </c>
      <c r="P1672" s="392"/>
      <c r="Q1672" s="392"/>
      <c r="R1672" s="392"/>
      <c r="S1672" s="462"/>
      <c r="T1672" s="462"/>
    </row>
    <row r="1673" spans="1:20" s="135" customFormat="1" ht="12.75" customHeight="1" x14ac:dyDescent="0.25">
      <c r="A1673" s="420">
        <v>9</v>
      </c>
      <c r="B1673" s="467" t="s">
        <v>899</v>
      </c>
      <c r="C1673" s="399" t="s">
        <v>900</v>
      </c>
      <c r="D1673" s="428" t="s">
        <v>79</v>
      </c>
      <c r="E1673" s="699">
        <v>0.128</v>
      </c>
      <c r="F1673" s="464">
        <f>H1673+J1673+R1673</f>
        <v>6.9342664199999984</v>
      </c>
      <c r="G1673" s="437">
        <v>0.45</v>
      </c>
      <c r="H1673" s="390">
        <f>G1673*$P$8/1000</f>
        <v>0.85441500000000004</v>
      </c>
      <c r="I1673" s="437">
        <v>0.37</v>
      </c>
      <c r="J1673" s="390">
        <f>I1673*$P$9/1000</f>
        <v>0.8714499</v>
      </c>
      <c r="K1673" s="139" t="s">
        <v>602</v>
      </c>
      <c r="L1673" s="139" t="s">
        <v>79</v>
      </c>
      <c r="M1673" s="139">
        <v>1.1499999999999999</v>
      </c>
      <c r="N1673" s="232">
        <v>4</v>
      </c>
      <c r="O1673" s="137">
        <f t="shared" si="31"/>
        <v>4.5999999999999996</v>
      </c>
      <c r="P1673" s="390">
        <f>E1673*F1673</f>
        <v>0.88758610175999986</v>
      </c>
      <c r="Q1673" s="390">
        <f>SUM(O1673:O1676)</f>
        <v>4.5999999999999996</v>
      </c>
      <c r="R1673" s="390">
        <f>Q1673*1.02*1.05*$R$14</f>
        <v>5.2084015199999989</v>
      </c>
      <c r="S1673" s="462">
        <f>F1673*$S$17</f>
        <v>7.9359115639901985</v>
      </c>
      <c r="T1673" s="462">
        <f>E1673*S1673</f>
        <v>1.0157966801907454</v>
      </c>
    </row>
    <row r="1674" spans="1:20" s="135" customFormat="1" ht="12.75" customHeight="1" x14ac:dyDescent="0.25">
      <c r="A1674" s="421"/>
      <c r="B1674" s="467"/>
      <c r="C1674" s="399"/>
      <c r="D1674" s="428"/>
      <c r="E1674" s="700"/>
      <c r="F1674" s="465"/>
      <c r="G1674" s="437"/>
      <c r="H1674" s="391"/>
      <c r="I1674" s="437"/>
      <c r="J1674" s="391"/>
      <c r="K1674" s="63"/>
      <c r="L1674" s="63"/>
      <c r="M1674" s="63"/>
      <c r="N1674" s="237"/>
      <c r="O1674" s="137">
        <f t="shared" si="31"/>
        <v>0</v>
      </c>
      <c r="P1674" s="391"/>
      <c r="Q1674" s="391"/>
      <c r="R1674" s="391"/>
      <c r="S1674" s="462"/>
      <c r="T1674" s="462"/>
    </row>
    <row r="1675" spans="1:20" s="135" customFormat="1" ht="12.75" customHeight="1" x14ac:dyDescent="0.25">
      <c r="A1675" s="421"/>
      <c r="B1675" s="467"/>
      <c r="C1675" s="399"/>
      <c r="D1675" s="428"/>
      <c r="E1675" s="700"/>
      <c r="F1675" s="465"/>
      <c r="G1675" s="437"/>
      <c r="H1675" s="391"/>
      <c r="I1675" s="437"/>
      <c r="J1675" s="391"/>
      <c r="K1675" s="63"/>
      <c r="L1675" s="63"/>
      <c r="M1675" s="55"/>
      <c r="N1675" s="237"/>
      <c r="O1675" s="137">
        <f t="shared" si="31"/>
        <v>0</v>
      </c>
      <c r="P1675" s="391"/>
      <c r="Q1675" s="391"/>
      <c r="R1675" s="391"/>
      <c r="S1675" s="462"/>
      <c r="T1675" s="462"/>
    </row>
    <row r="1676" spans="1:20" s="135" customFormat="1" ht="12.75" customHeight="1" x14ac:dyDescent="0.25">
      <c r="A1676" s="422"/>
      <c r="B1676" s="467"/>
      <c r="C1676" s="399"/>
      <c r="D1676" s="428"/>
      <c r="E1676" s="701"/>
      <c r="F1676" s="466"/>
      <c r="G1676" s="437"/>
      <c r="H1676" s="392"/>
      <c r="I1676" s="437"/>
      <c r="J1676" s="392"/>
      <c r="K1676" s="63"/>
      <c r="L1676" s="63"/>
      <c r="M1676" s="63"/>
      <c r="N1676" s="237"/>
      <c r="O1676" s="137">
        <f t="shared" si="31"/>
        <v>0</v>
      </c>
      <c r="P1676" s="392"/>
      <c r="Q1676" s="392"/>
      <c r="R1676" s="392"/>
      <c r="S1676" s="462"/>
      <c r="T1676" s="462"/>
    </row>
    <row r="1677" spans="1:20" s="135" customFormat="1" ht="12.75" customHeight="1" x14ac:dyDescent="0.25">
      <c r="A1677" s="420">
        <v>10</v>
      </c>
      <c r="B1677" s="467" t="s">
        <v>252</v>
      </c>
      <c r="C1677" s="399" t="s">
        <v>901</v>
      </c>
      <c r="D1677" s="428" t="s">
        <v>79</v>
      </c>
      <c r="E1677" s="699">
        <v>0.128</v>
      </c>
      <c r="F1677" s="464">
        <f>H1677+J1677+R1677</f>
        <v>34.264735431528003</v>
      </c>
      <c r="G1677" s="437">
        <v>0.7</v>
      </c>
      <c r="H1677" s="390">
        <f>G1677*$P$8/1000</f>
        <v>1.3290899999999999</v>
      </c>
      <c r="I1677" s="581">
        <v>0.28000000000000003</v>
      </c>
      <c r="J1677" s="390">
        <f>I1677*$P$9/1000</f>
        <v>0.65947560000000005</v>
      </c>
      <c r="K1677" s="139" t="s">
        <v>393</v>
      </c>
      <c r="L1677" s="139" t="s">
        <v>79</v>
      </c>
      <c r="M1677" s="139">
        <v>1.02</v>
      </c>
      <c r="N1677" s="245">
        <v>27.946999999999999</v>
      </c>
      <c r="O1677" s="137">
        <f t="shared" si="31"/>
        <v>28.505939999999999</v>
      </c>
      <c r="P1677" s="390">
        <f>E1677*F1677</f>
        <v>4.3858861352355847</v>
      </c>
      <c r="Q1677" s="390">
        <f>SUM(O1677:O1680)</f>
        <v>28.505939999999999</v>
      </c>
      <c r="R1677" s="390">
        <f>Q1677*1.02*1.05*$R$14</f>
        <v>32.276169831528001</v>
      </c>
      <c r="S1677" s="462">
        <f>F1677*$S$17</f>
        <v>39.214228827990119</v>
      </c>
      <c r="T1677" s="462">
        <f>E1677*S1677</f>
        <v>5.0194212899827351</v>
      </c>
    </row>
    <row r="1678" spans="1:20" s="135" customFormat="1" ht="12.75" customHeight="1" x14ac:dyDescent="0.25">
      <c r="A1678" s="421"/>
      <c r="B1678" s="467"/>
      <c r="C1678" s="399"/>
      <c r="D1678" s="428"/>
      <c r="E1678" s="700"/>
      <c r="F1678" s="465"/>
      <c r="G1678" s="437"/>
      <c r="H1678" s="391"/>
      <c r="I1678" s="581"/>
      <c r="J1678" s="391"/>
      <c r="K1678" s="63"/>
      <c r="L1678" s="63"/>
      <c r="M1678" s="63"/>
      <c r="N1678" s="237"/>
      <c r="O1678" s="137">
        <f t="shared" si="31"/>
        <v>0</v>
      </c>
      <c r="P1678" s="391"/>
      <c r="Q1678" s="391"/>
      <c r="R1678" s="391"/>
      <c r="S1678" s="462"/>
      <c r="T1678" s="462"/>
    </row>
    <row r="1679" spans="1:20" s="135" customFormat="1" ht="12.75" customHeight="1" x14ac:dyDescent="0.25">
      <c r="A1679" s="421"/>
      <c r="B1679" s="467"/>
      <c r="C1679" s="399"/>
      <c r="D1679" s="428"/>
      <c r="E1679" s="700"/>
      <c r="F1679" s="465"/>
      <c r="G1679" s="437"/>
      <c r="H1679" s="391"/>
      <c r="I1679" s="581"/>
      <c r="J1679" s="391"/>
      <c r="K1679" s="63"/>
      <c r="L1679" s="63"/>
      <c r="M1679" s="55"/>
      <c r="N1679" s="237"/>
      <c r="O1679" s="137">
        <f t="shared" si="31"/>
        <v>0</v>
      </c>
      <c r="P1679" s="391"/>
      <c r="Q1679" s="391"/>
      <c r="R1679" s="391"/>
      <c r="S1679" s="462"/>
      <c r="T1679" s="462"/>
    </row>
    <row r="1680" spans="1:20" s="135" customFormat="1" ht="12.75" customHeight="1" x14ac:dyDescent="0.25">
      <c r="A1680" s="422"/>
      <c r="B1680" s="467"/>
      <c r="C1680" s="399"/>
      <c r="D1680" s="428"/>
      <c r="E1680" s="701"/>
      <c r="F1680" s="466"/>
      <c r="G1680" s="437"/>
      <c r="H1680" s="392"/>
      <c r="I1680" s="581"/>
      <c r="J1680" s="392"/>
      <c r="K1680" s="63"/>
      <c r="L1680" s="63"/>
      <c r="M1680" s="63"/>
      <c r="N1680" s="237"/>
      <c r="O1680" s="137">
        <f t="shared" si="31"/>
        <v>0</v>
      </c>
      <c r="P1680" s="392"/>
      <c r="Q1680" s="392"/>
      <c r="R1680" s="392"/>
      <c r="S1680" s="462"/>
      <c r="T1680" s="462"/>
    </row>
    <row r="1681" spans="1:20" s="135" customFormat="1" ht="12.75" customHeight="1" x14ac:dyDescent="0.25">
      <c r="A1681" s="420"/>
      <c r="B1681" s="467"/>
      <c r="C1681" s="555" t="s">
        <v>529</v>
      </c>
      <c r="D1681" s="618"/>
      <c r="E1681" s="487"/>
      <c r="F1681" s="464">
        <f>H1681+J1681+R1681</f>
        <v>0</v>
      </c>
      <c r="G1681" s="469"/>
      <c r="H1681" s="390">
        <f>G1681*$P$8/1000</f>
        <v>0</v>
      </c>
      <c r="I1681" s="469"/>
      <c r="J1681" s="390">
        <f>I1681*$P$9/1000</f>
        <v>0</v>
      </c>
      <c r="K1681" s="63"/>
      <c r="L1681" s="63"/>
      <c r="M1681" s="237"/>
      <c r="N1681" s="237"/>
      <c r="O1681" s="137">
        <f t="shared" si="31"/>
        <v>0</v>
      </c>
      <c r="P1681" s="390">
        <f>E1681*F1681</f>
        <v>0</v>
      </c>
      <c r="Q1681" s="390">
        <f>SUM(O1681:O1684)</f>
        <v>0</v>
      </c>
      <c r="R1681" s="390">
        <f>Q1681*1.02*1.05*$R$14</f>
        <v>0</v>
      </c>
      <c r="S1681" s="462">
        <f>F1681*$S$17</f>
        <v>0</v>
      </c>
      <c r="T1681" s="462">
        <f>E1681*S1681</f>
        <v>0</v>
      </c>
    </row>
    <row r="1682" spans="1:20" s="135" customFormat="1" ht="12.75" customHeight="1" x14ac:dyDescent="0.25">
      <c r="A1682" s="421"/>
      <c r="B1682" s="467"/>
      <c r="C1682" s="556"/>
      <c r="D1682" s="618"/>
      <c r="E1682" s="488"/>
      <c r="F1682" s="465"/>
      <c r="G1682" s="469"/>
      <c r="H1682" s="391"/>
      <c r="I1682" s="469"/>
      <c r="J1682" s="391"/>
      <c r="K1682" s="63"/>
      <c r="L1682" s="63"/>
      <c r="M1682" s="63"/>
      <c r="N1682" s="237"/>
      <c r="O1682" s="137">
        <f t="shared" si="31"/>
        <v>0</v>
      </c>
      <c r="P1682" s="391"/>
      <c r="Q1682" s="391"/>
      <c r="R1682" s="391"/>
      <c r="S1682" s="462"/>
      <c r="T1682" s="462"/>
    </row>
    <row r="1683" spans="1:20" s="135" customFormat="1" ht="12.75" customHeight="1" x14ac:dyDescent="0.25">
      <c r="A1683" s="421"/>
      <c r="B1683" s="467"/>
      <c r="C1683" s="556"/>
      <c r="D1683" s="618"/>
      <c r="E1683" s="488"/>
      <c r="F1683" s="465"/>
      <c r="G1683" s="469"/>
      <c r="H1683" s="391"/>
      <c r="I1683" s="469"/>
      <c r="J1683" s="391"/>
      <c r="K1683" s="63"/>
      <c r="L1683" s="63"/>
      <c r="M1683" s="65"/>
      <c r="N1683" s="237"/>
      <c r="O1683" s="137">
        <f t="shared" si="31"/>
        <v>0</v>
      </c>
      <c r="P1683" s="391"/>
      <c r="Q1683" s="391"/>
      <c r="R1683" s="391"/>
      <c r="S1683" s="462"/>
      <c r="T1683" s="462"/>
    </row>
    <row r="1684" spans="1:20" s="135" customFormat="1" ht="12.75" customHeight="1" x14ac:dyDescent="0.25">
      <c r="A1684" s="422"/>
      <c r="B1684" s="467"/>
      <c r="C1684" s="557"/>
      <c r="D1684" s="618"/>
      <c r="E1684" s="489"/>
      <c r="F1684" s="466"/>
      <c r="G1684" s="469"/>
      <c r="H1684" s="392"/>
      <c r="I1684" s="469"/>
      <c r="J1684" s="392"/>
      <c r="K1684" s="63"/>
      <c r="L1684" s="63"/>
      <c r="M1684" s="63"/>
      <c r="N1684" s="237"/>
      <c r="O1684" s="137">
        <f t="shared" si="31"/>
        <v>0</v>
      </c>
      <c r="P1684" s="392"/>
      <c r="Q1684" s="392"/>
      <c r="R1684" s="392"/>
      <c r="S1684" s="462"/>
      <c r="T1684" s="462"/>
    </row>
    <row r="1685" spans="1:20" s="135" customFormat="1" ht="12.75" customHeight="1" x14ac:dyDescent="0.25">
      <c r="A1685" s="420">
        <v>1</v>
      </c>
      <c r="B1685" s="467" t="s">
        <v>780</v>
      </c>
      <c r="C1685" s="467" t="s">
        <v>1396</v>
      </c>
      <c r="D1685" s="467" t="s">
        <v>73</v>
      </c>
      <c r="E1685" s="683">
        <v>0.18</v>
      </c>
      <c r="F1685" s="531">
        <f>H1685+J1685+R1685</f>
        <v>498.08698434816</v>
      </c>
      <c r="G1685" s="530">
        <v>16.899999999999999</v>
      </c>
      <c r="H1685" s="462">
        <f>G1685*$P$8/1000</f>
        <v>32.088029999999996</v>
      </c>
      <c r="I1685" s="468">
        <v>0.6</v>
      </c>
      <c r="J1685" s="462">
        <f>I1685*$P$9/1000</f>
        <v>1.413162</v>
      </c>
      <c r="K1685" s="63" t="s">
        <v>111</v>
      </c>
      <c r="L1685" s="63" t="s">
        <v>75</v>
      </c>
      <c r="M1685" s="63">
        <v>12.8</v>
      </c>
      <c r="N1685" s="240">
        <v>0.80600000000000005</v>
      </c>
      <c r="O1685" s="137">
        <f t="shared" si="31"/>
        <v>10.316800000000001</v>
      </c>
      <c r="P1685" s="390">
        <f>E1685*F1685</f>
        <v>89.65565718266879</v>
      </c>
      <c r="Q1685" s="390">
        <f>SUM(O1685:O1688)</f>
        <v>410.3168</v>
      </c>
      <c r="R1685" s="390">
        <f>Q1685*1.02*1.05*$R$14</f>
        <v>464.58579234816</v>
      </c>
      <c r="S1685" s="462">
        <f>F1685*$S$17</f>
        <v>570.0349567707508</v>
      </c>
      <c r="T1685" s="462">
        <f>E1685*S1685</f>
        <v>102.60629221873513</v>
      </c>
    </row>
    <row r="1686" spans="1:20" s="135" customFormat="1" ht="12.75" customHeight="1" x14ac:dyDescent="0.25">
      <c r="A1686" s="421"/>
      <c r="B1686" s="467"/>
      <c r="C1686" s="467"/>
      <c r="D1686" s="461"/>
      <c r="E1686" s="683"/>
      <c r="F1686" s="531"/>
      <c r="G1686" s="530"/>
      <c r="H1686" s="462"/>
      <c r="I1686" s="468"/>
      <c r="J1686" s="462"/>
      <c r="K1686" s="159" t="s">
        <v>669</v>
      </c>
      <c r="L1686" s="159" t="s">
        <v>73</v>
      </c>
      <c r="M1686" s="159">
        <v>1</v>
      </c>
      <c r="N1686" s="244">
        <v>400</v>
      </c>
      <c r="O1686" s="137">
        <f t="shared" si="31"/>
        <v>400</v>
      </c>
      <c r="P1686" s="391"/>
      <c r="Q1686" s="391"/>
      <c r="R1686" s="391"/>
      <c r="S1686" s="462"/>
      <c r="T1686" s="462"/>
    </row>
    <row r="1687" spans="1:20" s="135" customFormat="1" ht="12.75" customHeight="1" x14ac:dyDescent="0.25">
      <c r="A1687" s="421"/>
      <c r="B1687" s="467"/>
      <c r="C1687" s="467"/>
      <c r="D1687" s="461"/>
      <c r="E1687" s="683"/>
      <c r="F1687" s="531"/>
      <c r="G1687" s="530"/>
      <c r="H1687" s="462"/>
      <c r="I1687" s="468"/>
      <c r="J1687" s="462"/>
      <c r="K1687" s="159"/>
      <c r="L1687" s="159"/>
      <c r="M1687" s="159"/>
      <c r="N1687" s="244"/>
      <c r="O1687" s="137">
        <f t="shared" si="31"/>
        <v>0</v>
      </c>
      <c r="P1687" s="391"/>
      <c r="Q1687" s="391"/>
      <c r="R1687" s="391"/>
      <c r="S1687" s="462"/>
      <c r="T1687" s="462"/>
    </row>
    <row r="1688" spans="1:20" s="135" customFormat="1" ht="12.75" customHeight="1" x14ac:dyDescent="0.25">
      <c r="A1688" s="422"/>
      <c r="B1688" s="467"/>
      <c r="C1688" s="467"/>
      <c r="D1688" s="461"/>
      <c r="E1688" s="683"/>
      <c r="F1688" s="531"/>
      <c r="G1688" s="530"/>
      <c r="H1688" s="462"/>
      <c r="I1688" s="468"/>
      <c r="J1688" s="462"/>
      <c r="K1688" s="159"/>
      <c r="L1688" s="159"/>
      <c r="M1688" s="159"/>
      <c r="N1688" s="244"/>
      <c r="O1688" s="137">
        <f t="shared" si="31"/>
        <v>0</v>
      </c>
      <c r="P1688" s="392"/>
      <c r="Q1688" s="392"/>
      <c r="R1688" s="392"/>
      <c r="S1688" s="462"/>
      <c r="T1688" s="462"/>
    </row>
    <row r="1689" spans="1:20" s="135" customFormat="1" ht="12.75" customHeight="1" x14ac:dyDescent="0.25">
      <c r="A1689" s="420">
        <v>2</v>
      </c>
      <c r="B1689" s="669" t="s">
        <v>113</v>
      </c>
      <c r="C1689" s="669" t="s">
        <v>670</v>
      </c>
      <c r="D1689" s="461" t="s">
        <v>63</v>
      </c>
      <c r="E1689" s="626">
        <v>72</v>
      </c>
      <c r="F1689" s="531">
        <f>H1689+J1689+R1689</f>
        <v>0.62707541939159994</v>
      </c>
      <c r="G1689" s="642">
        <v>0.214</v>
      </c>
      <c r="H1689" s="462">
        <f>G1689*$P$8/1000</f>
        <v>0.40632180000000001</v>
      </c>
      <c r="I1689" s="702">
        <v>2.9999999999999997E-4</v>
      </c>
      <c r="J1689" s="462">
        <f>I1689*$P$9/1000</f>
        <v>7.0658099999999985E-4</v>
      </c>
      <c r="K1689" s="159" t="s">
        <v>98</v>
      </c>
      <c r="L1689" s="159" t="s">
        <v>75</v>
      </c>
      <c r="M1689" s="159">
        <v>2E-3</v>
      </c>
      <c r="N1689" s="56">
        <v>1.012</v>
      </c>
      <c r="O1689" s="137">
        <f t="shared" si="31"/>
        <v>2.0240000000000002E-3</v>
      </c>
      <c r="P1689" s="390">
        <f>E1689*F1689</f>
        <v>45.149430196195198</v>
      </c>
      <c r="Q1689" s="390">
        <f>SUM(O1689:O1692)</f>
        <v>0.19434299999999999</v>
      </c>
      <c r="R1689" s="390">
        <f>Q1689*1.02*1.05*$R$14</f>
        <v>0.22004703839159998</v>
      </c>
      <c r="S1689" s="462">
        <f>F1689*$S$17</f>
        <v>0.71765559192976647</v>
      </c>
      <c r="T1689" s="462">
        <f>E1689*S1689</f>
        <v>51.671202618943184</v>
      </c>
    </row>
    <row r="1690" spans="1:20" s="135" customFormat="1" ht="12.75" customHeight="1" x14ac:dyDescent="0.25">
      <c r="A1690" s="421"/>
      <c r="B1690" s="669"/>
      <c r="C1690" s="669"/>
      <c r="D1690" s="461"/>
      <c r="E1690" s="626"/>
      <c r="F1690" s="531"/>
      <c r="G1690" s="642"/>
      <c r="H1690" s="462"/>
      <c r="I1690" s="702"/>
      <c r="J1690" s="462"/>
      <c r="K1690" s="159" t="s">
        <v>99</v>
      </c>
      <c r="L1690" s="159" t="s">
        <v>75</v>
      </c>
      <c r="M1690" s="159">
        <v>0.24399999999999999</v>
      </c>
      <c r="N1690" s="56">
        <v>0.7</v>
      </c>
      <c r="O1690" s="137">
        <f t="shared" si="31"/>
        <v>0.17079999999999998</v>
      </c>
      <c r="P1690" s="391"/>
      <c r="Q1690" s="391"/>
      <c r="R1690" s="391"/>
      <c r="S1690" s="462"/>
      <c r="T1690" s="462"/>
    </row>
    <row r="1691" spans="1:20" s="135" customFormat="1" ht="12.75" customHeight="1" x14ac:dyDescent="0.25">
      <c r="A1691" s="421"/>
      <c r="B1691" s="669"/>
      <c r="C1691" s="669"/>
      <c r="D1691" s="461"/>
      <c r="E1691" s="626"/>
      <c r="F1691" s="531"/>
      <c r="G1691" s="642"/>
      <c r="H1691" s="462"/>
      <c r="I1691" s="702"/>
      <c r="J1691" s="462"/>
      <c r="K1691" s="159" t="s">
        <v>100</v>
      </c>
      <c r="L1691" s="159" t="s">
        <v>75</v>
      </c>
      <c r="M1691" s="159">
        <v>2.7E-2</v>
      </c>
      <c r="N1691" s="237">
        <v>0.79700000000000004</v>
      </c>
      <c r="O1691" s="137">
        <f t="shared" si="31"/>
        <v>2.1519E-2</v>
      </c>
      <c r="P1691" s="391"/>
      <c r="Q1691" s="391"/>
      <c r="R1691" s="391"/>
      <c r="S1691" s="462"/>
      <c r="T1691" s="462"/>
    </row>
    <row r="1692" spans="1:20" s="135" customFormat="1" ht="12.75" customHeight="1" x14ac:dyDescent="0.25">
      <c r="A1692" s="422"/>
      <c r="B1692" s="669"/>
      <c r="C1692" s="669"/>
      <c r="D1692" s="461"/>
      <c r="E1692" s="626"/>
      <c r="F1692" s="531"/>
      <c r="G1692" s="642"/>
      <c r="H1692" s="462"/>
      <c r="I1692" s="702"/>
      <c r="J1692" s="462"/>
      <c r="K1692" s="159"/>
      <c r="L1692" s="159"/>
      <c r="M1692" s="159"/>
      <c r="N1692" s="244"/>
      <c r="O1692" s="137">
        <f t="shared" si="31"/>
        <v>0</v>
      </c>
      <c r="P1692" s="392"/>
      <c r="Q1692" s="392"/>
      <c r="R1692" s="392"/>
      <c r="S1692" s="462"/>
      <c r="T1692" s="462"/>
    </row>
    <row r="1693" spans="1:20" s="135" customFormat="1" ht="12.75" customHeight="1" x14ac:dyDescent="0.25">
      <c r="A1693" s="420">
        <v>3</v>
      </c>
      <c r="B1693" s="669" t="s">
        <v>113</v>
      </c>
      <c r="C1693" s="669" t="s">
        <v>671</v>
      </c>
      <c r="D1693" s="461" t="s">
        <v>63</v>
      </c>
      <c r="E1693" s="683">
        <v>64</v>
      </c>
      <c r="F1693" s="531">
        <f>H1693+J1693+R1693</f>
        <v>0.62707541939159994</v>
      </c>
      <c r="G1693" s="642">
        <v>0.214</v>
      </c>
      <c r="H1693" s="462">
        <f>G1693*$P$8/1000</f>
        <v>0.40632180000000001</v>
      </c>
      <c r="I1693" s="702">
        <v>2.9999999999999997E-4</v>
      </c>
      <c r="J1693" s="462">
        <f>I1693*$P$9/1000</f>
        <v>7.0658099999999985E-4</v>
      </c>
      <c r="K1693" s="159" t="s">
        <v>98</v>
      </c>
      <c r="L1693" s="159" t="s">
        <v>75</v>
      </c>
      <c r="M1693" s="159">
        <v>2E-3</v>
      </c>
      <c r="N1693" s="56">
        <v>1.012</v>
      </c>
      <c r="O1693" s="137">
        <f t="shared" si="31"/>
        <v>2.0240000000000002E-3</v>
      </c>
      <c r="P1693" s="390">
        <f>E1693*F1693</f>
        <v>40.132826841062396</v>
      </c>
      <c r="Q1693" s="390">
        <f>SUM(O1693:O1696)</f>
        <v>0.19434299999999999</v>
      </c>
      <c r="R1693" s="390">
        <f>Q1693*1.02*1.05*$R$14</f>
        <v>0.22004703839159998</v>
      </c>
      <c r="S1693" s="462">
        <f>F1693*$S$17</f>
        <v>0.71765559192976647</v>
      </c>
      <c r="T1693" s="462">
        <f>E1693*S1693</f>
        <v>45.929957883505054</v>
      </c>
    </row>
    <row r="1694" spans="1:20" s="135" customFormat="1" ht="12.75" customHeight="1" x14ac:dyDescent="0.25">
      <c r="A1694" s="421"/>
      <c r="B1694" s="669"/>
      <c r="C1694" s="669"/>
      <c r="D1694" s="461"/>
      <c r="E1694" s="683"/>
      <c r="F1694" s="531"/>
      <c r="G1694" s="642"/>
      <c r="H1694" s="462"/>
      <c r="I1694" s="702"/>
      <c r="J1694" s="462"/>
      <c r="K1694" s="159" t="s">
        <v>99</v>
      </c>
      <c r="L1694" s="159" t="s">
        <v>75</v>
      </c>
      <c r="M1694" s="159">
        <v>0.24399999999999999</v>
      </c>
      <c r="N1694" s="56">
        <v>0.7</v>
      </c>
      <c r="O1694" s="137">
        <f t="shared" si="31"/>
        <v>0.17079999999999998</v>
      </c>
      <c r="P1694" s="391"/>
      <c r="Q1694" s="391"/>
      <c r="R1694" s="391"/>
      <c r="S1694" s="462"/>
      <c r="T1694" s="462"/>
    </row>
    <row r="1695" spans="1:20" s="135" customFormat="1" ht="12.75" customHeight="1" x14ac:dyDescent="0.25">
      <c r="A1695" s="421"/>
      <c r="B1695" s="669"/>
      <c r="C1695" s="669"/>
      <c r="D1695" s="461"/>
      <c r="E1695" s="683"/>
      <c r="F1695" s="531"/>
      <c r="G1695" s="642"/>
      <c r="H1695" s="462"/>
      <c r="I1695" s="702"/>
      <c r="J1695" s="462"/>
      <c r="K1695" s="159" t="s">
        <v>100</v>
      </c>
      <c r="L1695" s="159" t="s">
        <v>75</v>
      </c>
      <c r="M1695" s="159">
        <v>2.7E-2</v>
      </c>
      <c r="N1695" s="237">
        <v>0.79700000000000004</v>
      </c>
      <c r="O1695" s="137">
        <f t="shared" si="31"/>
        <v>2.1519E-2</v>
      </c>
      <c r="P1695" s="391"/>
      <c r="Q1695" s="391"/>
      <c r="R1695" s="391"/>
      <c r="S1695" s="462"/>
      <c r="T1695" s="462"/>
    </row>
    <row r="1696" spans="1:20" s="135" customFormat="1" ht="12.75" customHeight="1" x14ac:dyDescent="0.25">
      <c r="A1696" s="422"/>
      <c r="B1696" s="669"/>
      <c r="C1696" s="669"/>
      <c r="D1696" s="461"/>
      <c r="E1696" s="683"/>
      <c r="F1696" s="531"/>
      <c r="G1696" s="642"/>
      <c r="H1696" s="462"/>
      <c r="I1696" s="702"/>
      <c r="J1696" s="462"/>
      <c r="K1696" s="159"/>
      <c r="L1696" s="159"/>
      <c r="M1696" s="159"/>
      <c r="N1696" s="244"/>
      <c r="O1696" s="137">
        <f t="shared" si="31"/>
        <v>0</v>
      </c>
      <c r="P1696" s="392"/>
      <c r="Q1696" s="392"/>
      <c r="R1696" s="392"/>
      <c r="S1696" s="462"/>
      <c r="T1696" s="462"/>
    </row>
    <row r="1697" spans="1:20" s="135" customFormat="1" ht="12.75" customHeight="1" x14ac:dyDescent="0.25">
      <c r="A1697" s="420">
        <v>4</v>
      </c>
      <c r="B1697" s="467" t="s">
        <v>672</v>
      </c>
      <c r="C1697" s="467" t="s">
        <v>673</v>
      </c>
      <c r="D1697" s="461" t="s">
        <v>77</v>
      </c>
      <c r="E1697" s="531">
        <v>7.5</v>
      </c>
      <c r="F1697" s="531">
        <f>H1697+J1697+R1697</f>
        <v>0.401689407</v>
      </c>
      <c r="G1697" s="511">
        <v>8.0000000000000002E-3</v>
      </c>
      <c r="H1697" s="462">
        <f>G1697*$P$8/1000</f>
        <v>1.5189600000000001E-2</v>
      </c>
      <c r="I1697" s="463">
        <v>0.1641</v>
      </c>
      <c r="J1697" s="462">
        <f>I1697*$P$9/1000</f>
        <v>0.38649980699999997</v>
      </c>
      <c r="K1697" s="63"/>
      <c r="L1697" s="63"/>
      <c r="M1697" s="63"/>
      <c r="N1697" s="237"/>
      <c r="O1697" s="137">
        <f t="shared" si="31"/>
        <v>0</v>
      </c>
      <c r="P1697" s="390">
        <f>E1697*F1697</f>
        <v>3.0126705524999999</v>
      </c>
      <c r="Q1697" s="390">
        <f>SUM(O1697:O1700)</f>
        <v>0</v>
      </c>
      <c r="R1697" s="390">
        <f>Q1697*1.02*1.05*$R$14</f>
        <v>0</v>
      </c>
      <c r="S1697" s="462">
        <f>F1697*$S$17</f>
        <v>0.45971288339158822</v>
      </c>
      <c r="T1697" s="462">
        <f>E1697*S1697</f>
        <v>3.4478466254369118</v>
      </c>
    </row>
    <row r="1698" spans="1:20" s="135" customFormat="1" ht="12.75" customHeight="1" x14ac:dyDescent="0.25">
      <c r="A1698" s="421"/>
      <c r="B1698" s="467"/>
      <c r="C1698" s="467"/>
      <c r="D1698" s="461"/>
      <c r="E1698" s="531"/>
      <c r="F1698" s="531"/>
      <c r="G1698" s="511"/>
      <c r="H1698" s="462"/>
      <c r="I1698" s="463"/>
      <c r="J1698" s="462"/>
      <c r="K1698" s="63"/>
      <c r="L1698" s="63"/>
      <c r="M1698" s="63"/>
      <c r="N1698" s="237"/>
      <c r="O1698" s="137">
        <f t="shared" si="31"/>
        <v>0</v>
      </c>
      <c r="P1698" s="391"/>
      <c r="Q1698" s="391"/>
      <c r="R1698" s="391"/>
      <c r="S1698" s="462"/>
      <c r="T1698" s="462"/>
    </row>
    <row r="1699" spans="1:20" s="135" customFormat="1" ht="12.75" customHeight="1" x14ac:dyDescent="0.25">
      <c r="A1699" s="421"/>
      <c r="B1699" s="467"/>
      <c r="C1699" s="467"/>
      <c r="D1699" s="461"/>
      <c r="E1699" s="531"/>
      <c r="F1699" s="531"/>
      <c r="G1699" s="511"/>
      <c r="H1699" s="462"/>
      <c r="I1699" s="463"/>
      <c r="J1699" s="462"/>
      <c r="K1699" s="63"/>
      <c r="L1699" s="63"/>
      <c r="M1699" s="55"/>
      <c r="N1699" s="102"/>
      <c r="O1699" s="137">
        <f t="shared" si="31"/>
        <v>0</v>
      </c>
      <c r="P1699" s="391"/>
      <c r="Q1699" s="391"/>
      <c r="R1699" s="391"/>
      <c r="S1699" s="462"/>
      <c r="T1699" s="462"/>
    </row>
    <row r="1700" spans="1:20" s="135" customFormat="1" ht="12.75" customHeight="1" x14ac:dyDescent="0.25">
      <c r="A1700" s="422"/>
      <c r="B1700" s="467"/>
      <c r="C1700" s="467"/>
      <c r="D1700" s="461"/>
      <c r="E1700" s="531"/>
      <c r="F1700" s="531"/>
      <c r="G1700" s="511"/>
      <c r="H1700" s="462"/>
      <c r="I1700" s="463"/>
      <c r="J1700" s="462"/>
      <c r="K1700" s="63"/>
      <c r="L1700" s="63"/>
      <c r="M1700" s="63"/>
      <c r="N1700" s="237"/>
      <c r="O1700" s="137">
        <f t="shared" si="31"/>
        <v>0</v>
      </c>
      <c r="P1700" s="392"/>
      <c r="Q1700" s="392"/>
      <c r="R1700" s="392"/>
      <c r="S1700" s="462"/>
      <c r="T1700" s="462"/>
    </row>
    <row r="1701" spans="1:20" s="135" customFormat="1" ht="12.75" customHeight="1" x14ac:dyDescent="0.25">
      <c r="A1701" s="420">
        <v>5</v>
      </c>
      <c r="B1701" s="467" t="s">
        <v>674</v>
      </c>
      <c r="C1701" s="467" t="s">
        <v>675</v>
      </c>
      <c r="D1701" s="461" t="s">
        <v>73</v>
      </c>
      <c r="E1701" s="531">
        <v>11.25</v>
      </c>
      <c r="F1701" s="531">
        <f>H1701+J1701+R1701</f>
        <v>5.6290953000000004</v>
      </c>
      <c r="G1701" s="468"/>
      <c r="H1701" s="462">
        <f>G1701*$P$8/1000</f>
        <v>0</v>
      </c>
      <c r="I1701" s="469">
        <v>2.39</v>
      </c>
      <c r="J1701" s="462">
        <f>I1701*$P$9/1000</f>
        <v>5.6290953000000004</v>
      </c>
      <c r="K1701" s="63"/>
      <c r="L1701" s="63"/>
      <c r="M1701" s="63"/>
      <c r="N1701" s="237"/>
      <c r="O1701" s="137">
        <f t="shared" si="31"/>
        <v>0</v>
      </c>
      <c r="P1701" s="390">
        <f>E1701*F1701</f>
        <v>63.327322125000002</v>
      </c>
      <c r="Q1701" s="390">
        <f>SUM(O1701:O1704)</f>
        <v>0</v>
      </c>
      <c r="R1701" s="390">
        <f>Q1701*1.02*1.05*$R$14</f>
        <v>0</v>
      </c>
      <c r="S1701" s="462">
        <f>F1701*$S$17</f>
        <v>6.4422102902231568</v>
      </c>
      <c r="T1701" s="462">
        <f>E1701*S1701</f>
        <v>72.47486576501052</v>
      </c>
    </row>
    <row r="1702" spans="1:20" s="135" customFormat="1" ht="12.75" customHeight="1" x14ac:dyDescent="0.25">
      <c r="A1702" s="421"/>
      <c r="B1702" s="467"/>
      <c r="C1702" s="467"/>
      <c r="D1702" s="461"/>
      <c r="E1702" s="531"/>
      <c r="F1702" s="531"/>
      <c r="G1702" s="468"/>
      <c r="H1702" s="462"/>
      <c r="I1702" s="469"/>
      <c r="J1702" s="462"/>
      <c r="K1702" s="63"/>
      <c r="L1702" s="63"/>
      <c r="M1702" s="63"/>
      <c r="N1702" s="237"/>
      <c r="O1702" s="137">
        <f t="shared" si="31"/>
        <v>0</v>
      </c>
      <c r="P1702" s="391"/>
      <c r="Q1702" s="391"/>
      <c r="R1702" s="391"/>
      <c r="S1702" s="462"/>
      <c r="T1702" s="462"/>
    </row>
    <row r="1703" spans="1:20" s="135" customFormat="1" ht="12.75" customHeight="1" x14ac:dyDescent="0.25">
      <c r="A1703" s="421"/>
      <c r="B1703" s="467"/>
      <c r="C1703" s="467"/>
      <c r="D1703" s="461"/>
      <c r="E1703" s="531"/>
      <c r="F1703" s="531"/>
      <c r="G1703" s="468"/>
      <c r="H1703" s="462"/>
      <c r="I1703" s="469"/>
      <c r="J1703" s="462"/>
      <c r="K1703" s="63"/>
      <c r="L1703" s="63"/>
      <c r="M1703" s="55"/>
      <c r="N1703" s="102"/>
      <c r="O1703" s="137">
        <f t="shared" si="31"/>
        <v>0</v>
      </c>
      <c r="P1703" s="391"/>
      <c r="Q1703" s="391"/>
      <c r="R1703" s="391"/>
      <c r="S1703" s="462"/>
      <c r="T1703" s="462"/>
    </row>
    <row r="1704" spans="1:20" s="135" customFormat="1" ht="12.75" customHeight="1" x14ac:dyDescent="0.25">
      <c r="A1704" s="422"/>
      <c r="B1704" s="467"/>
      <c r="C1704" s="467"/>
      <c r="D1704" s="461"/>
      <c r="E1704" s="531"/>
      <c r="F1704" s="531"/>
      <c r="G1704" s="468"/>
      <c r="H1704" s="462"/>
      <c r="I1704" s="469"/>
      <c r="J1704" s="462"/>
      <c r="K1704" s="63"/>
      <c r="L1704" s="63"/>
      <c r="M1704" s="63"/>
      <c r="N1704" s="237"/>
      <c r="O1704" s="137">
        <f t="shared" si="31"/>
        <v>0</v>
      </c>
      <c r="P1704" s="392"/>
      <c r="Q1704" s="392"/>
      <c r="R1704" s="392"/>
      <c r="S1704" s="462"/>
      <c r="T1704" s="462"/>
    </row>
    <row r="1705" spans="1:20" s="135" customFormat="1" ht="12.75" customHeight="1" x14ac:dyDescent="0.25">
      <c r="A1705" s="420">
        <v>6</v>
      </c>
      <c r="B1705" s="467" t="s">
        <v>676</v>
      </c>
      <c r="C1705" s="467" t="s">
        <v>683</v>
      </c>
      <c r="D1705" s="461" t="s">
        <v>63</v>
      </c>
      <c r="E1705" s="491">
        <v>50</v>
      </c>
      <c r="F1705" s="531">
        <f>H1705+J1705+R1705</f>
        <v>1.7364800999999996</v>
      </c>
      <c r="G1705" s="468">
        <v>0.32500000000000001</v>
      </c>
      <c r="H1705" s="462">
        <f>G1705*$P$8/1000</f>
        <v>0.61707749999999995</v>
      </c>
      <c r="I1705" s="511">
        <v>0.29499999999999998</v>
      </c>
      <c r="J1705" s="462">
        <f>I1705*$P$9/1000</f>
        <v>0.69480464999999991</v>
      </c>
      <c r="K1705" s="63" t="s">
        <v>677</v>
      </c>
      <c r="L1705" s="63" t="s">
        <v>79</v>
      </c>
      <c r="M1705" s="63">
        <v>0.15</v>
      </c>
      <c r="N1705" s="237">
        <v>2.5</v>
      </c>
      <c r="O1705" s="137">
        <f t="shared" si="31"/>
        <v>0.375</v>
      </c>
      <c r="P1705" s="390">
        <f>E1705*F1705</f>
        <v>86.824004999999985</v>
      </c>
      <c r="Q1705" s="390">
        <f>SUM(O1705:O1708)</f>
        <v>0.375</v>
      </c>
      <c r="R1705" s="390">
        <f>Q1705*1.02*1.05*$R$14</f>
        <v>0.42459795</v>
      </c>
      <c r="S1705" s="462">
        <f>F1705*$S$17</f>
        <v>1.987312236299807</v>
      </c>
      <c r="T1705" s="462">
        <f>E1705*S1705</f>
        <v>99.365611814990345</v>
      </c>
    </row>
    <row r="1706" spans="1:20" s="135" customFormat="1" ht="12.75" customHeight="1" x14ac:dyDescent="0.25">
      <c r="A1706" s="421"/>
      <c r="B1706" s="467"/>
      <c r="C1706" s="467"/>
      <c r="D1706" s="461"/>
      <c r="E1706" s="491"/>
      <c r="F1706" s="531"/>
      <c r="G1706" s="468"/>
      <c r="H1706" s="462"/>
      <c r="I1706" s="511"/>
      <c r="J1706" s="462"/>
      <c r="K1706" s="63"/>
      <c r="L1706" s="63"/>
      <c r="M1706" s="63"/>
      <c r="N1706" s="237"/>
      <c r="O1706" s="137">
        <f t="shared" si="31"/>
        <v>0</v>
      </c>
      <c r="P1706" s="391"/>
      <c r="Q1706" s="391"/>
      <c r="R1706" s="391"/>
      <c r="S1706" s="462"/>
      <c r="T1706" s="462"/>
    </row>
    <row r="1707" spans="1:20" s="135" customFormat="1" ht="12.75" customHeight="1" x14ac:dyDescent="0.25">
      <c r="A1707" s="421"/>
      <c r="B1707" s="467"/>
      <c r="C1707" s="467"/>
      <c r="D1707" s="461"/>
      <c r="E1707" s="491"/>
      <c r="F1707" s="531"/>
      <c r="G1707" s="468"/>
      <c r="H1707" s="462"/>
      <c r="I1707" s="511"/>
      <c r="J1707" s="462"/>
      <c r="K1707" s="63"/>
      <c r="L1707" s="63"/>
      <c r="M1707" s="55"/>
      <c r="N1707" s="102"/>
      <c r="O1707" s="137">
        <f t="shared" si="31"/>
        <v>0</v>
      </c>
      <c r="P1707" s="391"/>
      <c r="Q1707" s="391"/>
      <c r="R1707" s="391"/>
      <c r="S1707" s="462"/>
      <c r="T1707" s="462"/>
    </row>
    <row r="1708" spans="1:20" s="135" customFormat="1" ht="12.75" customHeight="1" x14ac:dyDescent="0.25">
      <c r="A1708" s="422"/>
      <c r="B1708" s="467"/>
      <c r="C1708" s="467"/>
      <c r="D1708" s="461"/>
      <c r="E1708" s="491"/>
      <c r="F1708" s="531"/>
      <c r="G1708" s="468"/>
      <c r="H1708" s="462"/>
      <c r="I1708" s="511"/>
      <c r="J1708" s="462"/>
      <c r="K1708" s="63"/>
      <c r="L1708" s="63"/>
      <c r="M1708" s="63"/>
      <c r="N1708" s="237"/>
      <c r="O1708" s="137">
        <f t="shared" ref="O1708:O1716" si="32">M1708*N1708</f>
        <v>0</v>
      </c>
      <c r="P1708" s="392"/>
      <c r="Q1708" s="392"/>
      <c r="R1708" s="392"/>
      <c r="S1708" s="462"/>
      <c r="T1708" s="462"/>
    </row>
    <row r="1709" spans="1:20" s="135" customFormat="1" ht="12.75" customHeight="1" x14ac:dyDescent="0.25">
      <c r="A1709" s="420">
        <v>7</v>
      </c>
      <c r="B1709" s="467" t="s">
        <v>678</v>
      </c>
      <c r="C1709" s="467" t="s">
        <v>679</v>
      </c>
      <c r="D1709" s="461" t="s">
        <v>63</v>
      </c>
      <c r="E1709" s="491">
        <v>50</v>
      </c>
      <c r="F1709" s="531">
        <f>H1709+J1709+R1709</f>
        <v>0.17088300000000001</v>
      </c>
      <c r="G1709" s="468">
        <v>0.09</v>
      </c>
      <c r="H1709" s="462">
        <f>G1709*$P$8/1000</f>
        <v>0.17088300000000001</v>
      </c>
      <c r="I1709" s="469"/>
      <c r="J1709" s="462">
        <f>I1709*$P$9/1000</f>
        <v>0</v>
      </c>
      <c r="K1709" s="63"/>
      <c r="L1709" s="63"/>
      <c r="M1709" s="63"/>
      <c r="N1709" s="237"/>
      <c r="O1709" s="137">
        <f t="shared" si="32"/>
        <v>0</v>
      </c>
      <c r="P1709" s="390">
        <f>E1709*F1709</f>
        <v>8.5441500000000001</v>
      </c>
      <c r="Q1709" s="390">
        <f>SUM(O1709:O1712)</f>
        <v>0</v>
      </c>
      <c r="R1709" s="390">
        <f>Q1709*1.02*1.05*$R$14</f>
        <v>0</v>
      </c>
      <c r="S1709" s="462">
        <f>F1709*$S$17</f>
        <v>0.19556681177954185</v>
      </c>
      <c r="T1709" s="462">
        <f>E1709*S1709</f>
        <v>9.7783405889770929</v>
      </c>
    </row>
    <row r="1710" spans="1:20" s="135" customFormat="1" ht="12.75" customHeight="1" x14ac:dyDescent="0.25">
      <c r="A1710" s="421"/>
      <c r="B1710" s="467"/>
      <c r="C1710" s="467"/>
      <c r="D1710" s="461"/>
      <c r="E1710" s="491"/>
      <c r="F1710" s="531"/>
      <c r="G1710" s="468"/>
      <c r="H1710" s="462"/>
      <c r="I1710" s="469"/>
      <c r="J1710" s="462"/>
      <c r="K1710" s="63"/>
      <c r="L1710" s="63"/>
      <c r="M1710" s="63"/>
      <c r="N1710" s="237"/>
      <c r="O1710" s="137">
        <f t="shared" si="32"/>
        <v>0</v>
      </c>
      <c r="P1710" s="391"/>
      <c r="Q1710" s="391"/>
      <c r="R1710" s="391"/>
      <c r="S1710" s="462"/>
      <c r="T1710" s="462"/>
    </row>
    <row r="1711" spans="1:20" s="135" customFormat="1" ht="12.75" customHeight="1" x14ac:dyDescent="0.25">
      <c r="A1711" s="421"/>
      <c r="B1711" s="467"/>
      <c r="C1711" s="467"/>
      <c r="D1711" s="461"/>
      <c r="E1711" s="491"/>
      <c r="F1711" s="531"/>
      <c r="G1711" s="468"/>
      <c r="H1711" s="462"/>
      <c r="I1711" s="469"/>
      <c r="J1711" s="462"/>
      <c r="K1711" s="63"/>
      <c r="L1711" s="63"/>
      <c r="M1711" s="55"/>
      <c r="N1711" s="102"/>
      <c r="O1711" s="137">
        <f t="shared" si="32"/>
        <v>0</v>
      </c>
      <c r="P1711" s="391"/>
      <c r="Q1711" s="391"/>
      <c r="R1711" s="391"/>
      <c r="S1711" s="462"/>
      <c r="T1711" s="462"/>
    </row>
    <row r="1712" spans="1:20" s="135" customFormat="1" ht="12.75" customHeight="1" x14ac:dyDescent="0.25">
      <c r="A1712" s="422"/>
      <c r="B1712" s="467"/>
      <c r="C1712" s="467"/>
      <c r="D1712" s="461"/>
      <c r="E1712" s="491"/>
      <c r="F1712" s="531"/>
      <c r="G1712" s="468"/>
      <c r="H1712" s="462"/>
      <c r="I1712" s="469"/>
      <c r="J1712" s="462"/>
      <c r="K1712" s="63"/>
      <c r="L1712" s="63"/>
      <c r="M1712" s="63"/>
      <c r="N1712" s="237"/>
      <c r="O1712" s="137">
        <f t="shared" si="32"/>
        <v>0</v>
      </c>
      <c r="P1712" s="392"/>
      <c r="Q1712" s="392"/>
      <c r="R1712" s="392"/>
      <c r="S1712" s="462"/>
      <c r="T1712" s="462"/>
    </row>
    <row r="1713" spans="1:23" s="135" customFormat="1" ht="12.75" customHeight="1" x14ac:dyDescent="0.25">
      <c r="A1713" s="420">
        <v>8</v>
      </c>
      <c r="B1713" s="467" t="s">
        <v>680</v>
      </c>
      <c r="C1713" s="467" t="s">
        <v>681</v>
      </c>
      <c r="D1713" s="461" t="s">
        <v>63</v>
      </c>
      <c r="E1713" s="491">
        <v>50</v>
      </c>
      <c r="F1713" s="531">
        <f>H1713+J1713+R1713</f>
        <v>0.24409425000000004</v>
      </c>
      <c r="G1713" s="468">
        <v>2.4199999999999999E-2</v>
      </c>
      <c r="H1713" s="462">
        <f>G1713*$P$8/1000</f>
        <v>4.5948540000000003E-2</v>
      </c>
      <c r="I1713" s="469"/>
      <c r="J1713" s="462">
        <f>I1713*$P$9/1000</f>
        <v>0</v>
      </c>
      <c r="K1713" s="63" t="s">
        <v>682</v>
      </c>
      <c r="L1713" s="63" t="s">
        <v>75</v>
      </c>
      <c r="M1713" s="63">
        <v>3.5000000000000003E-2</v>
      </c>
      <c r="N1713" s="237">
        <v>5</v>
      </c>
      <c r="O1713" s="137">
        <f t="shared" si="32"/>
        <v>0.17500000000000002</v>
      </c>
      <c r="P1713" s="390">
        <f>E1713*F1713</f>
        <v>12.204712500000001</v>
      </c>
      <c r="Q1713" s="390">
        <f>SUM(O1713:O1716)</f>
        <v>0.17500000000000002</v>
      </c>
      <c r="R1713" s="390">
        <f>Q1713*1.02*1.05*$R$14</f>
        <v>0.19814571000000003</v>
      </c>
      <c r="S1713" s="462">
        <f>F1713*$S$17</f>
        <v>0.27935332505994415</v>
      </c>
      <c r="T1713" s="462">
        <f>E1713*S1713</f>
        <v>13.967666252997207</v>
      </c>
    </row>
    <row r="1714" spans="1:23" s="135" customFormat="1" ht="12.75" customHeight="1" x14ac:dyDescent="0.25">
      <c r="A1714" s="421"/>
      <c r="B1714" s="467"/>
      <c r="C1714" s="467"/>
      <c r="D1714" s="461"/>
      <c r="E1714" s="491"/>
      <c r="F1714" s="531"/>
      <c r="G1714" s="468"/>
      <c r="H1714" s="462"/>
      <c r="I1714" s="469"/>
      <c r="J1714" s="462"/>
      <c r="K1714" s="63"/>
      <c r="L1714" s="63"/>
      <c r="M1714" s="63"/>
      <c r="N1714" s="237"/>
      <c r="O1714" s="137">
        <f t="shared" si="32"/>
        <v>0</v>
      </c>
      <c r="P1714" s="391"/>
      <c r="Q1714" s="391"/>
      <c r="R1714" s="391"/>
      <c r="S1714" s="462"/>
      <c r="T1714" s="462"/>
    </row>
    <row r="1715" spans="1:23" s="135" customFormat="1" ht="12.75" customHeight="1" x14ac:dyDescent="0.25">
      <c r="A1715" s="421"/>
      <c r="B1715" s="467"/>
      <c r="C1715" s="467"/>
      <c r="D1715" s="461"/>
      <c r="E1715" s="491"/>
      <c r="F1715" s="531"/>
      <c r="G1715" s="468"/>
      <c r="H1715" s="462"/>
      <c r="I1715" s="469"/>
      <c r="J1715" s="462"/>
      <c r="K1715" s="63"/>
      <c r="L1715" s="63"/>
      <c r="M1715" s="55"/>
      <c r="N1715" s="102"/>
      <c r="O1715" s="137">
        <f t="shared" si="32"/>
        <v>0</v>
      </c>
      <c r="P1715" s="391"/>
      <c r="Q1715" s="391"/>
      <c r="R1715" s="391"/>
      <c r="S1715" s="462"/>
      <c r="T1715" s="462"/>
    </row>
    <row r="1716" spans="1:23" s="135" customFormat="1" ht="12.75" customHeight="1" x14ac:dyDescent="0.25">
      <c r="A1716" s="422"/>
      <c r="B1716" s="467"/>
      <c r="C1716" s="467"/>
      <c r="D1716" s="461"/>
      <c r="E1716" s="491"/>
      <c r="F1716" s="531"/>
      <c r="G1716" s="468"/>
      <c r="H1716" s="462"/>
      <c r="I1716" s="469"/>
      <c r="J1716" s="462"/>
      <c r="K1716" s="63"/>
      <c r="L1716" s="63"/>
      <c r="M1716" s="63"/>
      <c r="N1716" s="237"/>
      <c r="O1716" s="137">
        <f t="shared" si="32"/>
        <v>0</v>
      </c>
      <c r="P1716" s="392"/>
      <c r="Q1716" s="392"/>
      <c r="R1716" s="392"/>
      <c r="S1716" s="462"/>
      <c r="T1716" s="462"/>
    </row>
    <row r="1717" spans="1:23" x14ac:dyDescent="0.25">
      <c r="A1717" s="237"/>
      <c r="B1717" s="84"/>
      <c r="C1717" s="693" t="s">
        <v>31</v>
      </c>
      <c r="D1717" s="694"/>
      <c r="E1717" s="695"/>
      <c r="F1717" s="86"/>
      <c r="G1717" s="81"/>
      <c r="H1717" s="82"/>
      <c r="I1717" s="81"/>
      <c r="J1717" s="82"/>
      <c r="K1717" s="63"/>
      <c r="L1717" s="63"/>
      <c r="M1717" s="63"/>
      <c r="N1717" s="85"/>
      <c r="O1717" s="67"/>
      <c r="P1717" s="82"/>
      <c r="Q1717" s="82"/>
      <c r="R1717" s="82"/>
      <c r="S1717" s="82"/>
      <c r="T1717" s="52">
        <f>SUM(T21:T1716)</f>
        <v>262714.72522481933</v>
      </c>
    </row>
    <row r="1718" spans="1:23" s="135" customFormat="1" x14ac:dyDescent="0.25">
      <c r="A1718" s="237"/>
      <c r="B1718" s="185"/>
      <c r="C1718" s="693" t="s">
        <v>314</v>
      </c>
      <c r="D1718" s="694"/>
      <c r="E1718" s="695"/>
      <c r="F1718" s="183"/>
      <c r="G1718" s="184"/>
      <c r="H1718" s="186"/>
      <c r="I1718" s="184"/>
      <c r="J1718" s="186"/>
      <c r="K1718" s="63"/>
      <c r="L1718" s="63"/>
      <c r="M1718" s="63"/>
      <c r="N1718" s="187"/>
      <c r="O1718" s="137"/>
      <c r="P1718" s="186"/>
      <c r="Q1718" s="186"/>
      <c r="R1718" s="186"/>
      <c r="S1718" s="186"/>
      <c r="T1718" s="52">
        <f>ss!D23</f>
        <v>3877.8510000000006</v>
      </c>
      <c r="V1718" s="208">
        <f>T1721+T1718</f>
        <v>291186.78138954949</v>
      </c>
      <c r="W1718" s="208">
        <v>291050.51</v>
      </c>
    </row>
    <row r="1719" spans="1:23" s="135" customFormat="1" x14ac:dyDescent="0.25">
      <c r="A1719" s="237"/>
      <c r="B1719" s="185"/>
      <c r="C1719" s="693" t="s">
        <v>905</v>
      </c>
      <c r="D1719" s="694"/>
      <c r="E1719" s="695"/>
      <c r="F1719" s="183"/>
      <c r="G1719" s="184"/>
      <c r="H1719" s="186"/>
      <c r="I1719" s="184"/>
      <c r="J1719" s="186"/>
      <c r="K1719" s="63"/>
      <c r="L1719" s="63"/>
      <c r="M1719" s="63"/>
      <c r="N1719" s="187"/>
      <c r="O1719" s="137"/>
      <c r="P1719" s="186"/>
      <c r="Q1719" s="186"/>
      <c r="R1719" s="186"/>
      <c r="S1719" s="186"/>
      <c r="T1719" s="52">
        <f>T1717-T1718</f>
        <v>258836.87422481933</v>
      </c>
    </row>
    <row r="1720" spans="1:23" x14ac:dyDescent="0.25">
      <c r="A1720" s="237"/>
      <c r="B1720" s="110"/>
      <c r="C1720" s="696" t="s">
        <v>528</v>
      </c>
      <c r="D1720" s="696"/>
      <c r="E1720" s="696"/>
      <c r="F1720" s="112"/>
      <c r="G1720" s="108"/>
      <c r="H1720" s="109"/>
      <c r="I1720" s="108"/>
      <c r="J1720" s="109"/>
      <c r="K1720" s="63"/>
      <c r="L1720" s="63"/>
      <c r="M1720" s="63"/>
      <c r="N1720" s="111"/>
      <c r="O1720" s="67"/>
      <c r="P1720" s="109"/>
      <c r="Q1720" s="109"/>
      <c r="R1720" s="109"/>
      <c r="S1720" s="109"/>
      <c r="T1720" s="53">
        <f>T1719*11%</f>
        <v>28472.056164730126</v>
      </c>
    </row>
    <row r="1721" spans="1:23" x14ac:dyDescent="0.25">
      <c r="A1721" s="237"/>
      <c r="B1721" s="110"/>
      <c r="C1721" s="693" t="s">
        <v>31</v>
      </c>
      <c r="D1721" s="694"/>
      <c r="E1721" s="695"/>
      <c r="F1721" s="112"/>
      <c r="G1721" s="108"/>
      <c r="H1721" s="109"/>
      <c r="I1721" s="108"/>
      <c r="J1721" s="109"/>
      <c r="K1721" s="63"/>
      <c r="L1721" s="63"/>
      <c r="M1721" s="63"/>
      <c r="N1721" s="111"/>
      <c r="O1721" s="67"/>
      <c r="P1721" s="109"/>
      <c r="Q1721" s="109"/>
      <c r="R1721" s="109"/>
      <c r="S1721" s="109"/>
      <c r="T1721" s="52">
        <f>SUM(T1719:T1720)</f>
        <v>287308.93038954947</v>
      </c>
      <c r="V1721" s="208">
        <f>T1721+T1718</f>
        <v>291186.78138954949</v>
      </c>
    </row>
    <row r="1722" spans="1:23" ht="12.75" customHeight="1" x14ac:dyDescent="0.25">
      <c r="A1722" s="237"/>
      <c r="B1722" s="84"/>
      <c r="C1722" s="696" t="s">
        <v>87</v>
      </c>
      <c r="D1722" s="696"/>
      <c r="E1722" s="696"/>
      <c r="F1722" s="86"/>
      <c r="G1722" s="81"/>
      <c r="H1722" s="82"/>
      <c r="I1722" s="81"/>
      <c r="J1722" s="82"/>
      <c r="K1722" s="63"/>
      <c r="L1722" s="63"/>
      <c r="M1722" s="63"/>
      <c r="N1722" s="85"/>
      <c r="O1722" s="67"/>
      <c r="P1722" s="82"/>
      <c r="Q1722" s="82"/>
      <c r="R1722" s="82"/>
      <c r="S1722" s="82"/>
      <c r="T1722" s="53">
        <f>T1721*20%</f>
        <v>57461.786077909899</v>
      </c>
      <c r="V1722" s="61">
        <f>V1721*20%</f>
        <v>58237.356277909901</v>
      </c>
    </row>
    <row r="1723" spans="1:23" ht="12.75" customHeight="1" x14ac:dyDescent="0.25">
      <c r="A1723" s="237"/>
      <c r="B1723" s="84"/>
      <c r="C1723" s="696" t="s">
        <v>31</v>
      </c>
      <c r="D1723" s="696"/>
      <c r="E1723" s="696"/>
      <c r="F1723" s="86"/>
      <c r="G1723" s="81"/>
      <c r="H1723" s="82"/>
      <c r="I1723" s="81"/>
      <c r="J1723" s="82"/>
      <c r="K1723" s="63"/>
      <c r="L1723" s="63"/>
      <c r="M1723" s="63"/>
      <c r="N1723" s="85"/>
      <c r="O1723" s="67"/>
      <c r="P1723" s="82"/>
      <c r="Q1723" s="82"/>
      <c r="R1723" s="82"/>
      <c r="S1723" s="82"/>
      <c r="T1723" s="52">
        <f>SUM(T1721:T1722)</f>
        <v>344770.71646745934</v>
      </c>
      <c r="V1723" s="208">
        <f>SUM(V1721:V1722)</f>
        <v>349424.13766745938</v>
      </c>
    </row>
    <row r="1724" spans="1:23" ht="12.75" customHeight="1" x14ac:dyDescent="0.25">
      <c r="W1724" s="208">
        <v>349260.62</v>
      </c>
    </row>
    <row r="1725" spans="1:23" ht="12.75" customHeight="1" x14ac:dyDescent="0.25">
      <c r="A1725" s="692" t="s">
        <v>619</v>
      </c>
      <c r="B1725" s="692"/>
      <c r="C1725" s="692"/>
      <c r="D1725" s="692"/>
      <c r="E1725" s="692"/>
      <c r="F1725" s="692"/>
      <c r="G1725" s="692"/>
      <c r="H1725" s="692"/>
      <c r="I1725" s="692"/>
      <c r="J1725" s="692"/>
      <c r="K1725" s="692"/>
      <c r="L1725" s="692"/>
      <c r="M1725" s="692"/>
      <c r="N1725" s="692"/>
      <c r="O1725" s="692"/>
      <c r="P1725" s="692"/>
      <c r="Q1725" s="692"/>
      <c r="R1725" s="692"/>
      <c r="S1725" s="692"/>
      <c r="T1725" s="692"/>
      <c r="V1725" s="52">
        <f>T1723+T1718</f>
        <v>348648.56746745936</v>
      </c>
    </row>
    <row r="1726" spans="1:23" ht="12.75" customHeight="1" x14ac:dyDescent="0.25">
      <c r="C1726" s="54"/>
      <c r="D1726" s="54"/>
      <c r="E1726" s="54"/>
      <c r="F1726" s="54"/>
      <c r="G1726" s="54"/>
      <c r="H1726" s="54"/>
      <c r="I1726" s="54"/>
      <c r="J1726" s="54"/>
      <c r="K1726" s="54"/>
      <c r="L1726" s="54"/>
      <c r="M1726" s="54"/>
      <c r="N1726" s="54"/>
      <c r="O1726" s="54"/>
      <c r="P1726" s="54"/>
      <c r="Q1726" s="54"/>
      <c r="R1726" s="54"/>
      <c r="S1726" s="54"/>
      <c r="T1726" s="54"/>
    </row>
    <row r="1727" spans="1:23" ht="12.75" customHeight="1" x14ac:dyDescent="0.25">
      <c r="A1727" s="692" t="s">
        <v>114</v>
      </c>
      <c r="B1727" s="692"/>
      <c r="C1727" s="692"/>
      <c r="D1727" s="692"/>
      <c r="E1727" s="692"/>
      <c r="F1727" s="692"/>
      <c r="G1727" s="692"/>
      <c r="H1727" s="692"/>
      <c r="I1727" s="692"/>
      <c r="J1727" s="692"/>
      <c r="K1727" s="692"/>
      <c r="L1727" s="692"/>
      <c r="M1727" s="692"/>
      <c r="N1727" s="692"/>
      <c r="O1727" s="692"/>
      <c r="P1727" s="692"/>
      <c r="Q1727" s="692"/>
      <c r="R1727" s="692"/>
      <c r="S1727" s="692"/>
      <c r="T1727" s="692"/>
    </row>
    <row r="1728" spans="1:23" ht="12.75" customHeight="1" x14ac:dyDescent="0.25"/>
    <row r="1729" ht="12.75" customHeight="1" x14ac:dyDescent="0.25"/>
    <row r="1730" ht="12.75" customHeight="1" x14ac:dyDescent="0.25"/>
    <row r="1731" ht="12.75" customHeight="1" x14ac:dyDescent="0.25"/>
    <row r="1732" ht="12.75" customHeight="1" x14ac:dyDescent="0.25"/>
    <row r="1733" ht="12.75" customHeight="1" x14ac:dyDescent="0.25"/>
    <row r="1734" ht="12.75" customHeight="1" x14ac:dyDescent="0.25"/>
    <row r="1735" ht="12.75" customHeight="1" x14ac:dyDescent="0.25"/>
    <row r="1736" ht="12.75" customHeight="1" x14ac:dyDescent="0.25"/>
    <row r="1737" ht="12.75" customHeight="1" x14ac:dyDescent="0.25"/>
    <row r="1738" ht="12.75" customHeight="1" x14ac:dyDescent="0.25"/>
    <row r="1739" ht="12.75" customHeight="1" x14ac:dyDescent="0.25"/>
    <row r="1755" spans="1:18" s="60" customFormat="1" x14ac:dyDescent="0.25">
      <c r="A1755" s="135"/>
      <c r="B1755" s="61"/>
      <c r="C1755" s="61"/>
      <c r="D1755" s="61"/>
      <c r="E1755" s="61"/>
      <c r="F1755" s="61"/>
      <c r="G1755" s="61"/>
      <c r="H1755" s="61"/>
      <c r="I1755" s="61"/>
      <c r="J1755" s="61"/>
      <c r="K1755" s="61"/>
      <c r="L1755" s="61"/>
      <c r="M1755" s="61"/>
      <c r="N1755" s="61"/>
      <c r="O1755" s="61"/>
      <c r="P1755" s="61"/>
      <c r="Q1755" s="61"/>
      <c r="R1755" s="61"/>
    </row>
  </sheetData>
  <mergeCells count="6395">
    <mergeCell ref="A1713:A1716"/>
    <mergeCell ref="B1713:B1716"/>
    <mergeCell ref="C1713:C1716"/>
    <mergeCell ref="D1713:D1716"/>
    <mergeCell ref="E1713:E1716"/>
    <mergeCell ref="F1713:F1716"/>
    <mergeCell ref="G1713:G1716"/>
    <mergeCell ref="H1713:H1716"/>
    <mergeCell ref="I1713:I1716"/>
    <mergeCell ref="J1713:J1716"/>
    <mergeCell ref="P1713:P1716"/>
    <mergeCell ref="Q1713:Q1716"/>
    <mergeCell ref="R1713:R1716"/>
    <mergeCell ref="S1713:S1716"/>
    <mergeCell ref="T1713:T1716"/>
    <mergeCell ref="C1718:E1718"/>
    <mergeCell ref="C1719:E1719"/>
    <mergeCell ref="A1705:A1708"/>
    <mergeCell ref="B1705:B1708"/>
    <mergeCell ref="C1705:C1708"/>
    <mergeCell ref="D1705:D1708"/>
    <mergeCell ref="E1705:E1708"/>
    <mergeCell ref="F1705:F1708"/>
    <mergeCell ref="G1705:G1708"/>
    <mergeCell ref="H1705:H1708"/>
    <mergeCell ref="I1705:I1708"/>
    <mergeCell ref="J1705:J1708"/>
    <mergeCell ref="P1705:P1708"/>
    <mergeCell ref="Q1705:Q1708"/>
    <mergeCell ref="R1705:R1708"/>
    <mergeCell ref="S1705:S1708"/>
    <mergeCell ref="T1705:T1708"/>
    <mergeCell ref="A1709:A1712"/>
    <mergeCell ref="B1709:B1712"/>
    <mergeCell ref="C1709:C1712"/>
    <mergeCell ref="D1709:D1712"/>
    <mergeCell ref="E1709:E1712"/>
    <mergeCell ref="F1709:F1712"/>
    <mergeCell ref="G1709:G1712"/>
    <mergeCell ref="H1709:H1712"/>
    <mergeCell ref="I1709:I1712"/>
    <mergeCell ref="J1709:J1712"/>
    <mergeCell ref="P1709:P1712"/>
    <mergeCell ref="Q1709:Q1712"/>
    <mergeCell ref="R1709:R1712"/>
    <mergeCell ref="S1709:S1712"/>
    <mergeCell ref="T1709:T1712"/>
    <mergeCell ref="A1697:A1700"/>
    <mergeCell ref="B1697:B1700"/>
    <mergeCell ref="C1697:C1700"/>
    <mergeCell ref="D1697:D1700"/>
    <mergeCell ref="E1697:E1700"/>
    <mergeCell ref="F1697:F1700"/>
    <mergeCell ref="G1697:G1700"/>
    <mergeCell ref="H1697:H1700"/>
    <mergeCell ref="I1697:I1700"/>
    <mergeCell ref="J1697:J1700"/>
    <mergeCell ref="P1697:P1700"/>
    <mergeCell ref="Q1697:Q1700"/>
    <mergeCell ref="R1697:R1700"/>
    <mergeCell ref="S1697:S1700"/>
    <mergeCell ref="T1697:T1700"/>
    <mergeCell ref="A1701:A1704"/>
    <mergeCell ref="B1701:B1704"/>
    <mergeCell ref="C1701:C1704"/>
    <mergeCell ref="D1701:D1704"/>
    <mergeCell ref="E1701:E1704"/>
    <mergeCell ref="F1701:F1704"/>
    <mergeCell ref="G1701:G1704"/>
    <mergeCell ref="H1701:H1704"/>
    <mergeCell ref="I1701:I1704"/>
    <mergeCell ref="J1701:J1704"/>
    <mergeCell ref="P1701:P1704"/>
    <mergeCell ref="Q1701:Q1704"/>
    <mergeCell ref="R1701:R1704"/>
    <mergeCell ref="S1701:S1704"/>
    <mergeCell ref="T1701:T1704"/>
    <mergeCell ref="A1689:A1692"/>
    <mergeCell ref="B1689:B1692"/>
    <mergeCell ref="C1689:C1692"/>
    <mergeCell ref="D1689:D1692"/>
    <mergeCell ref="E1689:E1692"/>
    <mergeCell ref="F1689:F1692"/>
    <mergeCell ref="G1689:G1692"/>
    <mergeCell ref="H1689:H1692"/>
    <mergeCell ref="I1689:I1692"/>
    <mergeCell ref="J1689:J1692"/>
    <mergeCell ref="P1689:P1692"/>
    <mergeCell ref="Q1689:Q1692"/>
    <mergeCell ref="R1689:R1692"/>
    <mergeCell ref="S1689:S1692"/>
    <mergeCell ref="T1689:T1692"/>
    <mergeCell ref="A1693:A1696"/>
    <mergeCell ref="B1693:B1696"/>
    <mergeCell ref="C1693:C1696"/>
    <mergeCell ref="D1693:D1696"/>
    <mergeCell ref="E1693:E1696"/>
    <mergeCell ref="F1693:F1696"/>
    <mergeCell ref="G1693:G1696"/>
    <mergeCell ref="H1693:H1696"/>
    <mergeCell ref="I1693:I1696"/>
    <mergeCell ref="J1693:J1696"/>
    <mergeCell ref="P1693:P1696"/>
    <mergeCell ref="Q1693:Q1696"/>
    <mergeCell ref="R1693:R1696"/>
    <mergeCell ref="S1693:S1696"/>
    <mergeCell ref="T1693:T1696"/>
    <mergeCell ref="A1681:A1684"/>
    <mergeCell ref="B1681:B1684"/>
    <mergeCell ref="C1681:C1684"/>
    <mergeCell ref="D1681:D1684"/>
    <mergeCell ref="E1681:E1684"/>
    <mergeCell ref="F1681:F1684"/>
    <mergeCell ref="G1681:G1684"/>
    <mergeCell ref="H1681:H1684"/>
    <mergeCell ref="I1681:I1684"/>
    <mergeCell ref="J1681:J1684"/>
    <mergeCell ref="P1681:P1684"/>
    <mergeCell ref="Q1681:Q1684"/>
    <mergeCell ref="R1681:R1684"/>
    <mergeCell ref="S1681:S1684"/>
    <mergeCell ref="T1681:T1684"/>
    <mergeCell ref="A1685:A1688"/>
    <mergeCell ref="B1685:B1688"/>
    <mergeCell ref="C1685:C1688"/>
    <mergeCell ref="D1685:D1688"/>
    <mergeCell ref="E1685:E1688"/>
    <mergeCell ref="F1685:F1688"/>
    <mergeCell ref="G1685:G1688"/>
    <mergeCell ref="H1685:H1688"/>
    <mergeCell ref="I1685:I1688"/>
    <mergeCell ref="J1685:J1688"/>
    <mergeCell ref="P1685:P1688"/>
    <mergeCell ref="Q1685:Q1688"/>
    <mergeCell ref="R1685:R1688"/>
    <mergeCell ref="S1685:S1688"/>
    <mergeCell ref="T1685:T1688"/>
    <mergeCell ref="A1673:A1676"/>
    <mergeCell ref="B1673:B1676"/>
    <mergeCell ref="C1673:C1676"/>
    <mergeCell ref="D1673:D1676"/>
    <mergeCell ref="E1673:E1676"/>
    <mergeCell ref="F1673:F1676"/>
    <mergeCell ref="G1673:G1676"/>
    <mergeCell ref="H1673:H1676"/>
    <mergeCell ref="I1673:I1676"/>
    <mergeCell ref="J1673:J1676"/>
    <mergeCell ref="P1673:P1676"/>
    <mergeCell ref="Q1673:Q1676"/>
    <mergeCell ref="R1673:R1676"/>
    <mergeCell ref="S1673:S1676"/>
    <mergeCell ref="T1673:T1676"/>
    <mergeCell ref="A1677:A1680"/>
    <mergeCell ref="B1677:B1680"/>
    <mergeCell ref="C1677:C1680"/>
    <mergeCell ref="D1677:D1680"/>
    <mergeCell ref="E1677:E1680"/>
    <mergeCell ref="F1677:F1680"/>
    <mergeCell ref="G1677:G1680"/>
    <mergeCell ref="H1677:H1680"/>
    <mergeCell ref="I1677:I1680"/>
    <mergeCell ref="J1677:J1680"/>
    <mergeCell ref="P1677:P1680"/>
    <mergeCell ref="Q1677:Q1680"/>
    <mergeCell ref="R1677:R1680"/>
    <mergeCell ref="S1677:S1680"/>
    <mergeCell ref="T1677:T1680"/>
    <mergeCell ref="A1665:A1668"/>
    <mergeCell ref="B1665:B1668"/>
    <mergeCell ref="C1665:C1668"/>
    <mergeCell ref="D1665:D1668"/>
    <mergeCell ref="E1665:E1668"/>
    <mergeCell ref="F1665:F1668"/>
    <mergeCell ref="G1665:G1668"/>
    <mergeCell ref="H1665:H1668"/>
    <mergeCell ref="I1665:I1668"/>
    <mergeCell ref="J1665:J1668"/>
    <mergeCell ref="P1665:P1668"/>
    <mergeCell ref="Q1665:Q1668"/>
    <mergeCell ref="R1665:R1668"/>
    <mergeCell ref="S1665:S1668"/>
    <mergeCell ref="T1665:T1668"/>
    <mergeCell ref="A1669:A1672"/>
    <mergeCell ref="B1669:B1672"/>
    <mergeCell ref="C1669:C1672"/>
    <mergeCell ref="D1669:D1672"/>
    <mergeCell ref="E1669:E1672"/>
    <mergeCell ref="F1669:F1672"/>
    <mergeCell ref="G1669:G1672"/>
    <mergeCell ref="H1669:H1672"/>
    <mergeCell ref="I1669:I1672"/>
    <mergeCell ref="J1669:J1672"/>
    <mergeCell ref="P1669:P1672"/>
    <mergeCell ref="Q1669:Q1672"/>
    <mergeCell ref="R1669:R1672"/>
    <mergeCell ref="S1669:S1672"/>
    <mergeCell ref="T1669:T1672"/>
    <mergeCell ref="A1657:A1660"/>
    <mergeCell ref="B1657:B1660"/>
    <mergeCell ref="C1657:C1660"/>
    <mergeCell ref="D1657:D1660"/>
    <mergeCell ref="E1657:E1660"/>
    <mergeCell ref="F1657:F1660"/>
    <mergeCell ref="G1657:G1660"/>
    <mergeCell ref="H1657:H1660"/>
    <mergeCell ref="I1657:I1660"/>
    <mergeCell ref="J1657:J1660"/>
    <mergeCell ref="P1657:P1660"/>
    <mergeCell ref="Q1657:Q1660"/>
    <mergeCell ref="R1657:R1660"/>
    <mergeCell ref="S1657:S1660"/>
    <mergeCell ref="T1657:T1660"/>
    <mergeCell ref="A1661:A1664"/>
    <mergeCell ref="B1661:B1664"/>
    <mergeCell ref="C1661:C1664"/>
    <mergeCell ref="D1661:D1664"/>
    <mergeCell ref="E1661:E1664"/>
    <mergeCell ref="F1661:F1664"/>
    <mergeCell ref="G1661:G1664"/>
    <mergeCell ref="H1661:H1664"/>
    <mergeCell ref="I1661:I1664"/>
    <mergeCell ref="J1661:J1664"/>
    <mergeCell ref="P1661:P1664"/>
    <mergeCell ref="Q1661:Q1664"/>
    <mergeCell ref="R1661:R1664"/>
    <mergeCell ref="S1661:S1664"/>
    <mergeCell ref="T1661:T1664"/>
    <mergeCell ref="A1649:A1652"/>
    <mergeCell ref="B1649:B1652"/>
    <mergeCell ref="C1649:C1652"/>
    <mergeCell ref="D1649:D1652"/>
    <mergeCell ref="E1649:E1652"/>
    <mergeCell ref="F1649:F1652"/>
    <mergeCell ref="G1649:G1652"/>
    <mergeCell ref="H1649:H1652"/>
    <mergeCell ref="I1649:I1652"/>
    <mergeCell ref="J1649:J1652"/>
    <mergeCell ref="P1649:P1652"/>
    <mergeCell ref="Q1649:Q1652"/>
    <mergeCell ref="R1649:R1652"/>
    <mergeCell ref="S1649:S1652"/>
    <mergeCell ref="T1649:T1652"/>
    <mergeCell ref="A1653:A1656"/>
    <mergeCell ref="B1653:B1656"/>
    <mergeCell ref="C1653:C1656"/>
    <mergeCell ref="D1653:D1656"/>
    <mergeCell ref="E1653:E1656"/>
    <mergeCell ref="F1653:F1656"/>
    <mergeCell ref="G1653:G1656"/>
    <mergeCell ref="H1653:H1656"/>
    <mergeCell ref="I1653:I1656"/>
    <mergeCell ref="J1653:J1656"/>
    <mergeCell ref="P1653:P1656"/>
    <mergeCell ref="Q1653:Q1656"/>
    <mergeCell ref="R1653:R1656"/>
    <mergeCell ref="S1653:S1656"/>
    <mergeCell ref="T1653:T1656"/>
    <mergeCell ref="A1641:A1644"/>
    <mergeCell ref="B1641:B1644"/>
    <mergeCell ref="C1641:C1644"/>
    <mergeCell ref="D1641:D1644"/>
    <mergeCell ref="E1641:E1644"/>
    <mergeCell ref="F1641:F1644"/>
    <mergeCell ref="G1641:G1644"/>
    <mergeCell ref="H1641:H1644"/>
    <mergeCell ref="I1641:I1644"/>
    <mergeCell ref="J1641:J1644"/>
    <mergeCell ref="P1641:P1644"/>
    <mergeCell ref="Q1641:Q1644"/>
    <mergeCell ref="R1641:R1644"/>
    <mergeCell ref="S1641:S1644"/>
    <mergeCell ref="T1641:T1644"/>
    <mergeCell ref="A1645:A1648"/>
    <mergeCell ref="B1645:B1648"/>
    <mergeCell ref="C1645:C1648"/>
    <mergeCell ref="D1645:D1648"/>
    <mergeCell ref="E1645:E1648"/>
    <mergeCell ref="F1645:F1648"/>
    <mergeCell ref="G1645:G1648"/>
    <mergeCell ref="H1645:H1648"/>
    <mergeCell ref="I1645:I1648"/>
    <mergeCell ref="J1645:J1648"/>
    <mergeCell ref="P1645:P1648"/>
    <mergeCell ref="Q1645:Q1648"/>
    <mergeCell ref="R1645:R1648"/>
    <mergeCell ref="S1645:S1648"/>
    <mergeCell ref="T1645:T1648"/>
    <mergeCell ref="A1633:A1636"/>
    <mergeCell ref="B1633:B1636"/>
    <mergeCell ref="C1633:C1636"/>
    <mergeCell ref="D1633:D1636"/>
    <mergeCell ref="E1633:E1636"/>
    <mergeCell ref="F1633:F1636"/>
    <mergeCell ref="G1633:G1636"/>
    <mergeCell ref="H1633:H1636"/>
    <mergeCell ref="I1633:I1636"/>
    <mergeCell ref="J1633:J1636"/>
    <mergeCell ref="P1633:P1636"/>
    <mergeCell ref="Q1633:Q1636"/>
    <mergeCell ref="R1633:R1636"/>
    <mergeCell ref="S1633:S1636"/>
    <mergeCell ref="T1633:T1636"/>
    <mergeCell ref="A1637:A1640"/>
    <mergeCell ref="B1637:B1640"/>
    <mergeCell ref="C1637:C1640"/>
    <mergeCell ref="D1637:D1640"/>
    <mergeCell ref="E1637:E1640"/>
    <mergeCell ref="F1637:F1640"/>
    <mergeCell ref="G1637:G1640"/>
    <mergeCell ref="H1637:H1640"/>
    <mergeCell ref="I1637:I1640"/>
    <mergeCell ref="J1637:J1640"/>
    <mergeCell ref="P1637:P1640"/>
    <mergeCell ref="Q1637:Q1640"/>
    <mergeCell ref="R1637:R1640"/>
    <mergeCell ref="S1637:S1640"/>
    <mergeCell ref="T1637:T1640"/>
    <mergeCell ref="A1625:A1628"/>
    <mergeCell ref="B1625:B1628"/>
    <mergeCell ref="C1625:C1628"/>
    <mergeCell ref="D1625:D1628"/>
    <mergeCell ref="E1625:E1628"/>
    <mergeCell ref="F1625:F1628"/>
    <mergeCell ref="G1625:G1628"/>
    <mergeCell ref="H1625:H1628"/>
    <mergeCell ref="I1625:I1628"/>
    <mergeCell ref="J1625:J1628"/>
    <mergeCell ref="P1625:P1628"/>
    <mergeCell ref="Q1625:Q1628"/>
    <mergeCell ref="R1625:R1628"/>
    <mergeCell ref="S1625:S1628"/>
    <mergeCell ref="T1625:T1628"/>
    <mergeCell ref="A1629:A1632"/>
    <mergeCell ref="B1629:B1632"/>
    <mergeCell ref="C1629:C1632"/>
    <mergeCell ref="D1629:D1632"/>
    <mergeCell ref="E1629:E1632"/>
    <mergeCell ref="F1629:F1632"/>
    <mergeCell ref="G1629:G1632"/>
    <mergeCell ref="H1629:H1632"/>
    <mergeCell ref="I1629:I1632"/>
    <mergeCell ref="J1629:J1632"/>
    <mergeCell ref="P1629:P1632"/>
    <mergeCell ref="Q1629:Q1632"/>
    <mergeCell ref="R1629:R1632"/>
    <mergeCell ref="S1629:S1632"/>
    <mergeCell ref="T1629:T1632"/>
    <mergeCell ref="A1617:A1620"/>
    <mergeCell ref="B1617:B1620"/>
    <mergeCell ref="C1617:C1620"/>
    <mergeCell ref="D1617:D1620"/>
    <mergeCell ref="E1617:E1620"/>
    <mergeCell ref="F1617:F1620"/>
    <mergeCell ref="G1617:G1620"/>
    <mergeCell ref="H1617:H1620"/>
    <mergeCell ref="I1617:I1620"/>
    <mergeCell ref="J1617:J1620"/>
    <mergeCell ref="P1617:P1620"/>
    <mergeCell ref="Q1617:Q1620"/>
    <mergeCell ref="R1617:R1620"/>
    <mergeCell ref="S1617:S1620"/>
    <mergeCell ref="T1617:T1620"/>
    <mergeCell ref="A1621:A1624"/>
    <mergeCell ref="B1621:B1624"/>
    <mergeCell ref="C1621:C1624"/>
    <mergeCell ref="D1621:D1624"/>
    <mergeCell ref="E1621:E1624"/>
    <mergeCell ref="F1621:F1624"/>
    <mergeCell ref="G1621:G1624"/>
    <mergeCell ref="H1621:H1624"/>
    <mergeCell ref="I1621:I1624"/>
    <mergeCell ref="J1621:J1624"/>
    <mergeCell ref="P1621:P1624"/>
    <mergeCell ref="Q1621:Q1624"/>
    <mergeCell ref="R1621:R1624"/>
    <mergeCell ref="S1621:S1624"/>
    <mergeCell ref="T1621:T1624"/>
    <mergeCell ref="A1609:A1612"/>
    <mergeCell ref="B1609:B1612"/>
    <mergeCell ref="C1609:C1612"/>
    <mergeCell ref="D1609:D1612"/>
    <mergeCell ref="E1609:E1612"/>
    <mergeCell ref="F1609:F1612"/>
    <mergeCell ref="G1609:G1612"/>
    <mergeCell ref="H1609:H1612"/>
    <mergeCell ref="I1609:I1612"/>
    <mergeCell ref="J1609:J1612"/>
    <mergeCell ref="P1609:P1612"/>
    <mergeCell ref="Q1609:Q1612"/>
    <mergeCell ref="R1609:R1612"/>
    <mergeCell ref="S1609:S1612"/>
    <mergeCell ref="T1609:T1612"/>
    <mergeCell ref="A1613:A1616"/>
    <mergeCell ref="B1613:B1616"/>
    <mergeCell ref="C1613:C1616"/>
    <mergeCell ref="D1613:D1616"/>
    <mergeCell ref="E1613:E1616"/>
    <mergeCell ref="F1613:F1616"/>
    <mergeCell ref="G1613:G1616"/>
    <mergeCell ref="H1613:H1616"/>
    <mergeCell ref="I1613:I1616"/>
    <mergeCell ref="J1613:J1616"/>
    <mergeCell ref="P1613:P1616"/>
    <mergeCell ref="Q1613:Q1616"/>
    <mergeCell ref="R1613:R1616"/>
    <mergeCell ref="S1613:S1616"/>
    <mergeCell ref="T1613:T1616"/>
    <mergeCell ref="A1601:A1604"/>
    <mergeCell ref="B1601:B1604"/>
    <mergeCell ref="C1601:C1604"/>
    <mergeCell ref="D1601:D1604"/>
    <mergeCell ref="E1601:E1604"/>
    <mergeCell ref="F1601:F1604"/>
    <mergeCell ref="G1601:G1604"/>
    <mergeCell ref="H1601:H1604"/>
    <mergeCell ref="I1601:I1604"/>
    <mergeCell ref="J1601:J1604"/>
    <mergeCell ref="P1601:P1604"/>
    <mergeCell ref="Q1601:Q1604"/>
    <mergeCell ref="R1601:R1604"/>
    <mergeCell ref="S1601:S1604"/>
    <mergeCell ref="T1601:T1604"/>
    <mergeCell ref="A1605:A1608"/>
    <mergeCell ref="B1605:B1608"/>
    <mergeCell ref="C1605:C1608"/>
    <mergeCell ref="D1605:D1608"/>
    <mergeCell ref="E1605:E1608"/>
    <mergeCell ref="F1605:F1608"/>
    <mergeCell ref="G1605:G1608"/>
    <mergeCell ref="H1605:H1608"/>
    <mergeCell ref="I1605:I1608"/>
    <mergeCell ref="J1605:J1608"/>
    <mergeCell ref="P1605:P1608"/>
    <mergeCell ref="Q1605:Q1608"/>
    <mergeCell ref="R1605:R1608"/>
    <mergeCell ref="S1605:S1608"/>
    <mergeCell ref="T1605:T1608"/>
    <mergeCell ref="A1593:A1596"/>
    <mergeCell ref="B1593:B1596"/>
    <mergeCell ref="C1593:C1596"/>
    <mergeCell ref="D1593:D1596"/>
    <mergeCell ref="E1593:E1596"/>
    <mergeCell ref="F1593:F1596"/>
    <mergeCell ref="G1593:G1596"/>
    <mergeCell ref="H1593:H1596"/>
    <mergeCell ref="I1593:I1596"/>
    <mergeCell ref="J1593:J1596"/>
    <mergeCell ref="P1593:P1596"/>
    <mergeCell ref="Q1593:Q1596"/>
    <mergeCell ref="R1593:R1596"/>
    <mergeCell ref="S1593:S1596"/>
    <mergeCell ref="T1593:T1596"/>
    <mergeCell ref="A1597:A1600"/>
    <mergeCell ref="B1597:B1600"/>
    <mergeCell ref="C1597:C1600"/>
    <mergeCell ref="D1597:D1600"/>
    <mergeCell ref="E1597:E1600"/>
    <mergeCell ref="F1597:F1600"/>
    <mergeCell ref="G1597:G1600"/>
    <mergeCell ref="H1597:H1600"/>
    <mergeCell ref="I1597:I1600"/>
    <mergeCell ref="J1597:J1600"/>
    <mergeCell ref="P1597:P1600"/>
    <mergeCell ref="Q1597:Q1600"/>
    <mergeCell ref="R1597:R1600"/>
    <mergeCell ref="S1597:S1600"/>
    <mergeCell ref="T1597:T1600"/>
    <mergeCell ref="A1585:A1588"/>
    <mergeCell ref="B1585:B1588"/>
    <mergeCell ref="C1585:C1588"/>
    <mergeCell ref="D1585:D1588"/>
    <mergeCell ref="E1585:E1588"/>
    <mergeCell ref="F1585:F1588"/>
    <mergeCell ref="G1585:G1588"/>
    <mergeCell ref="H1585:H1588"/>
    <mergeCell ref="I1585:I1588"/>
    <mergeCell ref="J1585:J1588"/>
    <mergeCell ref="P1585:P1588"/>
    <mergeCell ref="Q1585:Q1588"/>
    <mergeCell ref="R1585:R1588"/>
    <mergeCell ref="S1585:S1588"/>
    <mergeCell ref="T1585:T1588"/>
    <mergeCell ref="A1589:A1592"/>
    <mergeCell ref="B1589:B1592"/>
    <mergeCell ref="C1589:C1592"/>
    <mergeCell ref="D1589:D1592"/>
    <mergeCell ref="E1589:E1592"/>
    <mergeCell ref="F1589:F1592"/>
    <mergeCell ref="G1589:G1592"/>
    <mergeCell ref="H1589:H1592"/>
    <mergeCell ref="I1589:I1592"/>
    <mergeCell ref="J1589:J1592"/>
    <mergeCell ref="P1589:P1592"/>
    <mergeCell ref="Q1589:Q1592"/>
    <mergeCell ref="R1589:R1592"/>
    <mergeCell ref="S1589:S1592"/>
    <mergeCell ref="T1589:T1592"/>
    <mergeCell ref="A1577:A1580"/>
    <mergeCell ref="B1577:B1580"/>
    <mergeCell ref="C1577:C1580"/>
    <mergeCell ref="D1577:D1580"/>
    <mergeCell ref="E1577:E1580"/>
    <mergeCell ref="F1577:F1580"/>
    <mergeCell ref="G1577:G1580"/>
    <mergeCell ref="H1577:H1580"/>
    <mergeCell ref="I1577:I1580"/>
    <mergeCell ref="J1577:J1580"/>
    <mergeCell ref="P1577:P1580"/>
    <mergeCell ref="Q1577:Q1580"/>
    <mergeCell ref="R1577:R1580"/>
    <mergeCell ref="S1577:S1580"/>
    <mergeCell ref="T1577:T1580"/>
    <mergeCell ref="A1581:A1584"/>
    <mergeCell ref="B1581:B1584"/>
    <mergeCell ref="C1581:C1584"/>
    <mergeCell ref="D1581:D1584"/>
    <mergeCell ref="E1581:E1584"/>
    <mergeCell ref="F1581:F1584"/>
    <mergeCell ref="G1581:G1584"/>
    <mergeCell ref="H1581:H1584"/>
    <mergeCell ref="I1581:I1584"/>
    <mergeCell ref="J1581:J1584"/>
    <mergeCell ref="P1581:P1584"/>
    <mergeCell ref="Q1581:Q1584"/>
    <mergeCell ref="R1581:R1584"/>
    <mergeCell ref="S1581:S1584"/>
    <mergeCell ref="T1581:T1584"/>
    <mergeCell ref="A1569:A1572"/>
    <mergeCell ref="B1569:B1572"/>
    <mergeCell ref="C1569:C1572"/>
    <mergeCell ref="D1569:D1572"/>
    <mergeCell ref="E1569:E1572"/>
    <mergeCell ref="F1569:F1572"/>
    <mergeCell ref="G1569:G1572"/>
    <mergeCell ref="H1569:H1572"/>
    <mergeCell ref="I1569:I1572"/>
    <mergeCell ref="J1569:J1572"/>
    <mergeCell ref="P1569:P1572"/>
    <mergeCell ref="Q1569:Q1572"/>
    <mergeCell ref="R1569:R1572"/>
    <mergeCell ref="S1569:S1572"/>
    <mergeCell ref="T1569:T1572"/>
    <mergeCell ref="A1573:A1576"/>
    <mergeCell ref="B1573:B1576"/>
    <mergeCell ref="C1573:C1576"/>
    <mergeCell ref="D1573:D1576"/>
    <mergeCell ref="E1573:E1576"/>
    <mergeCell ref="F1573:F1576"/>
    <mergeCell ref="G1573:G1576"/>
    <mergeCell ref="H1573:H1576"/>
    <mergeCell ref="I1573:I1576"/>
    <mergeCell ref="J1573:J1576"/>
    <mergeCell ref="P1573:P1576"/>
    <mergeCell ref="Q1573:Q1576"/>
    <mergeCell ref="R1573:R1576"/>
    <mergeCell ref="S1573:S1576"/>
    <mergeCell ref="T1573:T1576"/>
    <mergeCell ref="A1561:A1564"/>
    <mergeCell ref="B1561:B1564"/>
    <mergeCell ref="C1561:C1564"/>
    <mergeCell ref="D1561:D1564"/>
    <mergeCell ref="E1561:E1564"/>
    <mergeCell ref="F1561:F1564"/>
    <mergeCell ref="G1561:G1564"/>
    <mergeCell ref="H1561:H1564"/>
    <mergeCell ref="I1561:I1564"/>
    <mergeCell ref="J1561:J1564"/>
    <mergeCell ref="P1561:P1564"/>
    <mergeCell ref="Q1561:Q1564"/>
    <mergeCell ref="R1561:R1564"/>
    <mergeCell ref="S1561:S1564"/>
    <mergeCell ref="T1561:T1564"/>
    <mergeCell ref="A1565:A1568"/>
    <mergeCell ref="B1565:B1568"/>
    <mergeCell ref="C1565:C1568"/>
    <mergeCell ref="D1565:D1568"/>
    <mergeCell ref="E1565:E1568"/>
    <mergeCell ref="F1565:F1568"/>
    <mergeCell ref="G1565:G1568"/>
    <mergeCell ref="H1565:H1568"/>
    <mergeCell ref="I1565:I1568"/>
    <mergeCell ref="J1565:J1568"/>
    <mergeCell ref="P1565:P1568"/>
    <mergeCell ref="Q1565:Q1568"/>
    <mergeCell ref="R1565:R1568"/>
    <mergeCell ref="S1565:S1568"/>
    <mergeCell ref="T1565:T1568"/>
    <mergeCell ref="A1553:A1556"/>
    <mergeCell ref="B1553:B1556"/>
    <mergeCell ref="C1553:C1556"/>
    <mergeCell ref="D1553:D1556"/>
    <mergeCell ref="E1553:E1556"/>
    <mergeCell ref="F1553:F1556"/>
    <mergeCell ref="G1553:G1556"/>
    <mergeCell ref="H1553:H1556"/>
    <mergeCell ref="I1553:I1556"/>
    <mergeCell ref="J1553:J1556"/>
    <mergeCell ref="P1553:P1556"/>
    <mergeCell ref="Q1553:Q1556"/>
    <mergeCell ref="R1553:R1556"/>
    <mergeCell ref="S1553:S1556"/>
    <mergeCell ref="T1553:T1556"/>
    <mergeCell ref="A1557:A1560"/>
    <mergeCell ref="B1557:B1560"/>
    <mergeCell ref="C1557:C1560"/>
    <mergeCell ref="D1557:D1560"/>
    <mergeCell ref="E1557:E1560"/>
    <mergeCell ref="F1557:F1560"/>
    <mergeCell ref="G1557:G1560"/>
    <mergeCell ref="H1557:H1560"/>
    <mergeCell ref="I1557:I1560"/>
    <mergeCell ref="J1557:J1560"/>
    <mergeCell ref="P1557:P1560"/>
    <mergeCell ref="Q1557:Q1560"/>
    <mergeCell ref="R1557:R1560"/>
    <mergeCell ref="S1557:S1560"/>
    <mergeCell ref="T1557:T1560"/>
    <mergeCell ref="A1545:A1548"/>
    <mergeCell ref="B1545:B1548"/>
    <mergeCell ref="C1545:C1548"/>
    <mergeCell ref="D1545:D1548"/>
    <mergeCell ref="E1545:E1548"/>
    <mergeCell ref="F1545:F1548"/>
    <mergeCell ref="G1545:G1548"/>
    <mergeCell ref="H1545:H1548"/>
    <mergeCell ref="I1545:I1548"/>
    <mergeCell ref="J1545:J1548"/>
    <mergeCell ref="P1545:P1548"/>
    <mergeCell ref="Q1545:Q1548"/>
    <mergeCell ref="R1545:R1548"/>
    <mergeCell ref="S1545:S1548"/>
    <mergeCell ref="T1545:T1548"/>
    <mergeCell ref="A1549:A1552"/>
    <mergeCell ref="B1549:B1552"/>
    <mergeCell ref="C1549:C1552"/>
    <mergeCell ref="D1549:D1552"/>
    <mergeCell ref="E1549:E1552"/>
    <mergeCell ref="F1549:F1552"/>
    <mergeCell ref="G1549:G1552"/>
    <mergeCell ref="H1549:H1552"/>
    <mergeCell ref="I1549:I1552"/>
    <mergeCell ref="J1549:J1552"/>
    <mergeCell ref="P1549:P1552"/>
    <mergeCell ref="Q1549:Q1552"/>
    <mergeCell ref="R1549:R1552"/>
    <mergeCell ref="S1549:S1552"/>
    <mergeCell ref="T1549:T1552"/>
    <mergeCell ref="A1537:A1540"/>
    <mergeCell ref="B1537:B1540"/>
    <mergeCell ref="C1537:C1540"/>
    <mergeCell ref="D1537:D1540"/>
    <mergeCell ref="E1537:E1540"/>
    <mergeCell ref="F1537:F1540"/>
    <mergeCell ref="G1537:G1540"/>
    <mergeCell ref="H1537:H1540"/>
    <mergeCell ref="I1537:I1540"/>
    <mergeCell ref="J1537:J1540"/>
    <mergeCell ref="P1537:P1540"/>
    <mergeCell ref="Q1537:Q1540"/>
    <mergeCell ref="R1537:R1540"/>
    <mergeCell ref="S1537:S1540"/>
    <mergeCell ref="T1537:T1540"/>
    <mergeCell ref="A1541:A1544"/>
    <mergeCell ref="B1541:B1544"/>
    <mergeCell ref="C1541:C1544"/>
    <mergeCell ref="D1541:D1544"/>
    <mergeCell ref="E1541:E1544"/>
    <mergeCell ref="F1541:F1544"/>
    <mergeCell ref="G1541:G1544"/>
    <mergeCell ref="H1541:H1544"/>
    <mergeCell ref="I1541:I1544"/>
    <mergeCell ref="J1541:J1544"/>
    <mergeCell ref="P1541:P1544"/>
    <mergeCell ref="Q1541:Q1544"/>
    <mergeCell ref="R1541:R1544"/>
    <mergeCell ref="S1541:S1544"/>
    <mergeCell ref="T1541:T1544"/>
    <mergeCell ref="A1529:A1532"/>
    <mergeCell ref="B1529:B1532"/>
    <mergeCell ref="C1529:C1532"/>
    <mergeCell ref="D1529:D1532"/>
    <mergeCell ref="E1529:E1532"/>
    <mergeCell ref="F1529:F1532"/>
    <mergeCell ref="G1529:G1532"/>
    <mergeCell ref="H1529:H1532"/>
    <mergeCell ref="I1529:I1532"/>
    <mergeCell ref="J1529:J1532"/>
    <mergeCell ref="P1529:P1532"/>
    <mergeCell ref="Q1529:Q1532"/>
    <mergeCell ref="R1529:R1532"/>
    <mergeCell ref="S1529:S1532"/>
    <mergeCell ref="T1529:T1532"/>
    <mergeCell ref="A1533:A1536"/>
    <mergeCell ref="B1533:B1536"/>
    <mergeCell ref="C1533:C1536"/>
    <mergeCell ref="D1533:D1536"/>
    <mergeCell ref="E1533:E1536"/>
    <mergeCell ref="F1533:F1536"/>
    <mergeCell ref="G1533:G1536"/>
    <mergeCell ref="H1533:H1536"/>
    <mergeCell ref="I1533:I1536"/>
    <mergeCell ref="J1533:J1536"/>
    <mergeCell ref="P1533:P1536"/>
    <mergeCell ref="Q1533:Q1536"/>
    <mergeCell ref="R1533:R1536"/>
    <mergeCell ref="S1533:S1536"/>
    <mergeCell ref="T1533:T1536"/>
    <mergeCell ref="A1521:A1524"/>
    <mergeCell ref="B1521:B1524"/>
    <mergeCell ref="C1521:C1524"/>
    <mergeCell ref="D1521:D1524"/>
    <mergeCell ref="E1521:E1524"/>
    <mergeCell ref="F1521:F1524"/>
    <mergeCell ref="G1521:G1524"/>
    <mergeCell ref="H1521:H1524"/>
    <mergeCell ref="I1521:I1524"/>
    <mergeCell ref="J1521:J1524"/>
    <mergeCell ref="P1521:P1524"/>
    <mergeCell ref="Q1521:Q1524"/>
    <mergeCell ref="R1521:R1524"/>
    <mergeCell ref="S1521:S1524"/>
    <mergeCell ref="T1521:T1524"/>
    <mergeCell ref="A1525:A1528"/>
    <mergeCell ref="B1525:B1528"/>
    <mergeCell ref="C1525:C1528"/>
    <mergeCell ref="D1525:D1528"/>
    <mergeCell ref="E1525:E1528"/>
    <mergeCell ref="F1525:F1528"/>
    <mergeCell ref="G1525:G1528"/>
    <mergeCell ref="H1525:H1528"/>
    <mergeCell ref="I1525:I1528"/>
    <mergeCell ref="J1525:J1528"/>
    <mergeCell ref="P1525:P1528"/>
    <mergeCell ref="Q1525:Q1528"/>
    <mergeCell ref="R1525:R1528"/>
    <mergeCell ref="S1525:S1528"/>
    <mergeCell ref="T1525:T1528"/>
    <mergeCell ref="A1513:A1516"/>
    <mergeCell ref="B1513:B1516"/>
    <mergeCell ref="C1513:C1516"/>
    <mergeCell ref="D1513:D1516"/>
    <mergeCell ref="E1513:E1516"/>
    <mergeCell ref="F1513:F1516"/>
    <mergeCell ref="G1513:G1516"/>
    <mergeCell ref="H1513:H1516"/>
    <mergeCell ref="I1513:I1516"/>
    <mergeCell ref="J1513:J1516"/>
    <mergeCell ref="P1513:P1516"/>
    <mergeCell ref="Q1513:Q1516"/>
    <mergeCell ref="R1513:R1516"/>
    <mergeCell ref="S1513:S1516"/>
    <mergeCell ref="T1513:T1516"/>
    <mergeCell ref="A1517:A1520"/>
    <mergeCell ref="B1517:B1520"/>
    <mergeCell ref="C1517:C1520"/>
    <mergeCell ref="D1517:D1520"/>
    <mergeCell ref="E1517:E1520"/>
    <mergeCell ref="F1517:F1520"/>
    <mergeCell ref="G1517:G1520"/>
    <mergeCell ref="H1517:H1520"/>
    <mergeCell ref="I1517:I1520"/>
    <mergeCell ref="J1517:J1520"/>
    <mergeCell ref="P1517:P1520"/>
    <mergeCell ref="Q1517:Q1520"/>
    <mergeCell ref="R1517:R1520"/>
    <mergeCell ref="S1517:S1520"/>
    <mergeCell ref="T1517:T1520"/>
    <mergeCell ref="A1505:A1508"/>
    <mergeCell ref="B1505:B1508"/>
    <mergeCell ref="C1505:C1508"/>
    <mergeCell ref="D1505:D1508"/>
    <mergeCell ref="E1505:E1508"/>
    <mergeCell ref="F1505:F1508"/>
    <mergeCell ref="G1505:G1508"/>
    <mergeCell ref="H1505:H1508"/>
    <mergeCell ref="I1505:I1508"/>
    <mergeCell ref="J1505:J1508"/>
    <mergeCell ref="P1505:P1508"/>
    <mergeCell ref="Q1505:Q1508"/>
    <mergeCell ref="R1505:R1508"/>
    <mergeCell ref="S1505:S1508"/>
    <mergeCell ref="T1505:T1508"/>
    <mergeCell ref="A1509:A1512"/>
    <mergeCell ref="B1509:B1512"/>
    <mergeCell ref="C1509:C1512"/>
    <mergeCell ref="D1509:D1512"/>
    <mergeCell ref="E1509:E1512"/>
    <mergeCell ref="F1509:F1512"/>
    <mergeCell ref="G1509:G1512"/>
    <mergeCell ref="H1509:H1512"/>
    <mergeCell ref="I1509:I1512"/>
    <mergeCell ref="J1509:J1512"/>
    <mergeCell ref="P1509:P1512"/>
    <mergeCell ref="Q1509:Q1512"/>
    <mergeCell ref="R1509:R1512"/>
    <mergeCell ref="S1509:S1512"/>
    <mergeCell ref="T1509:T1512"/>
    <mergeCell ref="A1497:A1500"/>
    <mergeCell ref="B1497:B1500"/>
    <mergeCell ref="C1497:C1500"/>
    <mergeCell ref="D1497:D1500"/>
    <mergeCell ref="E1497:E1500"/>
    <mergeCell ref="F1497:F1500"/>
    <mergeCell ref="G1497:G1500"/>
    <mergeCell ref="H1497:H1500"/>
    <mergeCell ref="I1497:I1500"/>
    <mergeCell ref="J1497:J1500"/>
    <mergeCell ref="P1497:P1500"/>
    <mergeCell ref="Q1497:Q1500"/>
    <mergeCell ref="R1497:R1500"/>
    <mergeCell ref="S1497:S1500"/>
    <mergeCell ref="T1497:T1500"/>
    <mergeCell ref="A1501:A1504"/>
    <mergeCell ref="B1501:B1504"/>
    <mergeCell ref="C1501:C1504"/>
    <mergeCell ref="D1501:D1504"/>
    <mergeCell ref="E1501:E1504"/>
    <mergeCell ref="F1501:F1504"/>
    <mergeCell ref="G1501:G1504"/>
    <mergeCell ref="H1501:H1504"/>
    <mergeCell ref="I1501:I1504"/>
    <mergeCell ref="J1501:J1504"/>
    <mergeCell ref="P1501:P1504"/>
    <mergeCell ref="Q1501:Q1504"/>
    <mergeCell ref="R1501:R1504"/>
    <mergeCell ref="S1501:S1504"/>
    <mergeCell ref="T1501:T1504"/>
    <mergeCell ref="A1489:A1492"/>
    <mergeCell ref="B1489:B1492"/>
    <mergeCell ref="C1489:C1492"/>
    <mergeCell ref="D1489:D1492"/>
    <mergeCell ref="E1489:E1492"/>
    <mergeCell ref="F1489:F1492"/>
    <mergeCell ref="G1489:G1492"/>
    <mergeCell ref="H1489:H1492"/>
    <mergeCell ref="I1489:I1492"/>
    <mergeCell ref="J1489:J1492"/>
    <mergeCell ref="P1489:P1492"/>
    <mergeCell ref="Q1489:Q1492"/>
    <mergeCell ref="R1489:R1492"/>
    <mergeCell ref="S1489:S1492"/>
    <mergeCell ref="T1489:T1492"/>
    <mergeCell ref="A1493:A1496"/>
    <mergeCell ref="B1493:B1496"/>
    <mergeCell ref="C1493:C1496"/>
    <mergeCell ref="D1493:D1496"/>
    <mergeCell ref="E1493:E1496"/>
    <mergeCell ref="F1493:F1496"/>
    <mergeCell ref="G1493:G1496"/>
    <mergeCell ref="H1493:H1496"/>
    <mergeCell ref="I1493:I1496"/>
    <mergeCell ref="J1493:J1496"/>
    <mergeCell ref="P1493:P1496"/>
    <mergeCell ref="Q1493:Q1496"/>
    <mergeCell ref="R1493:R1496"/>
    <mergeCell ref="S1493:S1496"/>
    <mergeCell ref="T1493:T1496"/>
    <mergeCell ref="S1477:S1480"/>
    <mergeCell ref="T1477:T1480"/>
    <mergeCell ref="C1481:C1484"/>
    <mergeCell ref="D1481:D1484"/>
    <mergeCell ref="E1481:E1484"/>
    <mergeCell ref="F1481:F1484"/>
    <mergeCell ref="G1481:G1484"/>
    <mergeCell ref="H1481:H1484"/>
    <mergeCell ref="I1481:I1484"/>
    <mergeCell ref="J1481:J1484"/>
    <mergeCell ref="P1481:P1484"/>
    <mergeCell ref="Q1481:Q1484"/>
    <mergeCell ref="R1481:R1484"/>
    <mergeCell ref="S1481:S1484"/>
    <mergeCell ref="T1481:T1484"/>
    <mergeCell ref="A1485:A1488"/>
    <mergeCell ref="B1485:B1488"/>
    <mergeCell ref="C1485:C1488"/>
    <mergeCell ref="D1485:D1488"/>
    <mergeCell ref="E1485:E1488"/>
    <mergeCell ref="F1485:F1488"/>
    <mergeCell ref="G1485:G1488"/>
    <mergeCell ref="H1485:H1488"/>
    <mergeCell ref="I1485:I1488"/>
    <mergeCell ref="J1485:J1488"/>
    <mergeCell ref="P1485:P1488"/>
    <mergeCell ref="Q1485:Q1488"/>
    <mergeCell ref="R1485:R1488"/>
    <mergeCell ref="S1485:S1488"/>
    <mergeCell ref="T1485:T1488"/>
    <mergeCell ref="A1481:A1484"/>
    <mergeCell ref="B1481:B1484"/>
    <mergeCell ref="A1469:A1472"/>
    <mergeCell ref="B1469:B1472"/>
    <mergeCell ref="C1469:C1472"/>
    <mergeCell ref="D1469:D1472"/>
    <mergeCell ref="E1469:E1472"/>
    <mergeCell ref="F1469:F1472"/>
    <mergeCell ref="G1469:G1472"/>
    <mergeCell ref="H1469:H1472"/>
    <mergeCell ref="I1469:I1472"/>
    <mergeCell ref="J1469:J1472"/>
    <mergeCell ref="P1469:P1472"/>
    <mergeCell ref="Q1469:Q1472"/>
    <mergeCell ref="R1469:R1472"/>
    <mergeCell ref="S1469:S1472"/>
    <mergeCell ref="T1469:T1472"/>
    <mergeCell ref="A1473:A1476"/>
    <mergeCell ref="B1473:B1476"/>
    <mergeCell ref="S1473:S1476"/>
    <mergeCell ref="T1473:T1476"/>
    <mergeCell ref="A1477:A1480"/>
    <mergeCell ref="B1477:B1480"/>
    <mergeCell ref="C1477:C1480"/>
    <mergeCell ref="D1477:D1480"/>
    <mergeCell ref="E1477:E1480"/>
    <mergeCell ref="F1477:F1480"/>
    <mergeCell ref="G1477:G1480"/>
    <mergeCell ref="H1477:H1480"/>
    <mergeCell ref="I1477:I1480"/>
    <mergeCell ref="J1477:J1480"/>
    <mergeCell ref="P1477:P1480"/>
    <mergeCell ref="Q1477:Q1480"/>
    <mergeCell ref="R1477:R1480"/>
    <mergeCell ref="C1473:C1476"/>
    <mergeCell ref="D1473:D1476"/>
    <mergeCell ref="E1473:E1476"/>
    <mergeCell ref="F1473:F1476"/>
    <mergeCell ref="G1473:G1476"/>
    <mergeCell ref="H1473:H1476"/>
    <mergeCell ref="I1473:I1476"/>
    <mergeCell ref="J1473:J1476"/>
    <mergeCell ref="P1473:P1476"/>
    <mergeCell ref="Q1473:Q1476"/>
    <mergeCell ref="R1473:R1476"/>
    <mergeCell ref="A1461:A1464"/>
    <mergeCell ref="B1461:B1464"/>
    <mergeCell ref="C1461:C1464"/>
    <mergeCell ref="D1461:D1464"/>
    <mergeCell ref="E1461:E1464"/>
    <mergeCell ref="F1461:F1464"/>
    <mergeCell ref="G1461:G1464"/>
    <mergeCell ref="H1461:H1464"/>
    <mergeCell ref="I1461:I1464"/>
    <mergeCell ref="J1461:J1464"/>
    <mergeCell ref="P1461:P1464"/>
    <mergeCell ref="Q1461:Q1464"/>
    <mergeCell ref="R1461:R1464"/>
    <mergeCell ref="S1461:S1464"/>
    <mergeCell ref="T1461:T1464"/>
    <mergeCell ref="A1465:A1468"/>
    <mergeCell ref="B1465:B1468"/>
    <mergeCell ref="C1465:C1468"/>
    <mergeCell ref="D1465:D1468"/>
    <mergeCell ref="E1465:E1468"/>
    <mergeCell ref="F1465:F1468"/>
    <mergeCell ref="G1465:G1468"/>
    <mergeCell ref="H1465:H1468"/>
    <mergeCell ref="I1465:I1468"/>
    <mergeCell ref="J1465:J1468"/>
    <mergeCell ref="P1465:P1468"/>
    <mergeCell ref="Q1465:Q1468"/>
    <mergeCell ref="R1465:R1468"/>
    <mergeCell ref="S1465:S1468"/>
    <mergeCell ref="T1465:T1468"/>
    <mergeCell ref="A1453:A1456"/>
    <mergeCell ref="B1453:B1456"/>
    <mergeCell ref="C1453:C1456"/>
    <mergeCell ref="D1453:D1456"/>
    <mergeCell ref="E1453:E1456"/>
    <mergeCell ref="F1453:F1456"/>
    <mergeCell ref="G1453:G1456"/>
    <mergeCell ref="H1453:H1456"/>
    <mergeCell ref="I1453:I1456"/>
    <mergeCell ref="J1453:J1456"/>
    <mergeCell ref="P1453:P1456"/>
    <mergeCell ref="Q1453:Q1456"/>
    <mergeCell ref="R1453:R1456"/>
    <mergeCell ref="S1453:S1456"/>
    <mergeCell ref="T1453:T1456"/>
    <mergeCell ref="A1457:A1460"/>
    <mergeCell ref="B1457:B1460"/>
    <mergeCell ref="C1457:C1460"/>
    <mergeCell ref="D1457:D1460"/>
    <mergeCell ref="E1457:E1460"/>
    <mergeCell ref="F1457:F1460"/>
    <mergeCell ref="G1457:G1460"/>
    <mergeCell ref="H1457:H1460"/>
    <mergeCell ref="I1457:I1460"/>
    <mergeCell ref="J1457:J1460"/>
    <mergeCell ref="P1457:P1460"/>
    <mergeCell ref="Q1457:Q1460"/>
    <mergeCell ref="R1457:R1460"/>
    <mergeCell ref="S1457:S1460"/>
    <mergeCell ref="T1457:T1460"/>
    <mergeCell ref="A1445:A1448"/>
    <mergeCell ref="B1445:B1448"/>
    <mergeCell ref="C1445:C1448"/>
    <mergeCell ref="D1445:D1448"/>
    <mergeCell ref="E1445:E1448"/>
    <mergeCell ref="F1445:F1448"/>
    <mergeCell ref="G1445:G1448"/>
    <mergeCell ref="H1445:H1448"/>
    <mergeCell ref="I1445:I1448"/>
    <mergeCell ref="J1445:J1448"/>
    <mergeCell ref="P1445:P1448"/>
    <mergeCell ref="Q1445:Q1448"/>
    <mergeCell ref="R1445:R1448"/>
    <mergeCell ref="S1445:S1448"/>
    <mergeCell ref="T1445:T1448"/>
    <mergeCell ref="A1449:A1452"/>
    <mergeCell ref="B1449:B1452"/>
    <mergeCell ref="C1449:C1452"/>
    <mergeCell ref="D1449:D1452"/>
    <mergeCell ref="E1449:E1452"/>
    <mergeCell ref="F1449:F1452"/>
    <mergeCell ref="G1449:G1452"/>
    <mergeCell ref="H1449:H1452"/>
    <mergeCell ref="I1449:I1452"/>
    <mergeCell ref="J1449:J1452"/>
    <mergeCell ref="P1449:P1452"/>
    <mergeCell ref="Q1449:Q1452"/>
    <mergeCell ref="R1449:R1452"/>
    <mergeCell ref="S1449:S1452"/>
    <mergeCell ref="T1449:T1452"/>
    <mergeCell ref="A1437:A1440"/>
    <mergeCell ref="B1437:B1440"/>
    <mergeCell ref="C1437:C1440"/>
    <mergeCell ref="D1437:D1440"/>
    <mergeCell ref="E1437:E1440"/>
    <mergeCell ref="F1437:F1440"/>
    <mergeCell ref="G1437:G1440"/>
    <mergeCell ref="H1437:H1440"/>
    <mergeCell ref="I1437:I1440"/>
    <mergeCell ref="J1437:J1440"/>
    <mergeCell ref="P1437:P1440"/>
    <mergeCell ref="Q1437:Q1440"/>
    <mergeCell ref="R1437:R1440"/>
    <mergeCell ref="S1437:S1440"/>
    <mergeCell ref="T1437:T1440"/>
    <mergeCell ref="A1441:A1444"/>
    <mergeCell ref="B1441:B1444"/>
    <mergeCell ref="C1441:C1444"/>
    <mergeCell ref="D1441:D1444"/>
    <mergeCell ref="E1441:E1444"/>
    <mergeCell ref="F1441:F1444"/>
    <mergeCell ref="G1441:G1444"/>
    <mergeCell ref="H1441:H1444"/>
    <mergeCell ref="I1441:I1444"/>
    <mergeCell ref="J1441:J1444"/>
    <mergeCell ref="P1441:P1444"/>
    <mergeCell ref="Q1441:Q1444"/>
    <mergeCell ref="R1441:R1444"/>
    <mergeCell ref="S1441:S1444"/>
    <mergeCell ref="T1441:T1444"/>
    <mergeCell ref="A1429:A1432"/>
    <mergeCell ref="B1429:B1432"/>
    <mergeCell ref="C1429:C1432"/>
    <mergeCell ref="D1429:D1432"/>
    <mergeCell ref="E1429:E1432"/>
    <mergeCell ref="F1429:F1432"/>
    <mergeCell ref="G1429:G1432"/>
    <mergeCell ref="H1429:H1432"/>
    <mergeCell ref="I1429:I1432"/>
    <mergeCell ref="J1429:J1432"/>
    <mergeCell ref="P1429:P1432"/>
    <mergeCell ref="Q1429:Q1432"/>
    <mergeCell ref="R1429:R1432"/>
    <mergeCell ref="S1429:S1432"/>
    <mergeCell ref="T1429:T1432"/>
    <mergeCell ref="A1433:A1436"/>
    <mergeCell ref="B1433:B1436"/>
    <mergeCell ref="C1433:C1436"/>
    <mergeCell ref="D1433:D1436"/>
    <mergeCell ref="E1433:E1436"/>
    <mergeCell ref="F1433:F1436"/>
    <mergeCell ref="G1433:G1436"/>
    <mergeCell ref="H1433:H1436"/>
    <mergeCell ref="I1433:I1436"/>
    <mergeCell ref="J1433:J1436"/>
    <mergeCell ref="P1433:P1436"/>
    <mergeCell ref="Q1433:Q1436"/>
    <mergeCell ref="A1421:A1424"/>
    <mergeCell ref="B1421:B1424"/>
    <mergeCell ref="C1421:C1424"/>
    <mergeCell ref="D1421:D1424"/>
    <mergeCell ref="E1421:E1424"/>
    <mergeCell ref="F1421:F1424"/>
    <mergeCell ref="G1421:G1424"/>
    <mergeCell ref="H1421:H1424"/>
    <mergeCell ref="I1421:I1424"/>
    <mergeCell ref="J1421:J1424"/>
    <mergeCell ref="P1421:P1424"/>
    <mergeCell ref="Q1421:Q1424"/>
    <mergeCell ref="R1421:R1424"/>
    <mergeCell ref="S1421:S1424"/>
    <mergeCell ref="T1421:T1424"/>
    <mergeCell ref="A1425:A1428"/>
    <mergeCell ref="B1425:B1428"/>
    <mergeCell ref="C1425:C1428"/>
    <mergeCell ref="D1425:D1428"/>
    <mergeCell ref="E1425:E1428"/>
    <mergeCell ref="F1425:F1428"/>
    <mergeCell ref="G1425:G1428"/>
    <mergeCell ref="H1425:H1428"/>
    <mergeCell ref="I1425:I1428"/>
    <mergeCell ref="J1425:J1428"/>
    <mergeCell ref="P1425:P1428"/>
    <mergeCell ref="Q1425:Q1428"/>
    <mergeCell ref="R1425:R1428"/>
    <mergeCell ref="S1425:S1428"/>
    <mergeCell ref="B1417:B1420"/>
    <mergeCell ref="C1417:C1420"/>
    <mergeCell ref="D1417:D1420"/>
    <mergeCell ref="E1417:E1420"/>
    <mergeCell ref="F1417:F1420"/>
    <mergeCell ref="G1417:G1420"/>
    <mergeCell ref="H1417:H1420"/>
    <mergeCell ref="I1417:I1420"/>
    <mergeCell ref="J1417:J1420"/>
    <mergeCell ref="P1417:P1420"/>
    <mergeCell ref="Q1417:Q1420"/>
    <mergeCell ref="R1417:R1420"/>
    <mergeCell ref="S1417:S1420"/>
    <mergeCell ref="T1417:T1420"/>
    <mergeCell ref="R1433:R1436"/>
    <mergeCell ref="S1433:S1436"/>
    <mergeCell ref="T1433:T1436"/>
    <mergeCell ref="A1409:A1412"/>
    <mergeCell ref="B1409:B1412"/>
    <mergeCell ref="C1409:C1412"/>
    <mergeCell ref="D1409:D1412"/>
    <mergeCell ref="E1409:E1412"/>
    <mergeCell ref="F1409:F1412"/>
    <mergeCell ref="G1409:G1412"/>
    <mergeCell ref="H1409:H1412"/>
    <mergeCell ref="I1409:I1412"/>
    <mergeCell ref="J1409:J1412"/>
    <mergeCell ref="P1409:P1412"/>
    <mergeCell ref="Q1409:Q1412"/>
    <mergeCell ref="R1409:R1412"/>
    <mergeCell ref="S1409:S1412"/>
    <mergeCell ref="T1409:T1412"/>
    <mergeCell ref="T1425:T1428"/>
    <mergeCell ref="A1413:A1416"/>
    <mergeCell ref="B1413:B1416"/>
    <mergeCell ref="C1413:C1416"/>
    <mergeCell ref="D1413:D1416"/>
    <mergeCell ref="E1413:E1416"/>
    <mergeCell ref="F1413:F1416"/>
    <mergeCell ref="G1413:G1416"/>
    <mergeCell ref="H1413:H1416"/>
    <mergeCell ref="I1413:I1416"/>
    <mergeCell ref="J1413:J1416"/>
    <mergeCell ref="P1413:P1416"/>
    <mergeCell ref="Q1413:Q1416"/>
    <mergeCell ref="R1413:R1416"/>
    <mergeCell ref="S1413:S1416"/>
    <mergeCell ref="T1413:T1416"/>
    <mergeCell ref="A1417:A1420"/>
    <mergeCell ref="A1401:A1404"/>
    <mergeCell ref="B1401:B1404"/>
    <mergeCell ref="C1401:C1404"/>
    <mergeCell ref="D1401:D1404"/>
    <mergeCell ref="E1401:E1404"/>
    <mergeCell ref="F1401:F1404"/>
    <mergeCell ref="G1401:G1404"/>
    <mergeCell ref="H1401:H1404"/>
    <mergeCell ref="I1401:I1404"/>
    <mergeCell ref="J1401:J1404"/>
    <mergeCell ref="P1401:P1404"/>
    <mergeCell ref="Q1401:Q1404"/>
    <mergeCell ref="R1401:R1404"/>
    <mergeCell ref="S1401:S1404"/>
    <mergeCell ref="T1401:T1404"/>
    <mergeCell ref="A1405:A1408"/>
    <mergeCell ref="B1405:B1408"/>
    <mergeCell ref="C1405:C1408"/>
    <mergeCell ref="D1405:D1408"/>
    <mergeCell ref="E1405:E1408"/>
    <mergeCell ref="F1405:F1408"/>
    <mergeCell ref="G1405:G1408"/>
    <mergeCell ref="H1405:H1408"/>
    <mergeCell ref="I1405:I1408"/>
    <mergeCell ref="J1405:J1408"/>
    <mergeCell ref="P1405:P1408"/>
    <mergeCell ref="Q1405:Q1408"/>
    <mergeCell ref="R1405:R1408"/>
    <mergeCell ref="S1405:S1408"/>
    <mergeCell ref="T1405:T1408"/>
    <mergeCell ref="A1393:A1396"/>
    <mergeCell ref="B1393:B1396"/>
    <mergeCell ref="C1393:C1396"/>
    <mergeCell ref="D1393:D1396"/>
    <mergeCell ref="E1393:E1396"/>
    <mergeCell ref="F1393:F1396"/>
    <mergeCell ref="G1393:G1396"/>
    <mergeCell ref="H1393:H1396"/>
    <mergeCell ref="I1393:I1396"/>
    <mergeCell ref="J1393:J1396"/>
    <mergeCell ref="P1393:P1396"/>
    <mergeCell ref="Q1393:Q1396"/>
    <mergeCell ref="R1393:R1396"/>
    <mergeCell ref="S1393:S1396"/>
    <mergeCell ref="T1393:T1396"/>
    <mergeCell ref="A1397:A1400"/>
    <mergeCell ref="B1397:B1400"/>
    <mergeCell ref="C1397:C1400"/>
    <mergeCell ref="D1397:D1400"/>
    <mergeCell ref="E1397:E1400"/>
    <mergeCell ref="F1397:F1400"/>
    <mergeCell ref="G1397:G1400"/>
    <mergeCell ref="H1397:H1400"/>
    <mergeCell ref="I1397:I1400"/>
    <mergeCell ref="J1397:J1400"/>
    <mergeCell ref="P1397:P1400"/>
    <mergeCell ref="Q1397:Q1400"/>
    <mergeCell ref="R1397:R1400"/>
    <mergeCell ref="S1397:S1400"/>
    <mergeCell ref="T1397:T1400"/>
    <mergeCell ref="A1385:A1388"/>
    <mergeCell ref="B1385:B1388"/>
    <mergeCell ref="C1385:C1388"/>
    <mergeCell ref="D1385:D1388"/>
    <mergeCell ref="E1385:E1388"/>
    <mergeCell ref="F1385:F1388"/>
    <mergeCell ref="G1385:G1388"/>
    <mergeCell ref="H1385:H1388"/>
    <mergeCell ref="I1385:I1388"/>
    <mergeCell ref="J1385:J1388"/>
    <mergeCell ref="P1385:P1388"/>
    <mergeCell ref="Q1385:Q1388"/>
    <mergeCell ref="R1385:R1388"/>
    <mergeCell ref="S1385:S1388"/>
    <mergeCell ref="T1385:T1388"/>
    <mergeCell ref="A1389:A1392"/>
    <mergeCell ref="B1389:B1392"/>
    <mergeCell ref="C1389:C1392"/>
    <mergeCell ref="D1389:D1392"/>
    <mergeCell ref="E1389:E1392"/>
    <mergeCell ref="F1389:F1392"/>
    <mergeCell ref="G1389:G1392"/>
    <mergeCell ref="H1389:H1392"/>
    <mergeCell ref="I1389:I1392"/>
    <mergeCell ref="J1389:J1392"/>
    <mergeCell ref="P1389:P1392"/>
    <mergeCell ref="Q1389:Q1392"/>
    <mergeCell ref="R1389:R1392"/>
    <mergeCell ref="S1389:S1392"/>
    <mergeCell ref="T1389:T1392"/>
    <mergeCell ref="S542:S545"/>
    <mergeCell ref="T542:T545"/>
    <mergeCell ref="S546:S549"/>
    <mergeCell ref="T546:T549"/>
    <mergeCell ref="S550:S553"/>
    <mergeCell ref="T550:T553"/>
    <mergeCell ref="S554:S557"/>
    <mergeCell ref="T554:T557"/>
    <mergeCell ref="S558:S561"/>
    <mergeCell ref="T558:T561"/>
    <mergeCell ref="S562:S565"/>
    <mergeCell ref="T562:T565"/>
    <mergeCell ref="S566:S569"/>
    <mergeCell ref="T566:T569"/>
    <mergeCell ref="S570:S573"/>
    <mergeCell ref="T570:T573"/>
    <mergeCell ref="A574:A577"/>
    <mergeCell ref="B574:B577"/>
    <mergeCell ref="C574:C577"/>
    <mergeCell ref="D574:D577"/>
    <mergeCell ref="E574:E577"/>
    <mergeCell ref="F574:F577"/>
    <mergeCell ref="G574:G577"/>
    <mergeCell ref="H574:H577"/>
    <mergeCell ref="I574:I577"/>
    <mergeCell ref="J574:J577"/>
    <mergeCell ref="P574:P577"/>
    <mergeCell ref="Q574:Q577"/>
    <mergeCell ref="R574:R577"/>
    <mergeCell ref="S574:S577"/>
    <mergeCell ref="T574:T577"/>
    <mergeCell ref="A566:A569"/>
    <mergeCell ref="B566:B569"/>
    <mergeCell ref="C566:C569"/>
    <mergeCell ref="D566:D569"/>
    <mergeCell ref="E566:E569"/>
    <mergeCell ref="F566:F569"/>
    <mergeCell ref="G566:G569"/>
    <mergeCell ref="H566:H569"/>
    <mergeCell ref="I566:I569"/>
    <mergeCell ref="J566:J569"/>
    <mergeCell ref="P566:P569"/>
    <mergeCell ref="Q566:Q569"/>
    <mergeCell ref="R566:R569"/>
    <mergeCell ref="A570:A573"/>
    <mergeCell ref="B570:B573"/>
    <mergeCell ref="C570:C573"/>
    <mergeCell ref="D570:D573"/>
    <mergeCell ref="E570:E573"/>
    <mergeCell ref="F570:F573"/>
    <mergeCell ref="G570:G573"/>
    <mergeCell ref="H570:H573"/>
    <mergeCell ref="I570:I573"/>
    <mergeCell ref="J570:J573"/>
    <mergeCell ref="P570:P573"/>
    <mergeCell ref="Q570:Q573"/>
    <mergeCell ref="R570:R573"/>
    <mergeCell ref="A558:A561"/>
    <mergeCell ref="B558:B561"/>
    <mergeCell ref="C558:C561"/>
    <mergeCell ref="D558:D561"/>
    <mergeCell ref="E558:E561"/>
    <mergeCell ref="F558:F561"/>
    <mergeCell ref="G558:G561"/>
    <mergeCell ref="H558:H561"/>
    <mergeCell ref="I558:I561"/>
    <mergeCell ref="J558:J561"/>
    <mergeCell ref="P558:P561"/>
    <mergeCell ref="Q558:Q561"/>
    <mergeCell ref="R558:R561"/>
    <mergeCell ref="A562:A565"/>
    <mergeCell ref="B562:B565"/>
    <mergeCell ref="C562:C565"/>
    <mergeCell ref="D562:D565"/>
    <mergeCell ref="E562:E565"/>
    <mergeCell ref="F562:F565"/>
    <mergeCell ref="G562:G565"/>
    <mergeCell ref="H562:H565"/>
    <mergeCell ref="I562:I565"/>
    <mergeCell ref="J562:J565"/>
    <mergeCell ref="P562:P565"/>
    <mergeCell ref="Q562:Q565"/>
    <mergeCell ref="R562:R565"/>
    <mergeCell ref="A550:A553"/>
    <mergeCell ref="B550:B553"/>
    <mergeCell ref="C550:C553"/>
    <mergeCell ref="D550:D553"/>
    <mergeCell ref="E550:E553"/>
    <mergeCell ref="F550:F553"/>
    <mergeCell ref="G550:G553"/>
    <mergeCell ref="H550:H553"/>
    <mergeCell ref="I550:I553"/>
    <mergeCell ref="J550:J553"/>
    <mergeCell ref="P550:P553"/>
    <mergeCell ref="Q550:Q553"/>
    <mergeCell ref="R550:R553"/>
    <mergeCell ref="A554:A557"/>
    <mergeCell ref="B554:B557"/>
    <mergeCell ref="C554:C557"/>
    <mergeCell ref="D554:D557"/>
    <mergeCell ref="E554:E557"/>
    <mergeCell ref="F554:F557"/>
    <mergeCell ref="G554:G557"/>
    <mergeCell ref="H554:H557"/>
    <mergeCell ref="I554:I557"/>
    <mergeCell ref="J554:J557"/>
    <mergeCell ref="P554:P557"/>
    <mergeCell ref="Q554:Q557"/>
    <mergeCell ref="R554:R557"/>
    <mergeCell ref="A542:A545"/>
    <mergeCell ref="B542:B545"/>
    <mergeCell ref="C542:C545"/>
    <mergeCell ref="D542:D545"/>
    <mergeCell ref="E542:E545"/>
    <mergeCell ref="F542:F545"/>
    <mergeCell ref="G542:G545"/>
    <mergeCell ref="H542:H545"/>
    <mergeCell ref="I542:I545"/>
    <mergeCell ref="J542:J545"/>
    <mergeCell ref="P542:P545"/>
    <mergeCell ref="Q542:Q545"/>
    <mergeCell ref="R542:R545"/>
    <mergeCell ref="A546:A549"/>
    <mergeCell ref="B546:B549"/>
    <mergeCell ref="C546:C549"/>
    <mergeCell ref="D546:D549"/>
    <mergeCell ref="E546:E549"/>
    <mergeCell ref="F546:F549"/>
    <mergeCell ref="G546:G549"/>
    <mergeCell ref="H546:H549"/>
    <mergeCell ref="I546:I549"/>
    <mergeCell ref="J546:J549"/>
    <mergeCell ref="P546:P549"/>
    <mergeCell ref="Q546:Q549"/>
    <mergeCell ref="R546:R549"/>
    <mergeCell ref="A1377:A1380"/>
    <mergeCell ref="B1377:B1380"/>
    <mergeCell ref="C1377:C1380"/>
    <mergeCell ref="D1377:D1380"/>
    <mergeCell ref="E1377:E1380"/>
    <mergeCell ref="F1377:F1380"/>
    <mergeCell ref="G1377:G1380"/>
    <mergeCell ref="H1377:H1380"/>
    <mergeCell ref="I1377:I1380"/>
    <mergeCell ref="J1377:J1380"/>
    <mergeCell ref="P1377:P1380"/>
    <mergeCell ref="Q1377:Q1380"/>
    <mergeCell ref="R1377:R1380"/>
    <mergeCell ref="S1377:S1380"/>
    <mergeCell ref="T1377:T1380"/>
    <mergeCell ref="A1381:A1384"/>
    <mergeCell ref="B1381:B1384"/>
    <mergeCell ref="C1381:C1384"/>
    <mergeCell ref="D1381:D1384"/>
    <mergeCell ref="E1381:E1384"/>
    <mergeCell ref="F1381:F1384"/>
    <mergeCell ref="G1381:G1384"/>
    <mergeCell ref="H1381:H1384"/>
    <mergeCell ref="I1381:I1384"/>
    <mergeCell ref="J1381:J1384"/>
    <mergeCell ref="P1381:P1384"/>
    <mergeCell ref="Q1381:Q1384"/>
    <mergeCell ref="R1381:R1384"/>
    <mergeCell ref="S1381:S1384"/>
    <mergeCell ref="T1381:T1384"/>
    <mergeCell ref="A1727:T1727"/>
    <mergeCell ref="C1717:E1717"/>
    <mergeCell ref="C1722:E1722"/>
    <mergeCell ref="C1723:E1723"/>
    <mergeCell ref="A1725:T1725"/>
    <mergeCell ref="C1720:E1720"/>
    <mergeCell ref="C1721:E1721"/>
    <mergeCell ref="S1373:S1376"/>
    <mergeCell ref="T1373:T1376"/>
    <mergeCell ref="H1373:H1376"/>
    <mergeCell ref="I1373:I1376"/>
    <mergeCell ref="J1373:J1376"/>
    <mergeCell ref="P1373:P1376"/>
    <mergeCell ref="Q1373:Q1376"/>
    <mergeCell ref="R1373:R1376"/>
    <mergeCell ref="R1369:R1372"/>
    <mergeCell ref="S1369:S1372"/>
    <mergeCell ref="T1369:T1372"/>
    <mergeCell ref="A1373:A1376"/>
    <mergeCell ref="B1373:B1376"/>
    <mergeCell ref="C1373:C1376"/>
    <mergeCell ref="D1373:D1376"/>
    <mergeCell ref="E1373:E1376"/>
    <mergeCell ref="F1373:F1376"/>
    <mergeCell ref="G1373:G1376"/>
    <mergeCell ref="G1369:G1372"/>
    <mergeCell ref="H1369:H1372"/>
    <mergeCell ref="I1369:I1372"/>
    <mergeCell ref="J1369:J1372"/>
    <mergeCell ref="P1369:P1372"/>
    <mergeCell ref="Q1369:Q1372"/>
    <mergeCell ref="A1369:A1372"/>
    <mergeCell ref="B1369:B1372"/>
    <mergeCell ref="C1369:C1372"/>
    <mergeCell ref="D1369:D1372"/>
    <mergeCell ref="E1369:E1372"/>
    <mergeCell ref="F1369:F1372"/>
    <mergeCell ref="J1365:J1368"/>
    <mergeCell ref="P1365:P1368"/>
    <mergeCell ref="Q1365:Q1368"/>
    <mergeCell ref="R1365:R1368"/>
    <mergeCell ref="S1365:S1368"/>
    <mergeCell ref="T1365:T1368"/>
    <mergeCell ref="T1361:T1364"/>
    <mergeCell ref="A1365:A1368"/>
    <mergeCell ref="B1365:B1368"/>
    <mergeCell ref="C1365:C1368"/>
    <mergeCell ref="D1365:D1368"/>
    <mergeCell ref="E1365:E1368"/>
    <mergeCell ref="F1365:F1368"/>
    <mergeCell ref="G1365:G1368"/>
    <mergeCell ref="H1365:H1368"/>
    <mergeCell ref="I1365:I1368"/>
    <mergeCell ref="I1361:I1364"/>
    <mergeCell ref="J1361:J1364"/>
    <mergeCell ref="P1361:P1364"/>
    <mergeCell ref="Q1361:Q1364"/>
    <mergeCell ref="R1361:R1364"/>
    <mergeCell ref="S1361:S1364"/>
    <mergeCell ref="S1357:S1360"/>
    <mergeCell ref="T1357:T1360"/>
    <mergeCell ref="A1361:A1364"/>
    <mergeCell ref="B1361:B1364"/>
    <mergeCell ref="C1361:C1364"/>
    <mergeCell ref="D1361:D1364"/>
    <mergeCell ref="E1361:E1364"/>
    <mergeCell ref="F1361:F1364"/>
    <mergeCell ref="G1361:G1364"/>
    <mergeCell ref="H1361:H1364"/>
    <mergeCell ref="H1357:H1360"/>
    <mergeCell ref="I1357:I1360"/>
    <mergeCell ref="J1357:J1360"/>
    <mergeCell ref="P1357:P1360"/>
    <mergeCell ref="Q1357:Q1360"/>
    <mergeCell ref="R1357:R1360"/>
    <mergeCell ref="R1353:R1356"/>
    <mergeCell ref="S1353:S1356"/>
    <mergeCell ref="T1353:T1356"/>
    <mergeCell ref="A1357:A1360"/>
    <mergeCell ref="B1357:B1360"/>
    <mergeCell ref="C1357:C1360"/>
    <mergeCell ref="D1357:D1360"/>
    <mergeCell ref="E1357:E1360"/>
    <mergeCell ref="F1357:F1360"/>
    <mergeCell ref="G1357:G1360"/>
    <mergeCell ref="G1353:G1356"/>
    <mergeCell ref="H1353:H1356"/>
    <mergeCell ref="I1353:I1356"/>
    <mergeCell ref="J1353:J1356"/>
    <mergeCell ref="P1353:P1356"/>
    <mergeCell ref="Q1353:Q1356"/>
    <mergeCell ref="A1353:A1356"/>
    <mergeCell ref="B1353:B1356"/>
    <mergeCell ref="C1353:C1356"/>
    <mergeCell ref="D1353:D1356"/>
    <mergeCell ref="E1353:E1356"/>
    <mergeCell ref="F1353:F1356"/>
    <mergeCell ref="J1349:J1352"/>
    <mergeCell ref="P1349:P1352"/>
    <mergeCell ref="Q1349:Q1352"/>
    <mergeCell ref="R1349:R1352"/>
    <mergeCell ref="S1349:S1352"/>
    <mergeCell ref="T1349:T1352"/>
    <mergeCell ref="T1345:T1348"/>
    <mergeCell ref="A1349:A1352"/>
    <mergeCell ref="B1349:B1352"/>
    <mergeCell ref="C1349:C1352"/>
    <mergeCell ref="D1349:D1352"/>
    <mergeCell ref="E1349:E1352"/>
    <mergeCell ref="F1349:F1352"/>
    <mergeCell ref="G1349:G1352"/>
    <mergeCell ref="H1349:H1352"/>
    <mergeCell ref="I1349:I1352"/>
    <mergeCell ref="I1345:I1348"/>
    <mergeCell ref="J1345:J1348"/>
    <mergeCell ref="P1345:P1348"/>
    <mergeCell ref="Q1345:Q1348"/>
    <mergeCell ref="R1345:R1348"/>
    <mergeCell ref="S1345:S1348"/>
    <mergeCell ref="S1341:S1344"/>
    <mergeCell ref="T1341:T1344"/>
    <mergeCell ref="A1345:A1348"/>
    <mergeCell ref="B1345:B1348"/>
    <mergeCell ref="C1345:C1348"/>
    <mergeCell ref="D1345:D1348"/>
    <mergeCell ref="E1345:E1348"/>
    <mergeCell ref="F1345:F1348"/>
    <mergeCell ref="G1345:G1348"/>
    <mergeCell ref="H1345:H1348"/>
    <mergeCell ref="H1341:H1344"/>
    <mergeCell ref="I1341:I1344"/>
    <mergeCell ref="J1341:J1344"/>
    <mergeCell ref="P1341:P1344"/>
    <mergeCell ref="Q1341:Q1344"/>
    <mergeCell ref="R1341:R1344"/>
    <mergeCell ref="R1337:R1340"/>
    <mergeCell ref="S1337:S1340"/>
    <mergeCell ref="T1337:T1340"/>
    <mergeCell ref="A1341:A1344"/>
    <mergeCell ref="B1341:B1344"/>
    <mergeCell ref="C1341:C1344"/>
    <mergeCell ref="D1341:D1344"/>
    <mergeCell ref="E1341:E1344"/>
    <mergeCell ref="F1341:F1344"/>
    <mergeCell ref="G1341:G1344"/>
    <mergeCell ref="G1337:G1340"/>
    <mergeCell ref="H1337:H1340"/>
    <mergeCell ref="I1337:I1340"/>
    <mergeCell ref="J1337:J1340"/>
    <mergeCell ref="P1337:P1340"/>
    <mergeCell ref="Q1337:Q1340"/>
    <mergeCell ref="A1337:A1340"/>
    <mergeCell ref="B1337:B1340"/>
    <mergeCell ref="C1337:C1340"/>
    <mergeCell ref="D1337:D1340"/>
    <mergeCell ref="E1337:E1340"/>
    <mergeCell ref="F1337:F1340"/>
    <mergeCell ref="J1333:J1336"/>
    <mergeCell ref="P1333:P1336"/>
    <mergeCell ref="Q1333:Q1336"/>
    <mergeCell ref="R1333:R1336"/>
    <mergeCell ref="S1333:S1336"/>
    <mergeCell ref="T1333:T1336"/>
    <mergeCell ref="T1329:T1332"/>
    <mergeCell ref="A1333:A1336"/>
    <mergeCell ref="B1333:B1336"/>
    <mergeCell ref="C1333:C1336"/>
    <mergeCell ref="D1333:D1336"/>
    <mergeCell ref="E1333:E1336"/>
    <mergeCell ref="F1333:F1336"/>
    <mergeCell ref="G1333:G1336"/>
    <mergeCell ref="H1333:H1336"/>
    <mergeCell ref="I1333:I1336"/>
    <mergeCell ref="I1329:I1332"/>
    <mergeCell ref="J1329:J1332"/>
    <mergeCell ref="P1329:P1332"/>
    <mergeCell ref="Q1329:Q1332"/>
    <mergeCell ref="R1329:R1332"/>
    <mergeCell ref="S1329:S1332"/>
    <mergeCell ref="S1325:S1328"/>
    <mergeCell ref="T1325:T1328"/>
    <mergeCell ref="A1329:A1332"/>
    <mergeCell ref="B1329:B1332"/>
    <mergeCell ref="C1329:C1332"/>
    <mergeCell ref="D1329:D1332"/>
    <mergeCell ref="E1329:E1332"/>
    <mergeCell ref="F1329:F1332"/>
    <mergeCell ref="G1329:G1332"/>
    <mergeCell ref="H1329:H1332"/>
    <mergeCell ref="H1325:H1328"/>
    <mergeCell ref="I1325:I1328"/>
    <mergeCell ref="J1325:J1328"/>
    <mergeCell ref="P1325:P1328"/>
    <mergeCell ref="Q1325:Q1328"/>
    <mergeCell ref="R1325:R1328"/>
    <mergeCell ref="R1321:R1324"/>
    <mergeCell ref="S1321:S1324"/>
    <mergeCell ref="T1321:T1324"/>
    <mergeCell ref="A1325:A1328"/>
    <mergeCell ref="B1325:B1328"/>
    <mergeCell ref="C1325:C1328"/>
    <mergeCell ref="D1325:D1328"/>
    <mergeCell ref="E1325:E1328"/>
    <mergeCell ref="F1325:F1328"/>
    <mergeCell ref="G1325:G1328"/>
    <mergeCell ref="G1321:G1324"/>
    <mergeCell ref="H1321:H1324"/>
    <mergeCell ref="I1321:I1324"/>
    <mergeCell ref="J1321:J1324"/>
    <mergeCell ref="P1321:P1324"/>
    <mergeCell ref="Q1321:Q1324"/>
    <mergeCell ref="A1321:A1324"/>
    <mergeCell ref="B1321:B1324"/>
    <mergeCell ref="C1321:C1324"/>
    <mergeCell ref="D1321:D1324"/>
    <mergeCell ref="E1321:E1324"/>
    <mergeCell ref="F1321:F1324"/>
    <mergeCell ref="J1317:J1320"/>
    <mergeCell ref="P1317:P1320"/>
    <mergeCell ref="Q1317:Q1320"/>
    <mergeCell ref="R1317:R1320"/>
    <mergeCell ref="S1317:S1320"/>
    <mergeCell ref="T1317:T1320"/>
    <mergeCell ref="T1313:T1316"/>
    <mergeCell ref="A1317:A1320"/>
    <mergeCell ref="B1317:B1320"/>
    <mergeCell ref="C1317:C1320"/>
    <mergeCell ref="D1317:D1320"/>
    <mergeCell ref="E1317:E1320"/>
    <mergeCell ref="F1317:F1320"/>
    <mergeCell ref="G1317:G1320"/>
    <mergeCell ref="H1317:H1320"/>
    <mergeCell ref="I1317:I1320"/>
    <mergeCell ref="I1313:I1316"/>
    <mergeCell ref="J1313:J1316"/>
    <mergeCell ref="P1313:P1316"/>
    <mergeCell ref="Q1313:Q1316"/>
    <mergeCell ref="R1313:R1316"/>
    <mergeCell ref="S1313:S1316"/>
    <mergeCell ref="S1309:S1312"/>
    <mergeCell ref="T1309:T1312"/>
    <mergeCell ref="A1313:A1316"/>
    <mergeCell ref="B1313:B1316"/>
    <mergeCell ref="C1313:C1316"/>
    <mergeCell ref="D1313:D1316"/>
    <mergeCell ref="E1313:E1316"/>
    <mergeCell ref="F1313:F1316"/>
    <mergeCell ref="G1313:G1316"/>
    <mergeCell ref="H1313:H1316"/>
    <mergeCell ref="H1309:H1312"/>
    <mergeCell ref="I1309:I1312"/>
    <mergeCell ref="J1309:J1312"/>
    <mergeCell ref="P1309:P1312"/>
    <mergeCell ref="Q1309:Q1312"/>
    <mergeCell ref="R1309:R1312"/>
    <mergeCell ref="R1305:R1308"/>
    <mergeCell ref="S1305:S1308"/>
    <mergeCell ref="T1305:T1308"/>
    <mergeCell ref="A1309:A1312"/>
    <mergeCell ref="B1309:B1312"/>
    <mergeCell ref="C1309:C1312"/>
    <mergeCell ref="D1309:D1312"/>
    <mergeCell ref="E1309:E1312"/>
    <mergeCell ref="F1309:F1312"/>
    <mergeCell ref="G1309:G1312"/>
    <mergeCell ref="G1305:G1308"/>
    <mergeCell ref="H1305:H1308"/>
    <mergeCell ref="I1305:I1308"/>
    <mergeCell ref="J1305:J1308"/>
    <mergeCell ref="P1305:P1308"/>
    <mergeCell ref="Q1305:Q1308"/>
    <mergeCell ref="A1305:A1308"/>
    <mergeCell ref="B1305:B1308"/>
    <mergeCell ref="C1305:C1308"/>
    <mergeCell ref="D1305:D1308"/>
    <mergeCell ref="E1305:E1308"/>
    <mergeCell ref="F1305:F1308"/>
    <mergeCell ref="J1301:J1304"/>
    <mergeCell ref="P1301:P1304"/>
    <mergeCell ref="Q1301:Q1304"/>
    <mergeCell ref="R1301:R1304"/>
    <mergeCell ref="S1301:S1304"/>
    <mergeCell ref="T1301:T1304"/>
    <mergeCell ref="T1297:T1300"/>
    <mergeCell ref="A1301:A1304"/>
    <mergeCell ref="B1301:B1304"/>
    <mergeCell ref="C1301:C1304"/>
    <mergeCell ref="D1301:D1304"/>
    <mergeCell ref="E1301:E1304"/>
    <mergeCell ref="F1301:F1304"/>
    <mergeCell ref="G1301:G1304"/>
    <mergeCell ref="H1301:H1304"/>
    <mergeCell ref="I1301:I1304"/>
    <mergeCell ref="I1297:I1300"/>
    <mergeCell ref="J1297:J1300"/>
    <mergeCell ref="P1297:P1300"/>
    <mergeCell ref="Q1297:Q1300"/>
    <mergeCell ref="R1297:R1300"/>
    <mergeCell ref="S1297:S1300"/>
    <mergeCell ref="S1293:S1296"/>
    <mergeCell ref="T1293:T1296"/>
    <mergeCell ref="A1297:A1300"/>
    <mergeCell ref="B1297:B1300"/>
    <mergeCell ref="C1297:C1300"/>
    <mergeCell ref="D1297:D1300"/>
    <mergeCell ref="E1297:E1300"/>
    <mergeCell ref="F1297:F1300"/>
    <mergeCell ref="G1297:G1300"/>
    <mergeCell ref="H1297:H1300"/>
    <mergeCell ref="H1293:H1296"/>
    <mergeCell ref="I1293:I1296"/>
    <mergeCell ref="J1293:J1296"/>
    <mergeCell ref="P1293:P1296"/>
    <mergeCell ref="Q1293:Q1296"/>
    <mergeCell ref="R1293:R1296"/>
    <mergeCell ref="R1289:R1292"/>
    <mergeCell ref="S1289:S1292"/>
    <mergeCell ref="T1289:T1292"/>
    <mergeCell ref="A1293:A1296"/>
    <mergeCell ref="B1293:B1296"/>
    <mergeCell ref="C1293:C1296"/>
    <mergeCell ref="D1293:D1296"/>
    <mergeCell ref="E1293:E1296"/>
    <mergeCell ref="F1293:F1296"/>
    <mergeCell ref="G1293:G1296"/>
    <mergeCell ref="G1289:G1292"/>
    <mergeCell ref="H1289:H1292"/>
    <mergeCell ref="I1289:I1292"/>
    <mergeCell ref="J1289:J1292"/>
    <mergeCell ref="P1289:P1292"/>
    <mergeCell ref="Q1289:Q1292"/>
    <mergeCell ref="A1289:A1292"/>
    <mergeCell ref="B1289:B1292"/>
    <mergeCell ref="C1289:C1292"/>
    <mergeCell ref="D1289:D1292"/>
    <mergeCell ref="E1289:E1292"/>
    <mergeCell ref="F1289:F1292"/>
    <mergeCell ref="J1285:J1288"/>
    <mergeCell ref="P1285:P1288"/>
    <mergeCell ref="Q1285:Q1288"/>
    <mergeCell ref="R1285:R1288"/>
    <mergeCell ref="S1285:S1288"/>
    <mergeCell ref="T1285:T1288"/>
    <mergeCell ref="T1281:T1284"/>
    <mergeCell ref="A1285:A1288"/>
    <mergeCell ref="B1285:B1288"/>
    <mergeCell ref="C1285:C1288"/>
    <mergeCell ref="D1285:D1288"/>
    <mergeCell ref="E1285:E1288"/>
    <mergeCell ref="F1285:F1288"/>
    <mergeCell ref="G1285:G1288"/>
    <mergeCell ref="H1285:H1288"/>
    <mergeCell ref="I1285:I1288"/>
    <mergeCell ref="I1281:I1284"/>
    <mergeCell ref="J1281:J1284"/>
    <mergeCell ref="P1281:P1284"/>
    <mergeCell ref="Q1281:Q1284"/>
    <mergeCell ref="R1281:R1284"/>
    <mergeCell ref="S1281:S1284"/>
    <mergeCell ref="S1277:S1280"/>
    <mergeCell ref="T1277:T1280"/>
    <mergeCell ref="A1281:A1284"/>
    <mergeCell ref="B1281:B1284"/>
    <mergeCell ref="C1281:C1284"/>
    <mergeCell ref="D1281:D1284"/>
    <mergeCell ref="E1281:E1284"/>
    <mergeCell ref="F1281:F1284"/>
    <mergeCell ref="G1281:G1284"/>
    <mergeCell ref="H1281:H1284"/>
    <mergeCell ref="H1277:H1280"/>
    <mergeCell ref="I1277:I1280"/>
    <mergeCell ref="J1277:J1280"/>
    <mergeCell ref="P1277:P1280"/>
    <mergeCell ref="Q1277:Q1280"/>
    <mergeCell ref="R1277:R1280"/>
    <mergeCell ref="R1273:R1276"/>
    <mergeCell ref="S1273:S1276"/>
    <mergeCell ref="T1273:T1276"/>
    <mergeCell ref="A1277:A1280"/>
    <mergeCell ref="B1277:B1280"/>
    <mergeCell ref="C1277:C1280"/>
    <mergeCell ref="D1277:D1280"/>
    <mergeCell ref="E1277:E1280"/>
    <mergeCell ref="F1277:F1280"/>
    <mergeCell ref="G1277:G1280"/>
    <mergeCell ref="G1273:G1276"/>
    <mergeCell ref="H1273:H1276"/>
    <mergeCell ref="I1273:I1276"/>
    <mergeCell ref="J1273:J1276"/>
    <mergeCell ref="P1273:P1276"/>
    <mergeCell ref="Q1273:Q1276"/>
    <mergeCell ref="A1273:A1276"/>
    <mergeCell ref="B1273:B1276"/>
    <mergeCell ref="C1273:C1276"/>
    <mergeCell ref="D1273:D1276"/>
    <mergeCell ref="E1273:E1276"/>
    <mergeCell ref="F1273:F1276"/>
    <mergeCell ref="J1269:J1272"/>
    <mergeCell ref="P1269:P1272"/>
    <mergeCell ref="Q1269:Q1272"/>
    <mergeCell ref="R1269:R1272"/>
    <mergeCell ref="S1269:S1272"/>
    <mergeCell ref="T1269:T1272"/>
    <mergeCell ref="T1265:T1268"/>
    <mergeCell ref="A1269:A1272"/>
    <mergeCell ref="B1269:B1272"/>
    <mergeCell ref="C1269:C1272"/>
    <mergeCell ref="D1269:D1272"/>
    <mergeCell ref="E1269:E1272"/>
    <mergeCell ref="F1269:F1272"/>
    <mergeCell ref="G1269:G1272"/>
    <mergeCell ref="H1269:H1272"/>
    <mergeCell ref="I1269:I1272"/>
    <mergeCell ref="I1265:I1268"/>
    <mergeCell ref="J1265:J1268"/>
    <mergeCell ref="P1265:P1268"/>
    <mergeCell ref="Q1265:Q1268"/>
    <mergeCell ref="R1265:R1268"/>
    <mergeCell ref="S1265:S1268"/>
    <mergeCell ref="S1261:S1264"/>
    <mergeCell ref="T1261:T1264"/>
    <mergeCell ref="A1265:A1268"/>
    <mergeCell ref="B1265:B1268"/>
    <mergeCell ref="C1265:C1268"/>
    <mergeCell ref="D1265:D1268"/>
    <mergeCell ref="E1265:E1268"/>
    <mergeCell ref="F1265:F1268"/>
    <mergeCell ref="G1265:G1268"/>
    <mergeCell ref="H1265:H1268"/>
    <mergeCell ref="H1261:H1264"/>
    <mergeCell ref="I1261:I1264"/>
    <mergeCell ref="J1261:J1264"/>
    <mergeCell ref="P1261:P1264"/>
    <mergeCell ref="Q1261:Q1264"/>
    <mergeCell ref="R1261:R1264"/>
    <mergeCell ref="R1257:R1260"/>
    <mergeCell ref="S1257:S1260"/>
    <mergeCell ref="T1257:T1260"/>
    <mergeCell ref="A1261:A1264"/>
    <mergeCell ref="B1261:B1264"/>
    <mergeCell ref="C1261:C1264"/>
    <mergeCell ref="D1261:D1264"/>
    <mergeCell ref="E1261:E1264"/>
    <mergeCell ref="F1261:F1264"/>
    <mergeCell ref="G1261:G1264"/>
    <mergeCell ref="G1257:G1260"/>
    <mergeCell ref="H1257:H1260"/>
    <mergeCell ref="I1257:I1260"/>
    <mergeCell ref="J1257:J1260"/>
    <mergeCell ref="P1257:P1260"/>
    <mergeCell ref="Q1257:Q1260"/>
    <mergeCell ref="A1257:A1260"/>
    <mergeCell ref="B1257:B1260"/>
    <mergeCell ref="C1257:C1260"/>
    <mergeCell ref="D1257:D1260"/>
    <mergeCell ref="E1257:E1260"/>
    <mergeCell ref="F1257:F1260"/>
    <mergeCell ref="J1253:J1256"/>
    <mergeCell ref="P1253:P1256"/>
    <mergeCell ref="Q1253:Q1256"/>
    <mergeCell ref="R1253:R1256"/>
    <mergeCell ref="S1253:S1256"/>
    <mergeCell ref="T1253:T1256"/>
    <mergeCell ref="T1249:T1252"/>
    <mergeCell ref="A1253:A1256"/>
    <mergeCell ref="B1253:B1256"/>
    <mergeCell ref="C1253:C1256"/>
    <mergeCell ref="D1253:D1256"/>
    <mergeCell ref="E1253:E1256"/>
    <mergeCell ref="F1253:F1256"/>
    <mergeCell ref="G1253:G1256"/>
    <mergeCell ref="H1253:H1256"/>
    <mergeCell ref="I1253:I1256"/>
    <mergeCell ref="I1249:I1252"/>
    <mergeCell ref="J1249:J1252"/>
    <mergeCell ref="P1249:P1252"/>
    <mergeCell ref="Q1249:Q1252"/>
    <mergeCell ref="R1249:R1252"/>
    <mergeCell ref="S1249:S1252"/>
    <mergeCell ref="S1245:S1248"/>
    <mergeCell ref="T1245:T1248"/>
    <mergeCell ref="A1249:A1252"/>
    <mergeCell ref="B1249:B1252"/>
    <mergeCell ref="C1249:C1252"/>
    <mergeCell ref="D1249:D1252"/>
    <mergeCell ref="E1249:E1252"/>
    <mergeCell ref="F1249:F1252"/>
    <mergeCell ref="G1249:G1252"/>
    <mergeCell ref="H1249:H1252"/>
    <mergeCell ref="H1245:H1248"/>
    <mergeCell ref="I1245:I1248"/>
    <mergeCell ref="J1245:J1248"/>
    <mergeCell ref="P1245:P1248"/>
    <mergeCell ref="Q1245:Q1248"/>
    <mergeCell ref="R1245:R1248"/>
    <mergeCell ref="R1241:R1244"/>
    <mergeCell ref="S1241:S1244"/>
    <mergeCell ref="T1241:T1244"/>
    <mergeCell ref="A1245:A1248"/>
    <mergeCell ref="B1245:B1248"/>
    <mergeCell ref="C1245:C1248"/>
    <mergeCell ref="D1245:D1248"/>
    <mergeCell ref="E1245:E1248"/>
    <mergeCell ref="F1245:F1248"/>
    <mergeCell ref="G1245:G1248"/>
    <mergeCell ref="G1241:G1244"/>
    <mergeCell ref="H1241:H1244"/>
    <mergeCell ref="I1241:I1244"/>
    <mergeCell ref="J1241:J1244"/>
    <mergeCell ref="P1241:P1244"/>
    <mergeCell ref="Q1241:Q1244"/>
    <mergeCell ref="A1241:A1244"/>
    <mergeCell ref="B1241:B1244"/>
    <mergeCell ref="C1241:C1244"/>
    <mergeCell ref="D1241:D1244"/>
    <mergeCell ref="E1241:E1244"/>
    <mergeCell ref="F1241:F1244"/>
    <mergeCell ref="J1237:J1240"/>
    <mergeCell ref="P1237:P1240"/>
    <mergeCell ref="Q1237:Q1240"/>
    <mergeCell ref="R1237:R1240"/>
    <mergeCell ref="S1237:S1240"/>
    <mergeCell ref="T1237:T1240"/>
    <mergeCell ref="T1233:T1236"/>
    <mergeCell ref="A1237:A1240"/>
    <mergeCell ref="B1237:B1240"/>
    <mergeCell ref="C1237:C1240"/>
    <mergeCell ref="D1237:D1240"/>
    <mergeCell ref="E1237:E1240"/>
    <mergeCell ref="F1237:F1240"/>
    <mergeCell ref="G1237:G1240"/>
    <mergeCell ref="H1237:H1240"/>
    <mergeCell ref="I1237:I1240"/>
    <mergeCell ref="I1233:I1236"/>
    <mergeCell ref="J1233:J1236"/>
    <mergeCell ref="P1233:P1236"/>
    <mergeCell ref="Q1233:Q1236"/>
    <mergeCell ref="R1233:R1236"/>
    <mergeCell ref="S1233:S1236"/>
    <mergeCell ref="S1229:S1232"/>
    <mergeCell ref="T1229:T1232"/>
    <mergeCell ref="A1233:A1236"/>
    <mergeCell ref="B1233:B1236"/>
    <mergeCell ref="C1233:C1236"/>
    <mergeCell ref="D1233:D1236"/>
    <mergeCell ref="E1233:E1236"/>
    <mergeCell ref="F1233:F1236"/>
    <mergeCell ref="G1233:G1236"/>
    <mergeCell ref="H1233:H1236"/>
    <mergeCell ref="H1229:H1232"/>
    <mergeCell ref="I1229:I1232"/>
    <mergeCell ref="J1229:J1232"/>
    <mergeCell ref="P1229:P1232"/>
    <mergeCell ref="Q1229:Q1232"/>
    <mergeCell ref="R1229:R1232"/>
    <mergeCell ref="R1225:R1228"/>
    <mergeCell ref="S1225:S1228"/>
    <mergeCell ref="T1225:T1228"/>
    <mergeCell ref="A1229:A1232"/>
    <mergeCell ref="B1229:B1232"/>
    <mergeCell ref="C1229:C1232"/>
    <mergeCell ref="D1229:D1232"/>
    <mergeCell ref="E1229:E1232"/>
    <mergeCell ref="F1229:F1232"/>
    <mergeCell ref="G1229:G1232"/>
    <mergeCell ref="G1225:G1228"/>
    <mergeCell ref="H1225:H1228"/>
    <mergeCell ref="I1225:I1228"/>
    <mergeCell ref="J1225:J1228"/>
    <mergeCell ref="P1225:P1228"/>
    <mergeCell ref="Q1225:Q1228"/>
    <mergeCell ref="A1225:A1228"/>
    <mergeCell ref="B1225:B1228"/>
    <mergeCell ref="C1225:C1228"/>
    <mergeCell ref="D1225:D1228"/>
    <mergeCell ref="E1225:E1228"/>
    <mergeCell ref="F1225:F1228"/>
    <mergeCell ref="J1221:J1224"/>
    <mergeCell ref="P1221:P1224"/>
    <mergeCell ref="Q1221:Q1224"/>
    <mergeCell ref="R1221:R1224"/>
    <mergeCell ref="S1221:S1224"/>
    <mergeCell ref="T1221:T1224"/>
    <mergeCell ref="T1217:T1220"/>
    <mergeCell ref="A1221:A1224"/>
    <mergeCell ref="B1221:B1224"/>
    <mergeCell ref="C1221:C1224"/>
    <mergeCell ref="D1221:D1224"/>
    <mergeCell ref="E1221:E1224"/>
    <mergeCell ref="F1221:F1224"/>
    <mergeCell ref="G1221:G1224"/>
    <mergeCell ref="H1221:H1224"/>
    <mergeCell ref="I1221:I1224"/>
    <mergeCell ref="I1217:I1220"/>
    <mergeCell ref="J1217:J1220"/>
    <mergeCell ref="P1217:P1220"/>
    <mergeCell ref="Q1217:Q1220"/>
    <mergeCell ref="R1217:R1220"/>
    <mergeCell ref="S1217:S1220"/>
    <mergeCell ref="S1213:S1216"/>
    <mergeCell ref="T1213:T1216"/>
    <mergeCell ref="A1217:A1220"/>
    <mergeCell ref="B1217:B1220"/>
    <mergeCell ref="C1217:C1220"/>
    <mergeCell ref="D1217:D1220"/>
    <mergeCell ref="E1217:E1220"/>
    <mergeCell ref="F1217:F1220"/>
    <mergeCell ref="G1217:G1220"/>
    <mergeCell ref="H1217:H1220"/>
    <mergeCell ref="H1213:H1216"/>
    <mergeCell ref="I1213:I1216"/>
    <mergeCell ref="J1213:J1216"/>
    <mergeCell ref="P1213:P1216"/>
    <mergeCell ref="Q1213:Q1216"/>
    <mergeCell ref="R1213:R1216"/>
    <mergeCell ref="R1209:R1212"/>
    <mergeCell ref="S1209:S1212"/>
    <mergeCell ref="T1209:T1212"/>
    <mergeCell ref="A1213:A1216"/>
    <mergeCell ref="B1213:B1216"/>
    <mergeCell ref="C1213:C1216"/>
    <mergeCell ref="D1213:D1216"/>
    <mergeCell ref="E1213:E1216"/>
    <mergeCell ref="F1213:F1216"/>
    <mergeCell ref="G1213:G1216"/>
    <mergeCell ref="G1209:G1212"/>
    <mergeCell ref="H1209:H1212"/>
    <mergeCell ref="I1209:I1212"/>
    <mergeCell ref="J1209:J1212"/>
    <mergeCell ref="P1209:P1212"/>
    <mergeCell ref="Q1209:Q1212"/>
    <mergeCell ref="A1209:A1212"/>
    <mergeCell ref="B1209:B1212"/>
    <mergeCell ref="C1209:C1212"/>
    <mergeCell ref="D1209:D1212"/>
    <mergeCell ref="E1209:E1212"/>
    <mergeCell ref="F1209:F1212"/>
    <mergeCell ref="J1205:J1208"/>
    <mergeCell ref="P1205:P1208"/>
    <mergeCell ref="Q1205:Q1208"/>
    <mergeCell ref="R1205:R1208"/>
    <mergeCell ref="S1205:S1208"/>
    <mergeCell ref="T1205:T1208"/>
    <mergeCell ref="T1201:T1204"/>
    <mergeCell ref="A1205:A1208"/>
    <mergeCell ref="B1205:B1208"/>
    <mergeCell ref="C1205:C1208"/>
    <mergeCell ref="D1205:D1208"/>
    <mergeCell ref="E1205:E1208"/>
    <mergeCell ref="F1205:F1208"/>
    <mergeCell ref="G1205:G1208"/>
    <mergeCell ref="H1205:H1208"/>
    <mergeCell ref="I1205:I1208"/>
    <mergeCell ref="I1201:I1204"/>
    <mergeCell ref="J1201:J1204"/>
    <mergeCell ref="P1201:P1204"/>
    <mergeCell ref="Q1201:Q1204"/>
    <mergeCell ref="R1201:R1204"/>
    <mergeCell ref="S1201:S1204"/>
    <mergeCell ref="S1197:S1200"/>
    <mergeCell ref="T1197:T1200"/>
    <mergeCell ref="A1201:A1204"/>
    <mergeCell ref="B1201:B1204"/>
    <mergeCell ref="C1201:C1204"/>
    <mergeCell ref="D1201:D1204"/>
    <mergeCell ref="E1201:E1204"/>
    <mergeCell ref="F1201:F1204"/>
    <mergeCell ref="G1201:G1204"/>
    <mergeCell ref="H1201:H1204"/>
    <mergeCell ref="H1197:H1200"/>
    <mergeCell ref="I1197:I1200"/>
    <mergeCell ref="J1197:J1200"/>
    <mergeCell ref="P1197:P1200"/>
    <mergeCell ref="Q1197:Q1200"/>
    <mergeCell ref="R1197:R1200"/>
    <mergeCell ref="R1193:R1196"/>
    <mergeCell ref="S1193:S1196"/>
    <mergeCell ref="T1193:T1196"/>
    <mergeCell ref="A1197:A1200"/>
    <mergeCell ref="B1197:B1200"/>
    <mergeCell ref="C1197:C1200"/>
    <mergeCell ref="D1197:D1200"/>
    <mergeCell ref="E1197:E1200"/>
    <mergeCell ref="F1197:F1200"/>
    <mergeCell ref="G1197:G1200"/>
    <mergeCell ref="G1193:G1196"/>
    <mergeCell ref="H1193:H1196"/>
    <mergeCell ref="I1193:I1196"/>
    <mergeCell ref="J1193:J1196"/>
    <mergeCell ref="P1193:P1196"/>
    <mergeCell ref="Q1193:Q1196"/>
    <mergeCell ref="A1193:A1196"/>
    <mergeCell ref="B1193:B1196"/>
    <mergeCell ref="C1193:C1196"/>
    <mergeCell ref="D1193:D1196"/>
    <mergeCell ref="E1193:E1196"/>
    <mergeCell ref="F1193:F1196"/>
    <mergeCell ref="J1189:J1192"/>
    <mergeCell ref="P1189:P1192"/>
    <mergeCell ref="Q1189:Q1192"/>
    <mergeCell ref="R1189:R1192"/>
    <mergeCell ref="S1189:S1192"/>
    <mergeCell ref="T1189:T1192"/>
    <mergeCell ref="T1185:T1188"/>
    <mergeCell ref="A1189:A1192"/>
    <mergeCell ref="B1189:B1192"/>
    <mergeCell ref="C1189:C1192"/>
    <mergeCell ref="D1189:D1192"/>
    <mergeCell ref="E1189:E1192"/>
    <mergeCell ref="F1189:F1192"/>
    <mergeCell ref="G1189:G1192"/>
    <mergeCell ref="H1189:H1192"/>
    <mergeCell ref="I1189:I1192"/>
    <mergeCell ref="I1185:I1188"/>
    <mergeCell ref="J1185:J1188"/>
    <mergeCell ref="P1185:P1188"/>
    <mergeCell ref="Q1185:Q1188"/>
    <mergeCell ref="R1185:R1188"/>
    <mergeCell ref="S1185:S1188"/>
    <mergeCell ref="S1181:S1184"/>
    <mergeCell ref="T1181:T1184"/>
    <mergeCell ref="A1185:A1188"/>
    <mergeCell ref="B1185:B1188"/>
    <mergeCell ref="C1185:C1188"/>
    <mergeCell ref="D1185:D1188"/>
    <mergeCell ref="E1185:E1188"/>
    <mergeCell ref="F1185:F1188"/>
    <mergeCell ref="G1185:G1188"/>
    <mergeCell ref="H1185:H1188"/>
    <mergeCell ref="H1181:H1184"/>
    <mergeCell ref="I1181:I1184"/>
    <mergeCell ref="J1181:J1184"/>
    <mergeCell ref="P1181:P1184"/>
    <mergeCell ref="Q1181:Q1184"/>
    <mergeCell ref="R1181:R1184"/>
    <mergeCell ref="R1177:R1180"/>
    <mergeCell ref="S1177:S1180"/>
    <mergeCell ref="T1177:T1180"/>
    <mergeCell ref="A1181:A1184"/>
    <mergeCell ref="B1181:B1184"/>
    <mergeCell ref="C1181:C1184"/>
    <mergeCell ref="D1181:D1184"/>
    <mergeCell ref="E1181:E1184"/>
    <mergeCell ref="F1181:F1184"/>
    <mergeCell ref="G1181:G1184"/>
    <mergeCell ref="G1177:G1180"/>
    <mergeCell ref="H1177:H1180"/>
    <mergeCell ref="I1177:I1180"/>
    <mergeCell ref="J1177:J1180"/>
    <mergeCell ref="P1177:P1180"/>
    <mergeCell ref="Q1177:Q1180"/>
    <mergeCell ref="A1177:A1180"/>
    <mergeCell ref="B1177:B1180"/>
    <mergeCell ref="C1177:C1180"/>
    <mergeCell ref="D1177:D1180"/>
    <mergeCell ref="E1177:E1180"/>
    <mergeCell ref="F1177:F1180"/>
    <mergeCell ref="J1173:J1176"/>
    <mergeCell ref="P1173:P1176"/>
    <mergeCell ref="Q1173:Q1176"/>
    <mergeCell ref="R1173:R1176"/>
    <mergeCell ref="S1173:S1176"/>
    <mergeCell ref="T1173:T1176"/>
    <mergeCell ref="T1169:T1172"/>
    <mergeCell ref="A1173:A1176"/>
    <mergeCell ref="B1173:B1176"/>
    <mergeCell ref="C1173:C1176"/>
    <mergeCell ref="D1173:D1176"/>
    <mergeCell ref="E1173:E1176"/>
    <mergeCell ref="F1173:F1176"/>
    <mergeCell ref="G1173:G1176"/>
    <mergeCell ref="H1173:H1176"/>
    <mergeCell ref="I1173:I1176"/>
    <mergeCell ref="I1169:I1172"/>
    <mergeCell ref="J1169:J1172"/>
    <mergeCell ref="P1169:P1172"/>
    <mergeCell ref="Q1169:Q1172"/>
    <mergeCell ref="R1169:R1172"/>
    <mergeCell ref="S1169:S1172"/>
    <mergeCell ref="S1165:S1168"/>
    <mergeCell ref="T1165:T1168"/>
    <mergeCell ref="A1169:A1172"/>
    <mergeCell ref="B1169:B1172"/>
    <mergeCell ref="C1169:C1172"/>
    <mergeCell ref="D1169:D1172"/>
    <mergeCell ref="E1169:E1172"/>
    <mergeCell ref="F1169:F1172"/>
    <mergeCell ref="G1169:G1172"/>
    <mergeCell ref="H1169:H1172"/>
    <mergeCell ref="H1165:H1168"/>
    <mergeCell ref="I1165:I1168"/>
    <mergeCell ref="J1165:J1168"/>
    <mergeCell ref="P1165:P1168"/>
    <mergeCell ref="Q1165:Q1168"/>
    <mergeCell ref="R1165:R1168"/>
    <mergeCell ref="R1161:R1164"/>
    <mergeCell ref="S1161:S1164"/>
    <mergeCell ref="T1161:T1164"/>
    <mergeCell ref="A1165:A1168"/>
    <mergeCell ref="B1165:B1168"/>
    <mergeCell ref="C1165:C1168"/>
    <mergeCell ref="D1165:D1168"/>
    <mergeCell ref="E1165:E1168"/>
    <mergeCell ref="F1165:F1168"/>
    <mergeCell ref="G1165:G1168"/>
    <mergeCell ref="G1161:G1164"/>
    <mergeCell ref="H1161:H1164"/>
    <mergeCell ref="I1161:I1164"/>
    <mergeCell ref="J1161:J1164"/>
    <mergeCell ref="P1161:P1164"/>
    <mergeCell ref="Q1161:Q1164"/>
    <mergeCell ref="A1161:A1164"/>
    <mergeCell ref="B1161:B1164"/>
    <mergeCell ref="C1161:C1164"/>
    <mergeCell ref="D1161:D1164"/>
    <mergeCell ref="E1161:E1164"/>
    <mergeCell ref="F1161:F1164"/>
    <mergeCell ref="J1157:J1160"/>
    <mergeCell ref="P1157:P1160"/>
    <mergeCell ref="Q1157:Q1160"/>
    <mergeCell ref="R1157:R1160"/>
    <mergeCell ref="S1157:S1160"/>
    <mergeCell ref="T1157:T1160"/>
    <mergeCell ref="T1153:T1156"/>
    <mergeCell ref="A1157:A1160"/>
    <mergeCell ref="B1157:B1160"/>
    <mergeCell ref="C1157:C1160"/>
    <mergeCell ref="D1157:D1160"/>
    <mergeCell ref="E1157:E1160"/>
    <mergeCell ref="F1157:F1160"/>
    <mergeCell ref="G1157:G1160"/>
    <mergeCell ref="H1157:H1160"/>
    <mergeCell ref="I1157:I1160"/>
    <mergeCell ref="I1153:I1156"/>
    <mergeCell ref="J1153:J1156"/>
    <mergeCell ref="P1153:P1156"/>
    <mergeCell ref="Q1153:Q1156"/>
    <mergeCell ref="R1153:R1156"/>
    <mergeCell ref="S1153:S1156"/>
    <mergeCell ref="S1149:S1152"/>
    <mergeCell ref="T1149:T1152"/>
    <mergeCell ref="A1153:A1156"/>
    <mergeCell ref="B1153:B1156"/>
    <mergeCell ref="C1153:C1156"/>
    <mergeCell ref="D1153:D1156"/>
    <mergeCell ref="E1153:E1156"/>
    <mergeCell ref="F1153:F1156"/>
    <mergeCell ref="G1153:G1156"/>
    <mergeCell ref="H1153:H1156"/>
    <mergeCell ref="H1149:H1152"/>
    <mergeCell ref="I1149:I1152"/>
    <mergeCell ref="J1149:J1152"/>
    <mergeCell ref="P1149:P1152"/>
    <mergeCell ref="Q1149:Q1152"/>
    <mergeCell ref="R1149:R1152"/>
    <mergeCell ref="R1145:R1148"/>
    <mergeCell ref="S1145:S1148"/>
    <mergeCell ref="T1145:T1148"/>
    <mergeCell ref="A1149:A1152"/>
    <mergeCell ref="B1149:B1152"/>
    <mergeCell ref="C1149:C1152"/>
    <mergeCell ref="D1149:D1152"/>
    <mergeCell ref="E1149:E1152"/>
    <mergeCell ref="F1149:F1152"/>
    <mergeCell ref="G1149:G1152"/>
    <mergeCell ref="G1145:G1148"/>
    <mergeCell ref="H1145:H1148"/>
    <mergeCell ref="I1145:I1148"/>
    <mergeCell ref="J1145:J1148"/>
    <mergeCell ref="P1145:P1148"/>
    <mergeCell ref="Q1145:Q1148"/>
    <mergeCell ref="A1145:A1148"/>
    <mergeCell ref="B1145:B1148"/>
    <mergeCell ref="C1145:C1148"/>
    <mergeCell ref="D1145:D1148"/>
    <mergeCell ref="E1145:E1148"/>
    <mergeCell ref="F1145:F1148"/>
    <mergeCell ref="J1141:J1144"/>
    <mergeCell ref="P1141:P1144"/>
    <mergeCell ref="Q1141:Q1144"/>
    <mergeCell ref="R1141:R1144"/>
    <mergeCell ref="S1141:S1144"/>
    <mergeCell ref="T1141:T1144"/>
    <mergeCell ref="T1137:T1140"/>
    <mergeCell ref="A1141:A1144"/>
    <mergeCell ref="B1141:B1144"/>
    <mergeCell ref="C1141:C1144"/>
    <mergeCell ref="D1141:D1144"/>
    <mergeCell ref="E1141:E1144"/>
    <mergeCell ref="F1141:F1144"/>
    <mergeCell ref="G1141:G1144"/>
    <mergeCell ref="H1141:H1144"/>
    <mergeCell ref="I1141:I1144"/>
    <mergeCell ref="I1137:I1140"/>
    <mergeCell ref="J1137:J1140"/>
    <mergeCell ref="P1137:P1140"/>
    <mergeCell ref="Q1137:Q1140"/>
    <mergeCell ref="R1137:R1140"/>
    <mergeCell ref="S1137:S1140"/>
    <mergeCell ref="S1133:S1136"/>
    <mergeCell ref="T1133:T1136"/>
    <mergeCell ref="A1137:A1140"/>
    <mergeCell ref="B1137:B1140"/>
    <mergeCell ref="C1137:C1140"/>
    <mergeCell ref="D1137:D1140"/>
    <mergeCell ref="E1137:E1140"/>
    <mergeCell ref="F1137:F1140"/>
    <mergeCell ref="G1137:G1140"/>
    <mergeCell ref="H1137:H1140"/>
    <mergeCell ref="H1133:H1136"/>
    <mergeCell ref="I1133:I1136"/>
    <mergeCell ref="J1133:J1136"/>
    <mergeCell ref="P1133:P1136"/>
    <mergeCell ref="Q1133:Q1136"/>
    <mergeCell ref="R1133:R1136"/>
    <mergeCell ref="R1129:R1132"/>
    <mergeCell ref="S1129:S1132"/>
    <mergeCell ref="T1129:T1132"/>
    <mergeCell ref="A1133:A1136"/>
    <mergeCell ref="B1133:B1136"/>
    <mergeCell ref="C1133:C1136"/>
    <mergeCell ref="D1133:D1136"/>
    <mergeCell ref="E1133:E1136"/>
    <mergeCell ref="F1133:F1136"/>
    <mergeCell ref="G1133:G1136"/>
    <mergeCell ref="G1129:G1132"/>
    <mergeCell ref="H1129:H1132"/>
    <mergeCell ref="I1129:I1132"/>
    <mergeCell ref="J1129:J1132"/>
    <mergeCell ref="P1129:P1132"/>
    <mergeCell ref="Q1129:Q1132"/>
    <mergeCell ref="A1129:A1132"/>
    <mergeCell ref="B1129:B1132"/>
    <mergeCell ref="C1129:C1132"/>
    <mergeCell ref="D1129:D1132"/>
    <mergeCell ref="E1129:E1132"/>
    <mergeCell ref="F1129:F1132"/>
    <mergeCell ref="J1125:J1128"/>
    <mergeCell ref="P1125:P1128"/>
    <mergeCell ref="Q1125:Q1128"/>
    <mergeCell ref="R1125:R1128"/>
    <mergeCell ref="S1125:S1128"/>
    <mergeCell ref="T1125:T1128"/>
    <mergeCell ref="T1121:T1124"/>
    <mergeCell ref="A1125:A1128"/>
    <mergeCell ref="B1125:B1128"/>
    <mergeCell ref="C1125:C1128"/>
    <mergeCell ref="D1125:D1128"/>
    <mergeCell ref="E1125:E1128"/>
    <mergeCell ref="F1125:F1128"/>
    <mergeCell ref="G1125:G1128"/>
    <mergeCell ref="H1125:H1128"/>
    <mergeCell ref="I1125:I1128"/>
    <mergeCell ref="I1121:I1124"/>
    <mergeCell ref="J1121:J1124"/>
    <mergeCell ref="P1121:P1124"/>
    <mergeCell ref="Q1121:Q1124"/>
    <mergeCell ref="R1121:R1124"/>
    <mergeCell ref="S1121:S1124"/>
    <mergeCell ref="S1117:S1120"/>
    <mergeCell ref="T1117:T1120"/>
    <mergeCell ref="A1121:A1124"/>
    <mergeCell ref="B1121:B1124"/>
    <mergeCell ref="C1121:C1124"/>
    <mergeCell ref="D1121:D1124"/>
    <mergeCell ref="E1121:E1124"/>
    <mergeCell ref="F1121:F1124"/>
    <mergeCell ref="G1121:G1124"/>
    <mergeCell ref="H1121:H1124"/>
    <mergeCell ref="H1117:H1120"/>
    <mergeCell ref="I1117:I1120"/>
    <mergeCell ref="J1117:J1120"/>
    <mergeCell ref="P1117:P1120"/>
    <mergeCell ref="Q1117:Q1120"/>
    <mergeCell ref="R1117:R1120"/>
    <mergeCell ref="R1113:R1116"/>
    <mergeCell ref="S1113:S1116"/>
    <mergeCell ref="T1113:T1116"/>
    <mergeCell ref="A1117:A1120"/>
    <mergeCell ref="B1117:B1120"/>
    <mergeCell ref="C1117:C1120"/>
    <mergeCell ref="D1117:D1120"/>
    <mergeCell ref="E1117:E1120"/>
    <mergeCell ref="F1117:F1120"/>
    <mergeCell ref="G1117:G1120"/>
    <mergeCell ref="G1113:G1116"/>
    <mergeCell ref="H1113:H1116"/>
    <mergeCell ref="I1113:I1116"/>
    <mergeCell ref="J1113:J1116"/>
    <mergeCell ref="P1113:P1116"/>
    <mergeCell ref="Q1113:Q1116"/>
    <mergeCell ref="A1113:A1116"/>
    <mergeCell ref="B1113:B1116"/>
    <mergeCell ref="C1113:C1116"/>
    <mergeCell ref="D1113:D1116"/>
    <mergeCell ref="E1113:E1116"/>
    <mergeCell ref="F1113:F1116"/>
    <mergeCell ref="J1109:J1112"/>
    <mergeCell ref="P1109:P1112"/>
    <mergeCell ref="Q1109:Q1112"/>
    <mergeCell ref="R1109:R1112"/>
    <mergeCell ref="S1109:S1112"/>
    <mergeCell ref="T1109:T1112"/>
    <mergeCell ref="T1105:T1108"/>
    <mergeCell ref="A1109:A1112"/>
    <mergeCell ref="B1109:B1112"/>
    <mergeCell ref="C1109:C1112"/>
    <mergeCell ref="D1109:D1112"/>
    <mergeCell ref="E1109:E1112"/>
    <mergeCell ref="F1109:F1112"/>
    <mergeCell ref="G1109:G1112"/>
    <mergeCell ref="H1109:H1112"/>
    <mergeCell ref="I1109:I1112"/>
    <mergeCell ref="I1105:I1108"/>
    <mergeCell ref="J1105:J1108"/>
    <mergeCell ref="P1105:P1108"/>
    <mergeCell ref="Q1105:Q1108"/>
    <mergeCell ref="R1105:R1108"/>
    <mergeCell ref="S1105:S1108"/>
    <mergeCell ref="S1101:S1104"/>
    <mergeCell ref="T1101:T1104"/>
    <mergeCell ref="A1105:A1108"/>
    <mergeCell ref="B1105:B1108"/>
    <mergeCell ref="C1105:C1108"/>
    <mergeCell ref="D1105:D1108"/>
    <mergeCell ref="E1105:E1108"/>
    <mergeCell ref="F1105:F1108"/>
    <mergeCell ref="G1105:G1108"/>
    <mergeCell ref="H1105:H1108"/>
    <mergeCell ref="H1101:H1104"/>
    <mergeCell ref="I1101:I1104"/>
    <mergeCell ref="J1101:J1104"/>
    <mergeCell ref="P1101:P1104"/>
    <mergeCell ref="Q1101:Q1104"/>
    <mergeCell ref="R1101:R1104"/>
    <mergeCell ref="R1097:R1100"/>
    <mergeCell ref="S1097:S1100"/>
    <mergeCell ref="T1097:T1100"/>
    <mergeCell ref="A1101:A1104"/>
    <mergeCell ref="B1101:B1104"/>
    <mergeCell ref="C1101:C1104"/>
    <mergeCell ref="D1101:D1104"/>
    <mergeCell ref="E1101:E1104"/>
    <mergeCell ref="F1101:F1104"/>
    <mergeCell ref="G1101:G1104"/>
    <mergeCell ref="G1097:G1100"/>
    <mergeCell ref="H1097:H1100"/>
    <mergeCell ref="I1097:I1100"/>
    <mergeCell ref="J1097:J1100"/>
    <mergeCell ref="P1097:P1100"/>
    <mergeCell ref="Q1097:Q1100"/>
    <mergeCell ref="A1097:A1100"/>
    <mergeCell ref="B1097:B1100"/>
    <mergeCell ref="C1097:C1100"/>
    <mergeCell ref="D1097:D1100"/>
    <mergeCell ref="E1097:E1100"/>
    <mergeCell ref="F1097:F1100"/>
    <mergeCell ref="J1093:J1096"/>
    <mergeCell ref="P1093:P1096"/>
    <mergeCell ref="Q1093:Q1096"/>
    <mergeCell ref="R1093:R1096"/>
    <mergeCell ref="S1093:S1096"/>
    <mergeCell ref="T1093:T1096"/>
    <mergeCell ref="T1089:T1092"/>
    <mergeCell ref="A1093:A1096"/>
    <mergeCell ref="B1093:B1096"/>
    <mergeCell ref="C1093:C1096"/>
    <mergeCell ref="D1093:D1096"/>
    <mergeCell ref="E1093:E1096"/>
    <mergeCell ref="F1093:F1096"/>
    <mergeCell ref="G1093:G1096"/>
    <mergeCell ref="H1093:H1096"/>
    <mergeCell ref="I1093:I1096"/>
    <mergeCell ref="I1089:I1092"/>
    <mergeCell ref="J1089:J1092"/>
    <mergeCell ref="P1089:P1092"/>
    <mergeCell ref="Q1089:Q1092"/>
    <mergeCell ref="R1089:R1092"/>
    <mergeCell ref="S1089:S1092"/>
    <mergeCell ref="S1085:S1088"/>
    <mergeCell ref="T1085:T1088"/>
    <mergeCell ref="A1089:A1092"/>
    <mergeCell ref="B1089:B1092"/>
    <mergeCell ref="C1089:C1092"/>
    <mergeCell ref="D1089:D1092"/>
    <mergeCell ref="E1089:E1092"/>
    <mergeCell ref="F1089:F1092"/>
    <mergeCell ref="G1089:G1092"/>
    <mergeCell ref="H1089:H1092"/>
    <mergeCell ref="H1085:H1088"/>
    <mergeCell ref="I1085:I1088"/>
    <mergeCell ref="J1085:J1088"/>
    <mergeCell ref="P1085:P1088"/>
    <mergeCell ref="Q1085:Q1088"/>
    <mergeCell ref="R1085:R1088"/>
    <mergeCell ref="R1081:R1084"/>
    <mergeCell ref="S1081:S1084"/>
    <mergeCell ref="T1081:T1084"/>
    <mergeCell ref="A1085:A1088"/>
    <mergeCell ref="B1085:B1088"/>
    <mergeCell ref="C1085:C1088"/>
    <mergeCell ref="D1085:D1088"/>
    <mergeCell ref="E1085:E1088"/>
    <mergeCell ref="F1085:F1088"/>
    <mergeCell ref="G1085:G1088"/>
    <mergeCell ref="G1081:G1084"/>
    <mergeCell ref="H1081:H1084"/>
    <mergeCell ref="I1081:I1084"/>
    <mergeCell ref="J1081:J1084"/>
    <mergeCell ref="P1081:P1084"/>
    <mergeCell ref="Q1081:Q1084"/>
    <mergeCell ref="A1081:A1084"/>
    <mergeCell ref="B1081:B1084"/>
    <mergeCell ref="C1081:C1084"/>
    <mergeCell ref="D1081:D1084"/>
    <mergeCell ref="E1081:E1084"/>
    <mergeCell ref="F1081:F1084"/>
    <mergeCell ref="J1077:J1080"/>
    <mergeCell ref="P1077:P1080"/>
    <mergeCell ref="Q1077:Q1080"/>
    <mergeCell ref="R1077:R1080"/>
    <mergeCell ref="S1077:S1080"/>
    <mergeCell ref="T1077:T1080"/>
    <mergeCell ref="T1073:T1076"/>
    <mergeCell ref="A1077:A1080"/>
    <mergeCell ref="B1077:B1080"/>
    <mergeCell ref="C1077:C1080"/>
    <mergeCell ref="D1077:D1080"/>
    <mergeCell ref="E1077:E1080"/>
    <mergeCell ref="F1077:F1080"/>
    <mergeCell ref="G1077:G1080"/>
    <mergeCell ref="H1077:H1080"/>
    <mergeCell ref="I1077:I1080"/>
    <mergeCell ref="I1073:I1076"/>
    <mergeCell ref="J1073:J1076"/>
    <mergeCell ref="P1073:P1076"/>
    <mergeCell ref="Q1073:Q1076"/>
    <mergeCell ref="R1073:R1076"/>
    <mergeCell ref="S1073:S1076"/>
    <mergeCell ref="S1069:S1072"/>
    <mergeCell ref="T1069:T1072"/>
    <mergeCell ref="A1073:A1076"/>
    <mergeCell ref="B1073:B1076"/>
    <mergeCell ref="C1073:C1076"/>
    <mergeCell ref="D1073:D1076"/>
    <mergeCell ref="E1073:E1076"/>
    <mergeCell ref="F1073:F1076"/>
    <mergeCell ref="G1073:G1076"/>
    <mergeCell ref="H1073:H1076"/>
    <mergeCell ref="H1069:H1072"/>
    <mergeCell ref="I1069:I1072"/>
    <mergeCell ref="J1069:J1072"/>
    <mergeCell ref="P1069:P1072"/>
    <mergeCell ref="Q1069:Q1072"/>
    <mergeCell ref="R1069:R1072"/>
    <mergeCell ref="R1065:R1068"/>
    <mergeCell ref="S1065:S1068"/>
    <mergeCell ref="T1065:T1068"/>
    <mergeCell ref="A1069:A1072"/>
    <mergeCell ref="B1069:B1072"/>
    <mergeCell ref="C1069:C1072"/>
    <mergeCell ref="D1069:D1072"/>
    <mergeCell ref="E1069:E1072"/>
    <mergeCell ref="F1069:F1072"/>
    <mergeCell ref="G1069:G1072"/>
    <mergeCell ref="G1065:G1068"/>
    <mergeCell ref="H1065:H1068"/>
    <mergeCell ref="I1065:I1068"/>
    <mergeCell ref="J1065:J1068"/>
    <mergeCell ref="P1065:P1068"/>
    <mergeCell ref="Q1065:Q1068"/>
    <mergeCell ref="A1065:A1068"/>
    <mergeCell ref="B1065:B1068"/>
    <mergeCell ref="C1065:C1068"/>
    <mergeCell ref="D1065:D1068"/>
    <mergeCell ref="E1065:E1068"/>
    <mergeCell ref="F1065:F1068"/>
    <mergeCell ref="J1061:J1064"/>
    <mergeCell ref="P1061:P1064"/>
    <mergeCell ref="Q1061:Q1064"/>
    <mergeCell ref="R1061:R1064"/>
    <mergeCell ref="S1061:S1064"/>
    <mergeCell ref="T1061:T1064"/>
    <mergeCell ref="T1057:T1060"/>
    <mergeCell ref="A1061:A1064"/>
    <mergeCell ref="B1061:B1064"/>
    <mergeCell ref="C1061:C1064"/>
    <mergeCell ref="D1061:D1064"/>
    <mergeCell ref="E1061:E1064"/>
    <mergeCell ref="F1061:F1064"/>
    <mergeCell ref="G1061:G1064"/>
    <mergeCell ref="H1061:H1064"/>
    <mergeCell ref="I1061:I1064"/>
    <mergeCell ref="I1057:I1060"/>
    <mergeCell ref="J1057:J1060"/>
    <mergeCell ref="P1057:P1060"/>
    <mergeCell ref="Q1057:Q1060"/>
    <mergeCell ref="R1057:R1060"/>
    <mergeCell ref="S1057:S1060"/>
    <mergeCell ref="S1053:S1056"/>
    <mergeCell ref="T1053:T1056"/>
    <mergeCell ref="A1057:A1060"/>
    <mergeCell ref="B1057:B1060"/>
    <mergeCell ref="C1057:C1060"/>
    <mergeCell ref="D1057:D1060"/>
    <mergeCell ref="E1057:E1060"/>
    <mergeCell ref="F1057:F1060"/>
    <mergeCell ref="G1057:G1060"/>
    <mergeCell ref="H1057:H1060"/>
    <mergeCell ref="H1053:H1056"/>
    <mergeCell ref="I1053:I1056"/>
    <mergeCell ref="J1053:J1056"/>
    <mergeCell ref="P1053:P1056"/>
    <mergeCell ref="Q1053:Q1056"/>
    <mergeCell ref="R1053:R1056"/>
    <mergeCell ref="R1049:R1052"/>
    <mergeCell ref="S1049:S1052"/>
    <mergeCell ref="T1049:T1052"/>
    <mergeCell ref="A1053:A1056"/>
    <mergeCell ref="B1053:B1056"/>
    <mergeCell ref="C1053:C1056"/>
    <mergeCell ref="D1053:D1056"/>
    <mergeCell ref="E1053:E1056"/>
    <mergeCell ref="F1053:F1056"/>
    <mergeCell ref="G1053:G1056"/>
    <mergeCell ref="G1049:G1052"/>
    <mergeCell ref="H1049:H1052"/>
    <mergeCell ref="I1049:I1052"/>
    <mergeCell ref="J1049:J1052"/>
    <mergeCell ref="P1049:P1052"/>
    <mergeCell ref="Q1049:Q1052"/>
    <mergeCell ref="A1049:A1052"/>
    <mergeCell ref="B1049:B1052"/>
    <mergeCell ref="C1049:C1052"/>
    <mergeCell ref="D1049:D1052"/>
    <mergeCell ref="E1049:E1052"/>
    <mergeCell ref="F1049:F1052"/>
    <mergeCell ref="J1045:J1048"/>
    <mergeCell ref="P1045:P1048"/>
    <mergeCell ref="Q1045:Q1048"/>
    <mergeCell ref="R1045:R1048"/>
    <mergeCell ref="S1045:S1048"/>
    <mergeCell ref="T1045:T1048"/>
    <mergeCell ref="T1041:T1044"/>
    <mergeCell ref="A1045:A1048"/>
    <mergeCell ref="B1045:B1048"/>
    <mergeCell ref="C1045:C1048"/>
    <mergeCell ref="D1045:D1048"/>
    <mergeCell ref="E1045:E1048"/>
    <mergeCell ref="F1045:F1048"/>
    <mergeCell ref="G1045:G1048"/>
    <mergeCell ref="H1045:H1048"/>
    <mergeCell ref="I1045:I1048"/>
    <mergeCell ref="I1041:I1044"/>
    <mergeCell ref="J1041:J1044"/>
    <mergeCell ref="P1041:P1044"/>
    <mergeCell ref="Q1041:Q1044"/>
    <mergeCell ref="R1041:R1044"/>
    <mergeCell ref="S1041:S1044"/>
    <mergeCell ref="S1037:S1040"/>
    <mergeCell ref="T1037:T1040"/>
    <mergeCell ref="A1041:A1044"/>
    <mergeCell ref="B1041:B1044"/>
    <mergeCell ref="C1041:C1044"/>
    <mergeCell ref="D1041:D1044"/>
    <mergeCell ref="E1041:E1044"/>
    <mergeCell ref="F1041:F1044"/>
    <mergeCell ref="G1041:G1044"/>
    <mergeCell ref="H1041:H1044"/>
    <mergeCell ref="H1037:H1040"/>
    <mergeCell ref="I1037:I1040"/>
    <mergeCell ref="J1037:J1040"/>
    <mergeCell ref="P1037:P1040"/>
    <mergeCell ref="Q1037:Q1040"/>
    <mergeCell ref="R1037:R1040"/>
    <mergeCell ref="R1033:R1036"/>
    <mergeCell ref="S1033:S1036"/>
    <mergeCell ref="T1033:T1036"/>
    <mergeCell ref="A1037:A1040"/>
    <mergeCell ref="B1037:B1040"/>
    <mergeCell ref="C1037:C1040"/>
    <mergeCell ref="D1037:D1040"/>
    <mergeCell ref="E1037:E1040"/>
    <mergeCell ref="F1037:F1040"/>
    <mergeCell ref="G1037:G1040"/>
    <mergeCell ref="G1033:G1036"/>
    <mergeCell ref="H1033:H1036"/>
    <mergeCell ref="I1033:I1036"/>
    <mergeCell ref="J1033:J1036"/>
    <mergeCell ref="P1033:P1036"/>
    <mergeCell ref="Q1033:Q1036"/>
    <mergeCell ref="A1033:A1036"/>
    <mergeCell ref="B1033:B1036"/>
    <mergeCell ref="C1033:C1036"/>
    <mergeCell ref="D1033:D1036"/>
    <mergeCell ref="E1033:E1036"/>
    <mergeCell ref="F1033:F1036"/>
    <mergeCell ref="J1029:J1032"/>
    <mergeCell ref="P1029:P1032"/>
    <mergeCell ref="Q1029:Q1032"/>
    <mergeCell ref="R1029:R1032"/>
    <mergeCell ref="S1029:S1032"/>
    <mergeCell ref="T1029:T1032"/>
    <mergeCell ref="T1025:T1028"/>
    <mergeCell ref="A1029:A1032"/>
    <mergeCell ref="B1029:B1032"/>
    <mergeCell ref="C1029:C1032"/>
    <mergeCell ref="D1029:D1032"/>
    <mergeCell ref="E1029:E1032"/>
    <mergeCell ref="F1029:F1032"/>
    <mergeCell ref="G1029:G1032"/>
    <mergeCell ref="H1029:H1032"/>
    <mergeCell ref="I1029:I1032"/>
    <mergeCell ref="I1025:I1028"/>
    <mergeCell ref="J1025:J1028"/>
    <mergeCell ref="P1025:P1028"/>
    <mergeCell ref="Q1025:Q1028"/>
    <mergeCell ref="R1025:R1028"/>
    <mergeCell ref="S1025:S1028"/>
    <mergeCell ref="S1021:S1024"/>
    <mergeCell ref="T1021:T1024"/>
    <mergeCell ref="A1025:A1028"/>
    <mergeCell ref="B1025:B1028"/>
    <mergeCell ref="C1025:C1028"/>
    <mergeCell ref="D1025:D1028"/>
    <mergeCell ref="E1025:E1028"/>
    <mergeCell ref="F1025:F1028"/>
    <mergeCell ref="G1025:G1028"/>
    <mergeCell ref="H1025:H1028"/>
    <mergeCell ref="H1021:H1024"/>
    <mergeCell ref="I1021:I1024"/>
    <mergeCell ref="J1021:J1024"/>
    <mergeCell ref="P1021:P1024"/>
    <mergeCell ref="Q1021:Q1024"/>
    <mergeCell ref="R1021:R1024"/>
    <mergeCell ref="R1017:R1020"/>
    <mergeCell ref="S1017:S1020"/>
    <mergeCell ref="T1017:T1020"/>
    <mergeCell ref="A1021:A1024"/>
    <mergeCell ref="B1021:B1024"/>
    <mergeCell ref="C1021:C1024"/>
    <mergeCell ref="D1021:D1024"/>
    <mergeCell ref="E1021:E1024"/>
    <mergeCell ref="F1021:F1024"/>
    <mergeCell ref="G1021:G1024"/>
    <mergeCell ref="G1017:G1020"/>
    <mergeCell ref="H1017:H1020"/>
    <mergeCell ref="I1017:I1020"/>
    <mergeCell ref="J1017:J1020"/>
    <mergeCell ref="P1017:P1020"/>
    <mergeCell ref="Q1017:Q1020"/>
    <mergeCell ref="A1017:A1020"/>
    <mergeCell ref="B1017:B1020"/>
    <mergeCell ref="C1017:C1020"/>
    <mergeCell ref="D1017:D1020"/>
    <mergeCell ref="E1017:E1020"/>
    <mergeCell ref="F1017:F1020"/>
    <mergeCell ref="J1013:J1016"/>
    <mergeCell ref="P1013:P1016"/>
    <mergeCell ref="Q1013:Q1016"/>
    <mergeCell ref="R1013:R1016"/>
    <mergeCell ref="S1013:S1016"/>
    <mergeCell ref="T1013:T1016"/>
    <mergeCell ref="T1009:T1012"/>
    <mergeCell ref="A1013:A1016"/>
    <mergeCell ref="B1013:B1016"/>
    <mergeCell ref="C1013:C1016"/>
    <mergeCell ref="D1013:D1016"/>
    <mergeCell ref="E1013:E1016"/>
    <mergeCell ref="F1013:F1016"/>
    <mergeCell ref="G1013:G1016"/>
    <mergeCell ref="H1013:H1016"/>
    <mergeCell ref="I1013:I1016"/>
    <mergeCell ref="I1009:I1012"/>
    <mergeCell ref="J1009:J1012"/>
    <mergeCell ref="P1009:P1012"/>
    <mergeCell ref="Q1009:Q1012"/>
    <mergeCell ref="R1009:R1012"/>
    <mergeCell ref="S1009:S1012"/>
    <mergeCell ref="S1005:S1008"/>
    <mergeCell ref="T1005:T1008"/>
    <mergeCell ref="A1009:A1012"/>
    <mergeCell ref="B1009:B1012"/>
    <mergeCell ref="C1009:C1012"/>
    <mergeCell ref="D1009:D1012"/>
    <mergeCell ref="E1009:E1012"/>
    <mergeCell ref="F1009:F1012"/>
    <mergeCell ref="G1009:G1012"/>
    <mergeCell ref="H1009:H1012"/>
    <mergeCell ref="H1005:H1008"/>
    <mergeCell ref="I1005:I1008"/>
    <mergeCell ref="J1005:J1008"/>
    <mergeCell ref="P1005:P1008"/>
    <mergeCell ref="Q1005:Q1008"/>
    <mergeCell ref="R1005:R1008"/>
    <mergeCell ref="R1001:R1004"/>
    <mergeCell ref="S1001:S1004"/>
    <mergeCell ref="T1001:T1004"/>
    <mergeCell ref="A1005:A1008"/>
    <mergeCell ref="B1005:B1008"/>
    <mergeCell ref="C1005:C1008"/>
    <mergeCell ref="D1005:D1008"/>
    <mergeCell ref="E1005:E1008"/>
    <mergeCell ref="F1005:F1008"/>
    <mergeCell ref="G1005:G1008"/>
    <mergeCell ref="G1001:G1004"/>
    <mergeCell ref="H1001:H1004"/>
    <mergeCell ref="I1001:I1004"/>
    <mergeCell ref="J1001:J1004"/>
    <mergeCell ref="P1001:P1004"/>
    <mergeCell ref="Q1001:Q1004"/>
    <mergeCell ref="A1001:A1004"/>
    <mergeCell ref="B1001:B1004"/>
    <mergeCell ref="C1001:C1004"/>
    <mergeCell ref="D1001:D1004"/>
    <mergeCell ref="E1001:E1004"/>
    <mergeCell ref="F1001:F1004"/>
    <mergeCell ref="J997:J1000"/>
    <mergeCell ref="P997:P1000"/>
    <mergeCell ref="Q997:Q1000"/>
    <mergeCell ref="R997:R1000"/>
    <mergeCell ref="S997:S1000"/>
    <mergeCell ref="T997:T1000"/>
    <mergeCell ref="T993:T996"/>
    <mergeCell ref="A997:A1000"/>
    <mergeCell ref="B997:B1000"/>
    <mergeCell ref="C997:C1000"/>
    <mergeCell ref="D997:D1000"/>
    <mergeCell ref="E997:E1000"/>
    <mergeCell ref="F997:F1000"/>
    <mergeCell ref="G997:G1000"/>
    <mergeCell ref="H997:H1000"/>
    <mergeCell ref="I997:I1000"/>
    <mergeCell ref="I993:I996"/>
    <mergeCell ref="J993:J996"/>
    <mergeCell ref="P993:P996"/>
    <mergeCell ref="Q993:Q996"/>
    <mergeCell ref="R993:R996"/>
    <mergeCell ref="S993:S996"/>
    <mergeCell ref="S989:S992"/>
    <mergeCell ref="T989:T992"/>
    <mergeCell ref="A993:A996"/>
    <mergeCell ref="B993:B996"/>
    <mergeCell ref="C993:C996"/>
    <mergeCell ref="D993:D996"/>
    <mergeCell ref="E993:E996"/>
    <mergeCell ref="F993:F996"/>
    <mergeCell ref="G993:G996"/>
    <mergeCell ref="H993:H996"/>
    <mergeCell ref="H989:H992"/>
    <mergeCell ref="I989:I992"/>
    <mergeCell ref="J989:J992"/>
    <mergeCell ref="P989:P992"/>
    <mergeCell ref="Q989:Q992"/>
    <mergeCell ref="R989:R992"/>
    <mergeCell ref="R985:R988"/>
    <mergeCell ref="S985:S988"/>
    <mergeCell ref="T985:T988"/>
    <mergeCell ref="A989:A992"/>
    <mergeCell ref="B989:B992"/>
    <mergeCell ref="C989:C992"/>
    <mergeCell ref="D989:D992"/>
    <mergeCell ref="E989:E992"/>
    <mergeCell ref="F989:F992"/>
    <mergeCell ref="G989:G992"/>
    <mergeCell ref="G985:G988"/>
    <mergeCell ref="H985:H988"/>
    <mergeCell ref="I985:I988"/>
    <mergeCell ref="J985:J988"/>
    <mergeCell ref="P985:P988"/>
    <mergeCell ref="Q985:Q988"/>
    <mergeCell ref="A985:A988"/>
    <mergeCell ref="B985:B988"/>
    <mergeCell ref="C985:C988"/>
    <mergeCell ref="D985:D988"/>
    <mergeCell ref="E985:E988"/>
    <mergeCell ref="F985:F988"/>
    <mergeCell ref="J981:J984"/>
    <mergeCell ref="P981:P984"/>
    <mergeCell ref="Q981:Q984"/>
    <mergeCell ref="R981:R984"/>
    <mergeCell ref="S981:S984"/>
    <mergeCell ref="T981:T984"/>
    <mergeCell ref="T977:T980"/>
    <mergeCell ref="A981:A984"/>
    <mergeCell ref="B981:B984"/>
    <mergeCell ref="C981:C984"/>
    <mergeCell ref="D981:D984"/>
    <mergeCell ref="E981:E984"/>
    <mergeCell ref="F981:F984"/>
    <mergeCell ref="G981:G984"/>
    <mergeCell ref="H981:H984"/>
    <mergeCell ref="I981:I984"/>
    <mergeCell ref="I977:I980"/>
    <mergeCell ref="J977:J980"/>
    <mergeCell ref="P977:P980"/>
    <mergeCell ref="Q977:Q980"/>
    <mergeCell ref="R977:R980"/>
    <mergeCell ref="S977:S980"/>
    <mergeCell ref="S973:S976"/>
    <mergeCell ref="T973:T976"/>
    <mergeCell ref="A977:A980"/>
    <mergeCell ref="B977:B980"/>
    <mergeCell ref="C977:C980"/>
    <mergeCell ref="D977:D980"/>
    <mergeCell ref="E977:E980"/>
    <mergeCell ref="F977:F980"/>
    <mergeCell ref="G977:G980"/>
    <mergeCell ref="H977:H980"/>
    <mergeCell ref="H973:H976"/>
    <mergeCell ref="I973:I976"/>
    <mergeCell ref="J973:J976"/>
    <mergeCell ref="P973:P976"/>
    <mergeCell ref="Q973:Q976"/>
    <mergeCell ref="R973:R976"/>
    <mergeCell ref="R969:R972"/>
    <mergeCell ref="S969:S972"/>
    <mergeCell ref="T969:T972"/>
    <mergeCell ref="A973:A976"/>
    <mergeCell ref="B973:B976"/>
    <mergeCell ref="C973:C976"/>
    <mergeCell ref="D973:D976"/>
    <mergeCell ref="E973:E976"/>
    <mergeCell ref="F973:F976"/>
    <mergeCell ref="G973:G976"/>
    <mergeCell ref="G969:G972"/>
    <mergeCell ref="H969:H972"/>
    <mergeCell ref="I969:I972"/>
    <mergeCell ref="J969:J972"/>
    <mergeCell ref="P969:P972"/>
    <mergeCell ref="Q969:Q972"/>
    <mergeCell ref="A969:A972"/>
    <mergeCell ref="B969:B972"/>
    <mergeCell ref="C969:C972"/>
    <mergeCell ref="D969:D972"/>
    <mergeCell ref="E969:E972"/>
    <mergeCell ref="F969:F972"/>
    <mergeCell ref="J965:J968"/>
    <mergeCell ref="P965:P968"/>
    <mergeCell ref="Q965:Q968"/>
    <mergeCell ref="R965:R968"/>
    <mergeCell ref="S965:S968"/>
    <mergeCell ref="T965:T968"/>
    <mergeCell ref="T961:T964"/>
    <mergeCell ref="A965:A968"/>
    <mergeCell ref="B965:B968"/>
    <mergeCell ref="C965:C968"/>
    <mergeCell ref="D965:D968"/>
    <mergeCell ref="E965:E968"/>
    <mergeCell ref="F965:F968"/>
    <mergeCell ref="G965:G968"/>
    <mergeCell ref="H965:H968"/>
    <mergeCell ref="I965:I968"/>
    <mergeCell ref="I961:I964"/>
    <mergeCell ref="J961:J964"/>
    <mergeCell ref="P961:P964"/>
    <mergeCell ref="Q961:Q964"/>
    <mergeCell ref="R961:R964"/>
    <mergeCell ref="S961:S964"/>
    <mergeCell ref="S957:S960"/>
    <mergeCell ref="T957:T960"/>
    <mergeCell ref="A961:A964"/>
    <mergeCell ref="B961:B964"/>
    <mergeCell ref="C961:C964"/>
    <mergeCell ref="D961:D964"/>
    <mergeCell ref="E961:E964"/>
    <mergeCell ref="F961:F964"/>
    <mergeCell ref="G961:G964"/>
    <mergeCell ref="H961:H964"/>
    <mergeCell ref="H957:H960"/>
    <mergeCell ref="I957:I960"/>
    <mergeCell ref="J957:J960"/>
    <mergeCell ref="P957:P960"/>
    <mergeCell ref="Q957:Q960"/>
    <mergeCell ref="R957:R960"/>
    <mergeCell ref="R953:R956"/>
    <mergeCell ref="S953:S956"/>
    <mergeCell ref="T953:T956"/>
    <mergeCell ref="A957:A960"/>
    <mergeCell ref="B957:B960"/>
    <mergeCell ref="C957:C960"/>
    <mergeCell ref="D957:D960"/>
    <mergeCell ref="E957:E960"/>
    <mergeCell ref="F957:F960"/>
    <mergeCell ref="G957:G960"/>
    <mergeCell ref="G953:G956"/>
    <mergeCell ref="H953:H956"/>
    <mergeCell ref="I953:I956"/>
    <mergeCell ref="J953:J956"/>
    <mergeCell ref="P953:P956"/>
    <mergeCell ref="Q953:Q956"/>
    <mergeCell ref="A953:A956"/>
    <mergeCell ref="B953:B956"/>
    <mergeCell ref="C953:C956"/>
    <mergeCell ref="D953:D956"/>
    <mergeCell ref="E953:E956"/>
    <mergeCell ref="F953:F956"/>
    <mergeCell ref="J949:J952"/>
    <mergeCell ref="P949:P952"/>
    <mergeCell ref="Q949:Q952"/>
    <mergeCell ref="R949:R952"/>
    <mergeCell ref="S949:S952"/>
    <mergeCell ref="T949:T952"/>
    <mergeCell ref="T945:T948"/>
    <mergeCell ref="A949:A952"/>
    <mergeCell ref="B949:B952"/>
    <mergeCell ref="C949:C952"/>
    <mergeCell ref="D949:D952"/>
    <mergeCell ref="E949:E952"/>
    <mergeCell ref="F949:F952"/>
    <mergeCell ref="G949:G952"/>
    <mergeCell ref="H949:H952"/>
    <mergeCell ref="I949:I952"/>
    <mergeCell ref="I945:I948"/>
    <mergeCell ref="J945:J948"/>
    <mergeCell ref="P945:P948"/>
    <mergeCell ref="Q945:Q948"/>
    <mergeCell ref="R945:R948"/>
    <mergeCell ref="S945:S948"/>
    <mergeCell ref="S941:S944"/>
    <mergeCell ref="T941:T944"/>
    <mergeCell ref="A945:A948"/>
    <mergeCell ref="B945:B948"/>
    <mergeCell ref="C945:C948"/>
    <mergeCell ref="D945:D948"/>
    <mergeCell ref="E945:E948"/>
    <mergeCell ref="F945:F948"/>
    <mergeCell ref="G945:G948"/>
    <mergeCell ref="H945:H948"/>
    <mergeCell ref="H941:H944"/>
    <mergeCell ref="I941:I944"/>
    <mergeCell ref="J941:J944"/>
    <mergeCell ref="P941:P944"/>
    <mergeCell ref="Q941:Q944"/>
    <mergeCell ref="R941:R944"/>
    <mergeCell ref="R937:R940"/>
    <mergeCell ref="S937:S940"/>
    <mergeCell ref="T937:T940"/>
    <mergeCell ref="A941:A944"/>
    <mergeCell ref="B941:B944"/>
    <mergeCell ref="C941:C944"/>
    <mergeCell ref="D941:D944"/>
    <mergeCell ref="E941:E944"/>
    <mergeCell ref="F941:F944"/>
    <mergeCell ref="G941:G944"/>
    <mergeCell ref="G937:G940"/>
    <mergeCell ref="H937:H940"/>
    <mergeCell ref="I937:I940"/>
    <mergeCell ref="J937:J940"/>
    <mergeCell ref="P937:P940"/>
    <mergeCell ref="Q937:Q940"/>
    <mergeCell ref="A937:A940"/>
    <mergeCell ref="B937:B940"/>
    <mergeCell ref="C937:C940"/>
    <mergeCell ref="D937:D940"/>
    <mergeCell ref="E937:E940"/>
    <mergeCell ref="F937:F940"/>
    <mergeCell ref="J933:J936"/>
    <mergeCell ref="P933:P936"/>
    <mergeCell ref="Q933:Q936"/>
    <mergeCell ref="R933:R936"/>
    <mergeCell ref="S933:S936"/>
    <mergeCell ref="T933:T936"/>
    <mergeCell ref="T929:T932"/>
    <mergeCell ref="A933:A936"/>
    <mergeCell ref="B933:B936"/>
    <mergeCell ref="C933:C936"/>
    <mergeCell ref="D933:D936"/>
    <mergeCell ref="E933:E936"/>
    <mergeCell ref="F933:F936"/>
    <mergeCell ref="G933:G936"/>
    <mergeCell ref="H933:H936"/>
    <mergeCell ref="I933:I936"/>
    <mergeCell ref="I929:I932"/>
    <mergeCell ref="J929:J932"/>
    <mergeCell ref="P929:P932"/>
    <mergeCell ref="Q929:Q932"/>
    <mergeCell ref="R929:R932"/>
    <mergeCell ref="S929:S932"/>
    <mergeCell ref="S925:S928"/>
    <mergeCell ref="T925:T928"/>
    <mergeCell ref="A929:A932"/>
    <mergeCell ref="B929:B932"/>
    <mergeCell ref="C929:C932"/>
    <mergeCell ref="D929:D932"/>
    <mergeCell ref="E929:E932"/>
    <mergeCell ref="F929:F932"/>
    <mergeCell ref="G929:G932"/>
    <mergeCell ref="H929:H932"/>
    <mergeCell ref="H925:H928"/>
    <mergeCell ref="I925:I928"/>
    <mergeCell ref="J925:J928"/>
    <mergeCell ref="P925:P928"/>
    <mergeCell ref="Q925:Q928"/>
    <mergeCell ref="R925:R928"/>
    <mergeCell ref="R921:R924"/>
    <mergeCell ref="S921:S924"/>
    <mergeCell ref="T921:T924"/>
    <mergeCell ref="A925:A928"/>
    <mergeCell ref="B925:B928"/>
    <mergeCell ref="C925:C928"/>
    <mergeCell ref="D925:D928"/>
    <mergeCell ref="E925:E928"/>
    <mergeCell ref="F925:F928"/>
    <mergeCell ref="G925:G928"/>
    <mergeCell ref="G921:G924"/>
    <mergeCell ref="H921:H924"/>
    <mergeCell ref="I921:I924"/>
    <mergeCell ref="J921:J924"/>
    <mergeCell ref="P921:P924"/>
    <mergeCell ref="Q921:Q924"/>
    <mergeCell ref="A921:A924"/>
    <mergeCell ref="B921:B924"/>
    <mergeCell ref="C921:C924"/>
    <mergeCell ref="D921:D924"/>
    <mergeCell ref="E921:E924"/>
    <mergeCell ref="F921:F924"/>
    <mergeCell ref="J917:J920"/>
    <mergeCell ref="P917:P920"/>
    <mergeCell ref="Q917:Q920"/>
    <mergeCell ref="R917:R920"/>
    <mergeCell ref="S917:S920"/>
    <mergeCell ref="T917:T920"/>
    <mergeCell ref="T913:T916"/>
    <mergeCell ref="A917:A920"/>
    <mergeCell ref="B917:B920"/>
    <mergeCell ref="C917:C920"/>
    <mergeCell ref="D917:D920"/>
    <mergeCell ref="E917:E920"/>
    <mergeCell ref="F917:F920"/>
    <mergeCell ref="G917:G920"/>
    <mergeCell ref="H917:H920"/>
    <mergeCell ref="I917:I920"/>
    <mergeCell ref="I913:I916"/>
    <mergeCell ref="J913:J916"/>
    <mergeCell ref="P913:P916"/>
    <mergeCell ref="Q913:Q916"/>
    <mergeCell ref="R913:R916"/>
    <mergeCell ref="S913:S916"/>
    <mergeCell ref="S909:S912"/>
    <mergeCell ref="T909:T912"/>
    <mergeCell ref="A913:A916"/>
    <mergeCell ref="B913:B916"/>
    <mergeCell ref="C913:C916"/>
    <mergeCell ref="D913:D916"/>
    <mergeCell ref="E913:E916"/>
    <mergeCell ref="F913:F916"/>
    <mergeCell ref="G913:G916"/>
    <mergeCell ref="H913:H916"/>
    <mergeCell ref="H909:H912"/>
    <mergeCell ref="I909:I912"/>
    <mergeCell ref="J909:J912"/>
    <mergeCell ref="P909:P912"/>
    <mergeCell ref="Q909:Q912"/>
    <mergeCell ref="R909:R912"/>
    <mergeCell ref="R905:R908"/>
    <mergeCell ref="S905:S908"/>
    <mergeCell ref="T905:T908"/>
    <mergeCell ref="A909:A912"/>
    <mergeCell ref="B909:B912"/>
    <mergeCell ref="C909:C912"/>
    <mergeCell ref="D909:D912"/>
    <mergeCell ref="E909:E912"/>
    <mergeCell ref="F909:F912"/>
    <mergeCell ref="G909:G912"/>
    <mergeCell ref="G905:G908"/>
    <mergeCell ref="H905:H908"/>
    <mergeCell ref="I905:I908"/>
    <mergeCell ref="J905:J908"/>
    <mergeCell ref="P905:P908"/>
    <mergeCell ref="Q905:Q908"/>
    <mergeCell ref="T901:T904"/>
    <mergeCell ref="T897:T900"/>
    <mergeCell ref="A901:A904"/>
    <mergeCell ref="B901:B904"/>
    <mergeCell ref="C901:C904"/>
    <mergeCell ref="D901:D904"/>
    <mergeCell ref="E901:E904"/>
    <mergeCell ref="F901:F904"/>
    <mergeCell ref="G901:G904"/>
    <mergeCell ref="H901:H904"/>
    <mergeCell ref="I901:I904"/>
    <mergeCell ref="I897:I900"/>
    <mergeCell ref="J897:J900"/>
    <mergeCell ref="P897:P900"/>
    <mergeCell ref="Q897:Q900"/>
    <mergeCell ref="R897:R900"/>
    <mergeCell ref="S897:S900"/>
    <mergeCell ref="B893:B896"/>
    <mergeCell ref="C893:C896"/>
    <mergeCell ref="D893:D896"/>
    <mergeCell ref="E893:E896"/>
    <mergeCell ref="F893:F896"/>
    <mergeCell ref="G893:G896"/>
    <mergeCell ref="A905:A908"/>
    <mergeCell ref="B905:B908"/>
    <mergeCell ref="C905:C908"/>
    <mergeCell ref="D905:D908"/>
    <mergeCell ref="E905:E908"/>
    <mergeCell ref="F905:F908"/>
    <mergeCell ref="J901:J904"/>
    <mergeCell ref="P901:P904"/>
    <mergeCell ref="Q901:Q904"/>
    <mergeCell ref="R901:R904"/>
    <mergeCell ref="S901:S904"/>
    <mergeCell ref="S884:S888"/>
    <mergeCell ref="T884:T888"/>
    <mergeCell ref="T880:T883"/>
    <mergeCell ref="A884:A888"/>
    <mergeCell ref="B884:B888"/>
    <mergeCell ref="C884:C888"/>
    <mergeCell ref="D884:D888"/>
    <mergeCell ref="I880:I883"/>
    <mergeCell ref="J880:J883"/>
    <mergeCell ref="P880:P883"/>
    <mergeCell ref="Q880:Q883"/>
    <mergeCell ref="R880:R883"/>
    <mergeCell ref="S880:S883"/>
    <mergeCell ref="S893:S896"/>
    <mergeCell ref="T893:T896"/>
    <mergeCell ref="A897:A900"/>
    <mergeCell ref="B897:B900"/>
    <mergeCell ref="C897:C900"/>
    <mergeCell ref="D897:D900"/>
    <mergeCell ref="E897:E900"/>
    <mergeCell ref="F897:F900"/>
    <mergeCell ref="G897:G900"/>
    <mergeCell ref="H897:H900"/>
    <mergeCell ref="H893:H896"/>
    <mergeCell ref="I893:I896"/>
    <mergeCell ref="J893:J896"/>
    <mergeCell ref="P893:P896"/>
    <mergeCell ref="Q893:Q896"/>
    <mergeCell ref="R893:R896"/>
    <mergeCell ref="S889:S892"/>
    <mergeCell ref="T889:T892"/>
    <mergeCell ref="A893:A896"/>
    <mergeCell ref="S876:S879"/>
    <mergeCell ref="T876:T879"/>
    <mergeCell ref="A880:A883"/>
    <mergeCell ref="B880:B883"/>
    <mergeCell ref="C880:C883"/>
    <mergeCell ref="D880:D883"/>
    <mergeCell ref="E880:E883"/>
    <mergeCell ref="F880:F883"/>
    <mergeCell ref="G880:G883"/>
    <mergeCell ref="H880:H883"/>
    <mergeCell ref="H876:H879"/>
    <mergeCell ref="I876:I879"/>
    <mergeCell ref="J876:J879"/>
    <mergeCell ref="P876:P879"/>
    <mergeCell ref="Q876:Q879"/>
    <mergeCell ref="R876:R879"/>
    <mergeCell ref="R872:R875"/>
    <mergeCell ref="S872:S875"/>
    <mergeCell ref="T872:T875"/>
    <mergeCell ref="A876:A879"/>
    <mergeCell ref="B876:B879"/>
    <mergeCell ref="C876:C879"/>
    <mergeCell ref="D876:D879"/>
    <mergeCell ref="E876:E879"/>
    <mergeCell ref="F876:F879"/>
    <mergeCell ref="G876:G879"/>
    <mergeCell ref="G872:G875"/>
    <mergeCell ref="H872:H875"/>
    <mergeCell ref="I872:I875"/>
    <mergeCell ref="J872:J875"/>
    <mergeCell ref="P872:P875"/>
    <mergeCell ref="Q872:Q875"/>
    <mergeCell ref="R868:R871"/>
    <mergeCell ref="S868:S871"/>
    <mergeCell ref="T868:T871"/>
    <mergeCell ref="T864:T867"/>
    <mergeCell ref="A868:A871"/>
    <mergeCell ref="B868:B871"/>
    <mergeCell ref="C868:C871"/>
    <mergeCell ref="D868:D871"/>
    <mergeCell ref="E868:E871"/>
    <mergeCell ref="F868:F871"/>
    <mergeCell ref="G868:G871"/>
    <mergeCell ref="H868:H871"/>
    <mergeCell ref="I868:I871"/>
    <mergeCell ref="I864:I867"/>
    <mergeCell ref="J864:J867"/>
    <mergeCell ref="P864:P867"/>
    <mergeCell ref="Q864:Q867"/>
    <mergeCell ref="R864:R867"/>
    <mergeCell ref="S864:S867"/>
    <mergeCell ref="C860:C863"/>
    <mergeCell ref="D860:D863"/>
    <mergeCell ref="E860:E863"/>
    <mergeCell ref="F860:F863"/>
    <mergeCell ref="G860:G863"/>
    <mergeCell ref="G856:G859"/>
    <mergeCell ref="H856:H859"/>
    <mergeCell ref="I856:I859"/>
    <mergeCell ref="J856:J859"/>
    <mergeCell ref="P856:P859"/>
    <mergeCell ref="Q856:Q859"/>
    <mergeCell ref="A872:A875"/>
    <mergeCell ref="B872:B875"/>
    <mergeCell ref="C872:C875"/>
    <mergeCell ref="D872:D875"/>
    <mergeCell ref="E872:E875"/>
    <mergeCell ref="F872:F875"/>
    <mergeCell ref="J868:J871"/>
    <mergeCell ref="P868:P871"/>
    <mergeCell ref="Q868:Q871"/>
    <mergeCell ref="E852:E855"/>
    <mergeCell ref="F852:F855"/>
    <mergeCell ref="G852:G855"/>
    <mergeCell ref="H852:H855"/>
    <mergeCell ref="I852:I855"/>
    <mergeCell ref="I848:I851"/>
    <mergeCell ref="J848:J851"/>
    <mergeCell ref="P848:P851"/>
    <mergeCell ref="Q848:Q851"/>
    <mergeCell ref="R848:R851"/>
    <mergeCell ref="S848:S851"/>
    <mergeCell ref="S860:S863"/>
    <mergeCell ref="T860:T863"/>
    <mergeCell ref="A864:A867"/>
    <mergeCell ref="B864:B867"/>
    <mergeCell ref="C864:C867"/>
    <mergeCell ref="D864:D867"/>
    <mergeCell ref="E864:E867"/>
    <mergeCell ref="F864:F867"/>
    <mergeCell ref="G864:G867"/>
    <mergeCell ref="H864:H867"/>
    <mergeCell ref="H860:H863"/>
    <mergeCell ref="I860:I863"/>
    <mergeCell ref="J860:J863"/>
    <mergeCell ref="P860:P863"/>
    <mergeCell ref="Q860:Q863"/>
    <mergeCell ref="R860:R863"/>
    <mergeCell ref="R856:R859"/>
    <mergeCell ref="S856:S859"/>
    <mergeCell ref="T856:T859"/>
    <mergeCell ref="A860:A863"/>
    <mergeCell ref="B860:B863"/>
    <mergeCell ref="T844:T847"/>
    <mergeCell ref="I844:I847"/>
    <mergeCell ref="J844:J847"/>
    <mergeCell ref="P844:P847"/>
    <mergeCell ref="Q844:Q847"/>
    <mergeCell ref="R844:R847"/>
    <mergeCell ref="S844:S847"/>
    <mergeCell ref="A848:A851"/>
    <mergeCell ref="B848:B851"/>
    <mergeCell ref="C848:C851"/>
    <mergeCell ref="D848:D851"/>
    <mergeCell ref="E848:E851"/>
    <mergeCell ref="F848:F851"/>
    <mergeCell ref="G848:G851"/>
    <mergeCell ref="H848:H851"/>
    <mergeCell ref="A856:A859"/>
    <mergeCell ref="B856:B859"/>
    <mergeCell ref="C856:C859"/>
    <mergeCell ref="D856:D859"/>
    <mergeCell ref="E856:E859"/>
    <mergeCell ref="F856:F859"/>
    <mergeCell ref="J852:J855"/>
    <mergeCell ref="P852:P855"/>
    <mergeCell ref="Q852:Q855"/>
    <mergeCell ref="R852:R855"/>
    <mergeCell ref="S852:S855"/>
    <mergeCell ref="T852:T855"/>
    <mergeCell ref="T848:T851"/>
    <mergeCell ref="A852:A855"/>
    <mergeCell ref="B852:B855"/>
    <mergeCell ref="C852:C855"/>
    <mergeCell ref="D852:D855"/>
    <mergeCell ref="S840:S843"/>
    <mergeCell ref="T840:T843"/>
    <mergeCell ref="A844:A847"/>
    <mergeCell ref="B844:B847"/>
    <mergeCell ref="C844:C847"/>
    <mergeCell ref="D844:D847"/>
    <mergeCell ref="E844:E847"/>
    <mergeCell ref="F844:F847"/>
    <mergeCell ref="G844:G847"/>
    <mergeCell ref="H844:H847"/>
    <mergeCell ref="H840:H843"/>
    <mergeCell ref="I840:I843"/>
    <mergeCell ref="J840:J843"/>
    <mergeCell ref="P840:P843"/>
    <mergeCell ref="Q840:Q843"/>
    <mergeCell ref="R840:R843"/>
    <mergeCell ref="R836:R839"/>
    <mergeCell ref="S836:S839"/>
    <mergeCell ref="T836:T839"/>
    <mergeCell ref="A840:A843"/>
    <mergeCell ref="B840:B843"/>
    <mergeCell ref="C840:C843"/>
    <mergeCell ref="D840:D843"/>
    <mergeCell ref="E840:E843"/>
    <mergeCell ref="F840:F843"/>
    <mergeCell ref="G840:G843"/>
    <mergeCell ref="G836:G839"/>
    <mergeCell ref="H836:H839"/>
    <mergeCell ref="I836:I839"/>
    <mergeCell ref="J836:J839"/>
    <mergeCell ref="P836:P839"/>
    <mergeCell ref="Q836:Q839"/>
    <mergeCell ref="A836:A839"/>
    <mergeCell ref="B836:B839"/>
    <mergeCell ref="C836:C839"/>
    <mergeCell ref="D836:D839"/>
    <mergeCell ref="E836:E839"/>
    <mergeCell ref="F836:F839"/>
    <mergeCell ref="J832:J835"/>
    <mergeCell ref="P832:P835"/>
    <mergeCell ref="Q832:Q835"/>
    <mergeCell ref="R832:R835"/>
    <mergeCell ref="S832:S835"/>
    <mergeCell ref="T832:T835"/>
    <mergeCell ref="T828:T831"/>
    <mergeCell ref="A832:A835"/>
    <mergeCell ref="B832:B835"/>
    <mergeCell ref="C832:C835"/>
    <mergeCell ref="D832:D835"/>
    <mergeCell ref="E832:E835"/>
    <mergeCell ref="F832:F835"/>
    <mergeCell ref="G832:G835"/>
    <mergeCell ref="H832:H835"/>
    <mergeCell ref="I832:I835"/>
    <mergeCell ref="I828:I831"/>
    <mergeCell ref="J828:J831"/>
    <mergeCell ref="P828:P831"/>
    <mergeCell ref="Q828:Q831"/>
    <mergeCell ref="R828:R831"/>
    <mergeCell ref="S828:S831"/>
    <mergeCell ref="S824:S827"/>
    <mergeCell ref="T824:T827"/>
    <mergeCell ref="A828:A831"/>
    <mergeCell ref="B828:B831"/>
    <mergeCell ref="C828:C831"/>
    <mergeCell ref="D828:D831"/>
    <mergeCell ref="E828:E831"/>
    <mergeCell ref="F828:F831"/>
    <mergeCell ref="G828:G831"/>
    <mergeCell ref="H828:H831"/>
    <mergeCell ref="H824:H827"/>
    <mergeCell ref="I824:I827"/>
    <mergeCell ref="J824:J827"/>
    <mergeCell ref="P824:P827"/>
    <mergeCell ref="Q824:Q827"/>
    <mergeCell ref="R824:R827"/>
    <mergeCell ref="R820:R823"/>
    <mergeCell ref="S820:S823"/>
    <mergeCell ref="T820:T823"/>
    <mergeCell ref="A824:A827"/>
    <mergeCell ref="B824:B827"/>
    <mergeCell ref="C824:C827"/>
    <mergeCell ref="D824:D827"/>
    <mergeCell ref="E824:E827"/>
    <mergeCell ref="F824:F827"/>
    <mergeCell ref="G824:G827"/>
    <mergeCell ref="G820:G823"/>
    <mergeCell ref="H820:H823"/>
    <mergeCell ref="I820:I823"/>
    <mergeCell ref="J820:J823"/>
    <mergeCell ref="P820:P823"/>
    <mergeCell ref="Q820:Q823"/>
    <mergeCell ref="A820:A823"/>
    <mergeCell ref="B820:B823"/>
    <mergeCell ref="C820:C823"/>
    <mergeCell ref="D820:D823"/>
    <mergeCell ref="E820:E823"/>
    <mergeCell ref="F820:F823"/>
    <mergeCell ref="J816:J819"/>
    <mergeCell ref="P816:P819"/>
    <mergeCell ref="Q816:Q819"/>
    <mergeCell ref="R816:R819"/>
    <mergeCell ref="S816:S819"/>
    <mergeCell ref="T816:T819"/>
    <mergeCell ref="T812:T815"/>
    <mergeCell ref="A816:A819"/>
    <mergeCell ref="B816:B819"/>
    <mergeCell ref="C816:C819"/>
    <mergeCell ref="D816:D819"/>
    <mergeCell ref="E816:E819"/>
    <mergeCell ref="F816:F819"/>
    <mergeCell ref="G816:G819"/>
    <mergeCell ref="H816:H819"/>
    <mergeCell ref="I816:I819"/>
    <mergeCell ref="I812:I815"/>
    <mergeCell ref="J812:J815"/>
    <mergeCell ref="P812:P815"/>
    <mergeCell ref="Q812:Q815"/>
    <mergeCell ref="R812:R815"/>
    <mergeCell ref="S812:S815"/>
    <mergeCell ref="S808:S811"/>
    <mergeCell ref="T808:T811"/>
    <mergeCell ref="A812:A815"/>
    <mergeCell ref="B812:B815"/>
    <mergeCell ref="C812:C815"/>
    <mergeCell ref="D812:D815"/>
    <mergeCell ref="E812:E815"/>
    <mergeCell ref="F812:F815"/>
    <mergeCell ref="G812:G815"/>
    <mergeCell ref="H812:H815"/>
    <mergeCell ref="H808:H811"/>
    <mergeCell ref="I808:I811"/>
    <mergeCell ref="J808:J811"/>
    <mergeCell ref="P808:P811"/>
    <mergeCell ref="Q808:Q811"/>
    <mergeCell ref="R808:R811"/>
    <mergeCell ref="R804:R807"/>
    <mergeCell ref="S804:S807"/>
    <mergeCell ref="T804:T807"/>
    <mergeCell ref="A808:A811"/>
    <mergeCell ref="B808:B811"/>
    <mergeCell ref="C808:C811"/>
    <mergeCell ref="D808:D811"/>
    <mergeCell ref="E808:E811"/>
    <mergeCell ref="F808:F811"/>
    <mergeCell ref="G808:G811"/>
    <mergeCell ref="G804:G807"/>
    <mergeCell ref="H804:H807"/>
    <mergeCell ref="I804:I807"/>
    <mergeCell ref="J804:J807"/>
    <mergeCell ref="P804:P807"/>
    <mergeCell ref="Q804:Q807"/>
    <mergeCell ref="A804:A807"/>
    <mergeCell ref="B804:B807"/>
    <mergeCell ref="C804:C807"/>
    <mergeCell ref="D804:D807"/>
    <mergeCell ref="E804:E807"/>
    <mergeCell ref="F804:F807"/>
    <mergeCell ref="J800:J803"/>
    <mergeCell ref="P800:P803"/>
    <mergeCell ref="Q800:Q803"/>
    <mergeCell ref="R800:R803"/>
    <mergeCell ref="S800:S803"/>
    <mergeCell ref="T800:T803"/>
    <mergeCell ref="T796:T799"/>
    <mergeCell ref="A800:A803"/>
    <mergeCell ref="B800:B803"/>
    <mergeCell ref="C800:C803"/>
    <mergeCell ref="D800:D803"/>
    <mergeCell ref="E800:E803"/>
    <mergeCell ref="F800:F803"/>
    <mergeCell ref="G800:G803"/>
    <mergeCell ref="H800:H803"/>
    <mergeCell ref="I800:I803"/>
    <mergeCell ref="I796:I799"/>
    <mergeCell ref="J796:J799"/>
    <mergeCell ref="P796:P799"/>
    <mergeCell ref="Q796:Q799"/>
    <mergeCell ref="R796:R799"/>
    <mergeCell ref="S796:S799"/>
    <mergeCell ref="S792:S795"/>
    <mergeCell ref="T792:T795"/>
    <mergeCell ref="A796:A799"/>
    <mergeCell ref="B796:B799"/>
    <mergeCell ref="C796:C799"/>
    <mergeCell ref="D796:D799"/>
    <mergeCell ref="E796:E799"/>
    <mergeCell ref="F796:F799"/>
    <mergeCell ref="G796:G799"/>
    <mergeCell ref="H796:H799"/>
    <mergeCell ref="H792:H795"/>
    <mergeCell ref="I792:I795"/>
    <mergeCell ref="J792:J795"/>
    <mergeCell ref="P792:P795"/>
    <mergeCell ref="Q792:Q795"/>
    <mergeCell ref="R792:R795"/>
    <mergeCell ref="R788:R791"/>
    <mergeCell ref="S788:S791"/>
    <mergeCell ref="T788:T791"/>
    <mergeCell ref="A792:A795"/>
    <mergeCell ref="B792:B795"/>
    <mergeCell ref="C792:C795"/>
    <mergeCell ref="D792:D795"/>
    <mergeCell ref="E792:E795"/>
    <mergeCell ref="F792:F795"/>
    <mergeCell ref="G792:G795"/>
    <mergeCell ref="G788:G791"/>
    <mergeCell ref="H788:H791"/>
    <mergeCell ref="I788:I791"/>
    <mergeCell ref="J788:J791"/>
    <mergeCell ref="P788:P791"/>
    <mergeCell ref="Q788:Q791"/>
    <mergeCell ref="A788:A791"/>
    <mergeCell ref="B788:B791"/>
    <mergeCell ref="C788:C791"/>
    <mergeCell ref="D788:D791"/>
    <mergeCell ref="E788:E791"/>
    <mergeCell ref="F788:F791"/>
    <mergeCell ref="J784:J787"/>
    <mergeCell ref="P784:P787"/>
    <mergeCell ref="Q784:Q787"/>
    <mergeCell ref="R784:R787"/>
    <mergeCell ref="S784:S787"/>
    <mergeCell ref="T784:T787"/>
    <mergeCell ref="T780:T783"/>
    <mergeCell ref="A784:A787"/>
    <mergeCell ref="B784:B787"/>
    <mergeCell ref="C784:C787"/>
    <mergeCell ref="D784:D787"/>
    <mergeCell ref="E784:E787"/>
    <mergeCell ref="F784:F787"/>
    <mergeCell ref="G784:G787"/>
    <mergeCell ref="H784:H787"/>
    <mergeCell ref="I784:I787"/>
    <mergeCell ref="I780:I783"/>
    <mergeCell ref="J780:J783"/>
    <mergeCell ref="P780:P783"/>
    <mergeCell ref="Q780:Q783"/>
    <mergeCell ref="R780:R783"/>
    <mergeCell ref="S780:S783"/>
    <mergeCell ref="S776:S779"/>
    <mergeCell ref="T776:T779"/>
    <mergeCell ref="A780:A783"/>
    <mergeCell ref="B780:B783"/>
    <mergeCell ref="C780:C783"/>
    <mergeCell ref="D780:D783"/>
    <mergeCell ref="E780:E783"/>
    <mergeCell ref="F780:F783"/>
    <mergeCell ref="G780:G783"/>
    <mergeCell ref="H780:H783"/>
    <mergeCell ref="H776:H779"/>
    <mergeCell ref="I776:I779"/>
    <mergeCell ref="J776:J779"/>
    <mergeCell ref="P776:P779"/>
    <mergeCell ref="Q776:Q779"/>
    <mergeCell ref="R776:R779"/>
    <mergeCell ref="R772:R775"/>
    <mergeCell ref="S772:S775"/>
    <mergeCell ref="T772:T775"/>
    <mergeCell ref="A776:A779"/>
    <mergeCell ref="B776:B779"/>
    <mergeCell ref="C776:C779"/>
    <mergeCell ref="D776:D779"/>
    <mergeCell ref="E776:E779"/>
    <mergeCell ref="F776:F779"/>
    <mergeCell ref="G776:G779"/>
    <mergeCell ref="G772:G775"/>
    <mergeCell ref="H772:H775"/>
    <mergeCell ref="I772:I775"/>
    <mergeCell ref="J772:J775"/>
    <mergeCell ref="P772:P775"/>
    <mergeCell ref="Q772:Q775"/>
    <mergeCell ref="A772:A775"/>
    <mergeCell ref="B772:B775"/>
    <mergeCell ref="C772:C775"/>
    <mergeCell ref="D772:D775"/>
    <mergeCell ref="E772:E775"/>
    <mergeCell ref="F772:F775"/>
    <mergeCell ref="J768:J771"/>
    <mergeCell ref="P768:P771"/>
    <mergeCell ref="Q768:Q771"/>
    <mergeCell ref="R768:R771"/>
    <mergeCell ref="S768:S771"/>
    <mergeCell ref="T768:T771"/>
    <mergeCell ref="T764:T767"/>
    <mergeCell ref="A768:A771"/>
    <mergeCell ref="B768:B771"/>
    <mergeCell ref="C768:C771"/>
    <mergeCell ref="D768:D771"/>
    <mergeCell ref="E768:E771"/>
    <mergeCell ref="F768:F771"/>
    <mergeCell ref="G768:G771"/>
    <mergeCell ref="H768:H771"/>
    <mergeCell ref="I768:I771"/>
    <mergeCell ref="I764:I767"/>
    <mergeCell ref="J764:J767"/>
    <mergeCell ref="P764:P767"/>
    <mergeCell ref="Q764:Q767"/>
    <mergeCell ref="R764:R767"/>
    <mergeCell ref="S764:S767"/>
    <mergeCell ref="S760:S763"/>
    <mergeCell ref="T760:T763"/>
    <mergeCell ref="A764:A767"/>
    <mergeCell ref="B764:B767"/>
    <mergeCell ref="C764:C767"/>
    <mergeCell ref="D764:D767"/>
    <mergeCell ref="E764:E767"/>
    <mergeCell ref="F764:F767"/>
    <mergeCell ref="G764:G767"/>
    <mergeCell ref="H764:H767"/>
    <mergeCell ref="H760:H763"/>
    <mergeCell ref="I760:I763"/>
    <mergeCell ref="J760:J763"/>
    <mergeCell ref="P760:P763"/>
    <mergeCell ref="Q760:Q763"/>
    <mergeCell ref="R760:R763"/>
    <mergeCell ref="R756:R759"/>
    <mergeCell ref="S756:S759"/>
    <mergeCell ref="T756:T759"/>
    <mergeCell ref="A760:A763"/>
    <mergeCell ref="B760:B763"/>
    <mergeCell ref="C760:C763"/>
    <mergeCell ref="D760:D763"/>
    <mergeCell ref="E760:E763"/>
    <mergeCell ref="F760:F763"/>
    <mergeCell ref="G760:G763"/>
    <mergeCell ref="G756:G759"/>
    <mergeCell ref="H756:H759"/>
    <mergeCell ref="I756:I759"/>
    <mergeCell ref="J756:J759"/>
    <mergeCell ref="P756:P759"/>
    <mergeCell ref="Q756:Q759"/>
    <mergeCell ref="A756:A759"/>
    <mergeCell ref="B756:B759"/>
    <mergeCell ref="C756:C759"/>
    <mergeCell ref="D756:D759"/>
    <mergeCell ref="E756:E759"/>
    <mergeCell ref="F756:F759"/>
    <mergeCell ref="J752:J755"/>
    <mergeCell ref="P752:P755"/>
    <mergeCell ref="Q752:Q755"/>
    <mergeCell ref="R752:R755"/>
    <mergeCell ref="S752:S755"/>
    <mergeCell ref="T752:T755"/>
    <mergeCell ref="T748:T751"/>
    <mergeCell ref="A752:A755"/>
    <mergeCell ref="B752:B755"/>
    <mergeCell ref="C752:C755"/>
    <mergeCell ref="D752:D755"/>
    <mergeCell ref="E752:E755"/>
    <mergeCell ref="F752:F755"/>
    <mergeCell ref="G752:G755"/>
    <mergeCell ref="H752:H755"/>
    <mergeCell ref="I752:I755"/>
    <mergeCell ref="I748:I751"/>
    <mergeCell ref="J748:J751"/>
    <mergeCell ref="P748:P751"/>
    <mergeCell ref="Q748:Q751"/>
    <mergeCell ref="R748:R751"/>
    <mergeCell ref="S748:S751"/>
    <mergeCell ref="S744:S747"/>
    <mergeCell ref="T744:T747"/>
    <mergeCell ref="A748:A751"/>
    <mergeCell ref="B748:B751"/>
    <mergeCell ref="C748:C751"/>
    <mergeCell ref="D748:D751"/>
    <mergeCell ref="E748:E751"/>
    <mergeCell ref="F748:F751"/>
    <mergeCell ref="G748:G751"/>
    <mergeCell ref="H748:H751"/>
    <mergeCell ref="H744:H747"/>
    <mergeCell ref="I744:I747"/>
    <mergeCell ref="J744:J747"/>
    <mergeCell ref="P744:P747"/>
    <mergeCell ref="Q744:Q747"/>
    <mergeCell ref="R744:R747"/>
    <mergeCell ref="R740:R743"/>
    <mergeCell ref="S740:S743"/>
    <mergeCell ref="T740:T743"/>
    <mergeCell ref="A744:A747"/>
    <mergeCell ref="B744:B747"/>
    <mergeCell ref="C744:C747"/>
    <mergeCell ref="D744:D747"/>
    <mergeCell ref="E744:E747"/>
    <mergeCell ref="F744:F747"/>
    <mergeCell ref="G744:G747"/>
    <mergeCell ref="G740:G743"/>
    <mergeCell ref="H740:H743"/>
    <mergeCell ref="I740:I743"/>
    <mergeCell ref="J740:J743"/>
    <mergeCell ref="P740:P743"/>
    <mergeCell ref="Q740:Q743"/>
    <mergeCell ref="A740:A743"/>
    <mergeCell ref="B740:B743"/>
    <mergeCell ref="C740:C743"/>
    <mergeCell ref="D740:D743"/>
    <mergeCell ref="E740:E743"/>
    <mergeCell ref="F740:F743"/>
    <mergeCell ref="J736:J739"/>
    <mergeCell ref="P736:P739"/>
    <mergeCell ref="Q736:Q739"/>
    <mergeCell ref="R736:R739"/>
    <mergeCell ref="S736:S739"/>
    <mergeCell ref="T736:T739"/>
    <mergeCell ref="A736:A739"/>
    <mergeCell ref="B736:B739"/>
    <mergeCell ref="C736:C739"/>
    <mergeCell ref="D736:D739"/>
    <mergeCell ref="E736:E739"/>
    <mergeCell ref="F736:F739"/>
    <mergeCell ref="G736:G739"/>
    <mergeCell ref="H736:H739"/>
    <mergeCell ref="I736:I739"/>
    <mergeCell ref="J732:J735"/>
    <mergeCell ref="P732:P735"/>
    <mergeCell ref="Q732:Q735"/>
    <mergeCell ref="R732:R735"/>
    <mergeCell ref="S732:S735"/>
    <mergeCell ref="T732:T735"/>
    <mergeCell ref="T728:T731"/>
    <mergeCell ref="A732:A735"/>
    <mergeCell ref="B732:B735"/>
    <mergeCell ref="C732:C735"/>
    <mergeCell ref="D732:D735"/>
    <mergeCell ref="E732:E735"/>
    <mergeCell ref="F732:F735"/>
    <mergeCell ref="G732:G735"/>
    <mergeCell ref="H732:H735"/>
    <mergeCell ref="I732:I735"/>
    <mergeCell ref="I728:I731"/>
    <mergeCell ref="J728:J731"/>
    <mergeCell ref="P728:P731"/>
    <mergeCell ref="Q728:Q731"/>
    <mergeCell ref="R728:R731"/>
    <mergeCell ref="S728:S731"/>
    <mergeCell ref="S724:S727"/>
    <mergeCell ref="T724:T727"/>
    <mergeCell ref="A728:A731"/>
    <mergeCell ref="B728:B731"/>
    <mergeCell ref="C728:C731"/>
    <mergeCell ref="D728:D731"/>
    <mergeCell ref="E728:E731"/>
    <mergeCell ref="F728:F731"/>
    <mergeCell ref="G728:G731"/>
    <mergeCell ref="H728:H731"/>
    <mergeCell ref="H724:H727"/>
    <mergeCell ref="I724:I727"/>
    <mergeCell ref="J724:J727"/>
    <mergeCell ref="P724:P727"/>
    <mergeCell ref="Q724:Q727"/>
    <mergeCell ref="R724:R727"/>
    <mergeCell ref="R720:R723"/>
    <mergeCell ref="S720:S723"/>
    <mergeCell ref="T720:T723"/>
    <mergeCell ref="A724:A727"/>
    <mergeCell ref="B724:B727"/>
    <mergeCell ref="C724:C727"/>
    <mergeCell ref="D724:D727"/>
    <mergeCell ref="E724:E727"/>
    <mergeCell ref="F724:F727"/>
    <mergeCell ref="G724:G727"/>
    <mergeCell ref="G720:G723"/>
    <mergeCell ref="H720:H723"/>
    <mergeCell ref="I720:I723"/>
    <mergeCell ref="J720:J723"/>
    <mergeCell ref="P720:P723"/>
    <mergeCell ref="Q720:Q723"/>
    <mergeCell ref="A720:A723"/>
    <mergeCell ref="B720:B723"/>
    <mergeCell ref="C720:C723"/>
    <mergeCell ref="D720:D723"/>
    <mergeCell ref="E720:E723"/>
    <mergeCell ref="F720:F723"/>
    <mergeCell ref="J716:J719"/>
    <mergeCell ref="P716:P719"/>
    <mergeCell ref="Q716:Q719"/>
    <mergeCell ref="R716:R719"/>
    <mergeCell ref="S716:S719"/>
    <mergeCell ref="T716:T719"/>
    <mergeCell ref="T712:T715"/>
    <mergeCell ref="A716:A719"/>
    <mergeCell ref="B716:B719"/>
    <mergeCell ref="C716:C719"/>
    <mergeCell ref="D716:D719"/>
    <mergeCell ref="E716:E719"/>
    <mergeCell ref="F716:F719"/>
    <mergeCell ref="G716:G719"/>
    <mergeCell ref="H716:H719"/>
    <mergeCell ref="I716:I719"/>
    <mergeCell ref="I712:I715"/>
    <mergeCell ref="J712:J715"/>
    <mergeCell ref="P712:P715"/>
    <mergeCell ref="Q712:Q715"/>
    <mergeCell ref="R712:R715"/>
    <mergeCell ref="S712:S715"/>
    <mergeCell ref="S708:S711"/>
    <mergeCell ref="T708:T711"/>
    <mergeCell ref="A712:A715"/>
    <mergeCell ref="B712:B715"/>
    <mergeCell ref="C712:C715"/>
    <mergeCell ref="D712:D715"/>
    <mergeCell ref="E712:E715"/>
    <mergeCell ref="F712:F715"/>
    <mergeCell ref="G712:G715"/>
    <mergeCell ref="H712:H715"/>
    <mergeCell ref="H708:H711"/>
    <mergeCell ref="I708:I711"/>
    <mergeCell ref="J708:J711"/>
    <mergeCell ref="P708:P711"/>
    <mergeCell ref="Q708:Q711"/>
    <mergeCell ref="R708:R711"/>
    <mergeCell ref="R704:R707"/>
    <mergeCell ref="S704:S707"/>
    <mergeCell ref="T704:T707"/>
    <mergeCell ref="A708:A711"/>
    <mergeCell ref="B708:B711"/>
    <mergeCell ref="C708:C711"/>
    <mergeCell ref="D708:D711"/>
    <mergeCell ref="E708:E711"/>
    <mergeCell ref="F708:F711"/>
    <mergeCell ref="G708:G711"/>
    <mergeCell ref="G704:G707"/>
    <mergeCell ref="H704:H707"/>
    <mergeCell ref="I704:I707"/>
    <mergeCell ref="J704:J707"/>
    <mergeCell ref="P704:P707"/>
    <mergeCell ref="Q704:Q707"/>
    <mergeCell ref="A704:A707"/>
    <mergeCell ref="B704:B707"/>
    <mergeCell ref="C704:C707"/>
    <mergeCell ref="D704:D707"/>
    <mergeCell ref="E704:E707"/>
    <mergeCell ref="F704:F707"/>
    <mergeCell ref="J700:J703"/>
    <mergeCell ref="P700:P703"/>
    <mergeCell ref="Q700:Q703"/>
    <mergeCell ref="R700:R703"/>
    <mergeCell ref="S700:S703"/>
    <mergeCell ref="T700:T703"/>
    <mergeCell ref="T696:T699"/>
    <mergeCell ref="A700:A703"/>
    <mergeCell ref="B700:B703"/>
    <mergeCell ref="C700:C703"/>
    <mergeCell ref="D700:D703"/>
    <mergeCell ref="E700:E703"/>
    <mergeCell ref="F700:F703"/>
    <mergeCell ref="G700:G703"/>
    <mergeCell ref="H700:H703"/>
    <mergeCell ref="I700:I703"/>
    <mergeCell ref="I696:I699"/>
    <mergeCell ref="J696:J699"/>
    <mergeCell ref="P696:P699"/>
    <mergeCell ref="Q696:Q699"/>
    <mergeCell ref="R696:R699"/>
    <mergeCell ref="S696:S699"/>
    <mergeCell ref="S692:S695"/>
    <mergeCell ref="T692:T695"/>
    <mergeCell ref="A696:A699"/>
    <mergeCell ref="B696:B699"/>
    <mergeCell ref="C696:C699"/>
    <mergeCell ref="D696:D699"/>
    <mergeCell ref="E696:E699"/>
    <mergeCell ref="F696:F699"/>
    <mergeCell ref="G696:G699"/>
    <mergeCell ref="H696:H699"/>
    <mergeCell ref="H692:H695"/>
    <mergeCell ref="I692:I695"/>
    <mergeCell ref="J692:J695"/>
    <mergeCell ref="P692:P695"/>
    <mergeCell ref="Q692:Q695"/>
    <mergeCell ref="R692:R695"/>
    <mergeCell ref="R688:R691"/>
    <mergeCell ref="S688:S691"/>
    <mergeCell ref="T688:T691"/>
    <mergeCell ref="A692:A695"/>
    <mergeCell ref="B692:B695"/>
    <mergeCell ref="C692:C695"/>
    <mergeCell ref="D692:D695"/>
    <mergeCell ref="E692:E695"/>
    <mergeCell ref="F692:F695"/>
    <mergeCell ref="G692:G695"/>
    <mergeCell ref="G688:G691"/>
    <mergeCell ref="H688:H691"/>
    <mergeCell ref="I688:I691"/>
    <mergeCell ref="J688:J691"/>
    <mergeCell ref="P688:P691"/>
    <mergeCell ref="Q688:Q691"/>
    <mergeCell ref="A688:A691"/>
    <mergeCell ref="B688:B691"/>
    <mergeCell ref="C688:C691"/>
    <mergeCell ref="D688:D691"/>
    <mergeCell ref="E688:E691"/>
    <mergeCell ref="F688:F691"/>
    <mergeCell ref="J684:J687"/>
    <mergeCell ref="P684:P687"/>
    <mergeCell ref="Q684:Q687"/>
    <mergeCell ref="R684:R687"/>
    <mergeCell ref="S684:S687"/>
    <mergeCell ref="T684:T687"/>
    <mergeCell ref="T680:T683"/>
    <mergeCell ref="A684:A687"/>
    <mergeCell ref="B684:B687"/>
    <mergeCell ref="C684:C687"/>
    <mergeCell ref="D684:D687"/>
    <mergeCell ref="E684:E687"/>
    <mergeCell ref="F684:F687"/>
    <mergeCell ref="G684:G687"/>
    <mergeCell ref="H684:H687"/>
    <mergeCell ref="I684:I687"/>
    <mergeCell ref="I680:I683"/>
    <mergeCell ref="J680:J683"/>
    <mergeCell ref="P680:P683"/>
    <mergeCell ref="Q680:Q683"/>
    <mergeCell ref="R680:R683"/>
    <mergeCell ref="S680:S683"/>
    <mergeCell ref="S676:S679"/>
    <mergeCell ref="T676:T679"/>
    <mergeCell ref="A680:A683"/>
    <mergeCell ref="B680:B683"/>
    <mergeCell ref="C680:C683"/>
    <mergeCell ref="D680:D683"/>
    <mergeCell ref="E680:E683"/>
    <mergeCell ref="F680:F683"/>
    <mergeCell ref="G680:G683"/>
    <mergeCell ref="H680:H683"/>
    <mergeCell ref="H676:H679"/>
    <mergeCell ref="I676:I679"/>
    <mergeCell ref="J676:J679"/>
    <mergeCell ref="P676:P679"/>
    <mergeCell ref="Q676:Q679"/>
    <mergeCell ref="R676:R679"/>
    <mergeCell ref="R672:R675"/>
    <mergeCell ref="S672:S675"/>
    <mergeCell ref="T672:T675"/>
    <mergeCell ref="A676:A679"/>
    <mergeCell ref="B676:B679"/>
    <mergeCell ref="C676:C679"/>
    <mergeCell ref="D676:D679"/>
    <mergeCell ref="E676:E679"/>
    <mergeCell ref="F676:F679"/>
    <mergeCell ref="G676:G679"/>
    <mergeCell ref="G672:G675"/>
    <mergeCell ref="H672:H675"/>
    <mergeCell ref="I672:I675"/>
    <mergeCell ref="J672:J675"/>
    <mergeCell ref="P672:P675"/>
    <mergeCell ref="Q672:Q675"/>
    <mergeCell ref="A672:A675"/>
    <mergeCell ref="B672:B675"/>
    <mergeCell ref="C672:C675"/>
    <mergeCell ref="D672:D675"/>
    <mergeCell ref="E672:E675"/>
    <mergeCell ref="F672:F675"/>
    <mergeCell ref="J668:J671"/>
    <mergeCell ref="P668:P671"/>
    <mergeCell ref="Q668:Q671"/>
    <mergeCell ref="R668:R671"/>
    <mergeCell ref="S668:S671"/>
    <mergeCell ref="T668:T671"/>
    <mergeCell ref="T664:T667"/>
    <mergeCell ref="A668:A671"/>
    <mergeCell ref="B668:B671"/>
    <mergeCell ref="C668:C671"/>
    <mergeCell ref="D668:D671"/>
    <mergeCell ref="E668:E671"/>
    <mergeCell ref="F668:F671"/>
    <mergeCell ref="G668:G671"/>
    <mergeCell ref="H668:H671"/>
    <mergeCell ref="I668:I671"/>
    <mergeCell ref="I664:I667"/>
    <mergeCell ref="J664:J667"/>
    <mergeCell ref="P664:P667"/>
    <mergeCell ref="Q664:Q667"/>
    <mergeCell ref="R664:R667"/>
    <mergeCell ref="S664:S667"/>
    <mergeCell ref="S660:S663"/>
    <mergeCell ref="T660:T663"/>
    <mergeCell ref="A664:A667"/>
    <mergeCell ref="B664:B667"/>
    <mergeCell ref="C664:C667"/>
    <mergeCell ref="D664:D667"/>
    <mergeCell ref="E664:E667"/>
    <mergeCell ref="F664:F667"/>
    <mergeCell ref="G664:G667"/>
    <mergeCell ref="H664:H667"/>
    <mergeCell ref="H660:H663"/>
    <mergeCell ref="I660:I663"/>
    <mergeCell ref="J660:J663"/>
    <mergeCell ref="P660:P663"/>
    <mergeCell ref="Q660:Q663"/>
    <mergeCell ref="R660:R663"/>
    <mergeCell ref="R656:R659"/>
    <mergeCell ref="S656:S659"/>
    <mergeCell ref="T656:T659"/>
    <mergeCell ref="A660:A663"/>
    <mergeCell ref="B660:B663"/>
    <mergeCell ref="C660:C663"/>
    <mergeCell ref="D660:D663"/>
    <mergeCell ref="E660:E663"/>
    <mergeCell ref="F660:F663"/>
    <mergeCell ref="G660:G663"/>
    <mergeCell ref="G656:G659"/>
    <mergeCell ref="H656:H659"/>
    <mergeCell ref="I656:I659"/>
    <mergeCell ref="J656:J659"/>
    <mergeCell ref="P656:P659"/>
    <mergeCell ref="Q656:Q659"/>
    <mergeCell ref="R652:R655"/>
    <mergeCell ref="S652:S655"/>
    <mergeCell ref="T652:T655"/>
    <mergeCell ref="T648:T651"/>
    <mergeCell ref="A652:A655"/>
    <mergeCell ref="B652:B655"/>
    <mergeCell ref="C652:C655"/>
    <mergeCell ref="D652:D655"/>
    <mergeCell ref="E652:E655"/>
    <mergeCell ref="F652:F655"/>
    <mergeCell ref="G652:G655"/>
    <mergeCell ref="H652:H655"/>
    <mergeCell ref="I652:I655"/>
    <mergeCell ref="I648:I651"/>
    <mergeCell ref="J648:J651"/>
    <mergeCell ref="P648:P651"/>
    <mergeCell ref="Q648:Q651"/>
    <mergeCell ref="R648:R651"/>
    <mergeCell ref="S648:S651"/>
    <mergeCell ref="B644:B647"/>
    <mergeCell ref="C644:C647"/>
    <mergeCell ref="D644:D647"/>
    <mergeCell ref="E644:E647"/>
    <mergeCell ref="F644:F647"/>
    <mergeCell ref="G644:G647"/>
    <mergeCell ref="G640:G643"/>
    <mergeCell ref="H640:H643"/>
    <mergeCell ref="I640:I643"/>
    <mergeCell ref="J640:J643"/>
    <mergeCell ref="P640:P643"/>
    <mergeCell ref="Q640:Q643"/>
    <mergeCell ref="A656:A659"/>
    <mergeCell ref="B656:B659"/>
    <mergeCell ref="C656:C659"/>
    <mergeCell ref="D656:D659"/>
    <mergeCell ref="E656:E659"/>
    <mergeCell ref="F656:F659"/>
    <mergeCell ref="J652:J655"/>
    <mergeCell ref="P652:P655"/>
    <mergeCell ref="Q652:Q655"/>
    <mergeCell ref="D636:D639"/>
    <mergeCell ref="E636:E639"/>
    <mergeCell ref="F636:F639"/>
    <mergeCell ref="G636:G639"/>
    <mergeCell ref="H636:H639"/>
    <mergeCell ref="I636:I639"/>
    <mergeCell ref="I632:I635"/>
    <mergeCell ref="J632:J635"/>
    <mergeCell ref="P632:P635"/>
    <mergeCell ref="Q632:Q635"/>
    <mergeCell ref="R632:R635"/>
    <mergeCell ref="S632:S635"/>
    <mergeCell ref="S644:S647"/>
    <mergeCell ref="T644:T647"/>
    <mergeCell ref="A648:A651"/>
    <mergeCell ref="B648:B651"/>
    <mergeCell ref="C648:C651"/>
    <mergeCell ref="D648:D651"/>
    <mergeCell ref="E648:E651"/>
    <mergeCell ref="F648:F651"/>
    <mergeCell ref="G648:G651"/>
    <mergeCell ref="H648:H651"/>
    <mergeCell ref="H644:H647"/>
    <mergeCell ref="I644:I647"/>
    <mergeCell ref="J644:J647"/>
    <mergeCell ref="P644:P647"/>
    <mergeCell ref="Q644:Q647"/>
    <mergeCell ref="R644:R647"/>
    <mergeCell ref="R640:R643"/>
    <mergeCell ref="S640:S643"/>
    <mergeCell ref="T640:T643"/>
    <mergeCell ref="A644:A647"/>
    <mergeCell ref="S620:S623"/>
    <mergeCell ref="T620:T623"/>
    <mergeCell ref="T616:T619"/>
    <mergeCell ref="S616:S619"/>
    <mergeCell ref="S628:S631"/>
    <mergeCell ref="T628:T631"/>
    <mergeCell ref="A632:A635"/>
    <mergeCell ref="B632:B635"/>
    <mergeCell ref="C632:C635"/>
    <mergeCell ref="D632:D635"/>
    <mergeCell ref="E632:E635"/>
    <mergeCell ref="F632:F635"/>
    <mergeCell ref="G632:G635"/>
    <mergeCell ref="H632:H635"/>
    <mergeCell ref="S624:S627"/>
    <mergeCell ref="T624:T627"/>
    <mergeCell ref="A640:A643"/>
    <mergeCell ref="B640:B643"/>
    <mergeCell ref="C640:C643"/>
    <mergeCell ref="D640:D643"/>
    <mergeCell ref="E640:E643"/>
    <mergeCell ref="F640:F643"/>
    <mergeCell ref="J636:J639"/>
    <mergeCell ref="P636:P639"/>
    <mergeCell ref="Q636:Q639"/>
    <mergeCell ref="R636:R639"/>
    <mergeCell ref="S636:S639"/>
    <mergeCell ref="T636:T639"/>
    <mergeCell ref="T632:T635"/>
    <mergeCell ref="A636:A639"/>
    <mergeCell ref="B636:B639"/>
    <mergeCell ref="C636:C639"/>
    <mergeCell ref="S612:S615"/>
    <mergeCell ref="T612:T615"/>
    <mergeCell ref="A616:A619"/>
    <mergeCell ref="B616:B619"/>
    <mergeCell ref="C616:C619"/>
    <mergeCell ref="D616:D619"/>
    <mergeCell ref="H612:H615"/>
    <mergeCell ref="I612:I615"/>
    <mergeCell ref="J612:J615"/>
    <mergeCell ref="P612:P615"/>
    <mergeCell ref="Q612:Q615"/>
    <mergeCell ref="R612:R615"/>
    <mergeCell ref="R608:R611"/>
    <mergeCell ref="S608:S611"/>
    <mergeCell ref="T608:T611"/>
    <mergeCell ref="A612:A615"/>
    <mergeCell ref="B612:B615"/>
    <mergeCell ref="C612:C615"/>
    <mergeCell ref="D612:D615"/>
    <mergeCell ref="E612:E615"/>
    <mergeCell ref="F612:F615"/>
    <mergeCell ref="G612:G615"/>
    <mergeCell ref="G608:G611"/>
    <mergeCell ref="H608:H611"/>
    <mergeCell ref="I608:I611"/>
    <mergeCell ref="J608:J611"/>
    <mergeCell ref="P608:P611"/>
    <mergeCell ref="Q608:Q611"/>
    <mergeCell ref="A608:A611"/>
    <mergeCell ref="B608:B611"/>
    <mergeCell ref="C608:C611"/>
    <mergeCell ref="D608:D611"/>
    <mergeCell ref="E608:E611"/>
    <mergeCell ref="F608:F611"/>
    <mergeCell ref="J604:J607"/>
    <mergeCell ref="P604:P607"/>
    <mergeCell ref="Q604:Q607"/>
    <mergeCell ref="R604:R607"/>
    <mergeCell ref="S604:S607"/>
    <mergeCell ref="T604:T607"/>
    <mergeCell ref="T598:T603"/>
    <mergeCell ref="A604:A607"/>
    <mergeCell ref="B604:B607"/>
    <mergeCell ref="C604:C607"/>
    <mergeCell ref="D604:D607"/>
    <mergeCell ref="E604:E607"/>
    <mergeCell ref="F604:F607"/>
    <mergeCell ref="G604:G607"/>
    <mergeCell ref="H604:H607"/>
    <mergeCell ref="I604:I607"/>
    <mergeCell ref="I598:I603"/>
    <mergeCell ref="J598:J603"/>
    <mergeCell ref="P598:P603"/>
    <mergeCell ref="Q598:Q603"/>
    <mergeCell ref="R598:R603"/>
    <mergeCell ref="S598:S603"/>
    <mergeCell ref="S594:S597"/>
    <mergeCell ref="T594:T597"/>
    <mergeCell ref="A598:A603"/>
    <mergeCell ref="B598:B603"/>
    <mergeCell ref="C598:C603"/>
    <mergeCell ref="D598:D603"/>
    <mergeCell ref="E598:E603"/>
    <mergeCell ref="F598:F603"/>
    <mergeCell ref="G598:G603"/>
    <mergeCell ref="H598:H603"/>
    <mergeCell ref="H594:H597"/>
    <mergeCell ref="I594:I597"/>
    <mergeCell ref="J594:J597"/>
    <mergeCell ref="P594:P597"/>
    <mergeCell ref="Q594:Q597"/>
    <mergeCell ref="R594:R597"/>
    <mergeCell ref="R590:R593"/>
    <mergeCell ref="S590:S593"/>
    <mergeCell ref="T590:T593"/>
    <mergeCell ref="A594:A597"/>
    <mergeCell ref="B594:B597"/>
    <mergeCell ref="C594:C597"/>
    <mergeCell ref="D594:D597"/>
    <mergeCell ref="E594:E597"/>
    <mergeCell ref="F594:F597"/>
    <mergeCell ref="G594:G597"/>
    <mergeCell ref="G590:G593"/>
    <mergeCell ref="H590:H593"/>
    <mergeCell ref="I590:I593"/>
    <mergeCell ref="J590:J593"/>
    <mergeCell ref="P590:P593"/>
    <mergeCell ref="Q590:Q593"/>
    <mergeCell ref="A590:A593"/>
    <mergeCell ref="B590:B593"/>
    <mergeCell ref="C590:C593"/>
    <mergeCell ref="D590:D593"/>
    <mergeCell ref="E590:E593"/>
    <mergeCell ref="F590:F593"/>
    <mergeCell ref="J586:J589"/>
    <mergeCell ref="P586:P589"/>
    <mergeCell ref="Q586:Q589"/>
    <mergeCell ref="R586:R589"/>
    <mergeCell ref="S586:S589"/>
    <mergeCell ref="T586:T589"/>
    <mergeCell ref="T582:T585"/>
    <mergeCell ref="A586:A589"/>
    <mergeCell ref="B586:B589"/>
    <mergeCell ref="C586:C589"/>
    <mergeCell ref="D586:D589"/>
    <mergeCell ref="E586:E589"/>
    <mergeCell ref="F586:F589"/>
    <mergeCell ref="G586:G589"/>
    <mergeCell ref="H586:H589"/>
    <mergeCell ref="I586:I589"/>
    <mergeCell ref="I582:I585"/>
    <mergeCell ref="J582:J585"/>
    <mergeCell ref="P582:P585"/>
    <mergeCell ref="Q582:Q585"/>
    <mergeCell ref="R582:R585"/>
    <mergeCell ref="S582:S585"/>
    <mergeCell ref="S578:S581"/>
    <mergeCell ref="T578:T581"/>
    <mergeCell ref="A582:A585"/>
    <mergeCell ref="B582:B585"/>
    <mergeCell ref="C582:C585"/>
    <mergeCell ref="D582:D585"/>
    <mergeCell ref="E582:E585"/>
    <mergeCell ref="F582:F585"/>
    <mergeCell ref="G582:G585"/>
    <mergeCell ref="H582:H585"/>
    <mergeCell ref="H578:H581"/>
    <mergeCell ref="I578:I581"/>
    <mergeCell ref="J578:J581"/>
    <mergeCell ref="P578:P581"/>
    <mergeCell ref="Q578:Q581"/>
    <mergeCell ref="R578:R581"/>
    <mergeCell ref="R538:R541"/>
    <mergeCell ref="S538:S541"/>
    <mergeCell ref="T538:T541"/>
    <mergeCell ref="A578:A581"/>
    <mergeCell ref="B578:B581"/>
    <mergeCell ref="C578:C581"/>
    <mergeCell ref="D578:D581"/>
    <mergeCell ref="E578:E581"/>
    <mergeCell ref="F578:F581"/>
    <mergeCell ref="G578:G581"/>
    <mergeCell ref="G538:G541"/>
    <mergeCell ref="H538:H541"/>
    <mergeCell ref="I538:I541"/>
    <mergeCell ref="J538:J541"/>
    <mergeCell ref="P538:P541"/>
    <mergeCell ref="Q538:Q541"/>
    <mergeCell ref="A538:A541"/>
    <mergeCell ref="B538:B541"/>
    <mergeCell ref="C538:C541"/>
    <mergeCell ref="D538:D541"/>
    <mergeCell ref="E538:E541"/>
    <mergeCell ref="F538:F541"/>
    <mergeCell ref="J534:J537"/>
    <mergeCell ref="P534:P537"/>
    <mergeCell ref="Q534:Q537"/>
    <mergeCell ref="R534:R537"/>
    <mergeCell ref="S534:S537"/>
    <mergeCell ref="T534:T537"/>
    <mergeCell ref="T530:T533"/>
    <mergeCell ref="A534:A537"/>
    <mergeCell ref="B534:B537"/>
    <mergeCell ref="C534:C537"/>
    <mergeCell ref="D534:D537"/>
    <mergeCell ref="E534:E537"/>
    <mergeCell ref="F534:F537"/>
    <mergeCell ref="G534:G537"/>
    <mergeCell ref="H534:H537"/>
    <mergeCell ref="I534:I537"/>
    <mergeCell ref="I530:I533"/>
    <mergeCell ref="J530:J533"/>
    <mergeCell ref="P530:P533"/>
    <mergeCell ref="Q530:Q533"/>
    <mergeCell ref="R530:R533"/>
    <mergeCell ref="S530:S533"/>
    <mergeCell ref="S526:S529"/>
    <mergeCell ref="T526:T529"/>
    <mergeCell ref="A530:A533"/>
    <mergeCell ref="B530:B533"/>
    <mergeCell ref="C530:C533"/>
    <mergeCell ref="D530:D533"/>
    <mergeCell ref="E530:E533"/>
    <mergeCell ref="F530:F533"/>
    <mergeCell ref="G530:G533"/>
    <mergeCell ref="H530:H533"/>
    <mergeCell ref="H526:H529"/>
    <mergeCell ref="I526:I529"/>
    <mergeCell ref="J526:J529"/>
    <mergeCell ref="P526:P529"/>
    <mergeCell ref="Q526:Q529"/>
    <mergeCell ref="R526:R529"/>
    <mergeCell ref="R522:R525"/>
    <mergeCell ref="S522:S525"/>
    <mergeCell ref="T522:T525"/>
    <mergeCell ref="A526:A529"/>
    <mergeCell ref="B526:B529"/>
    <mergeCell ref="C526:C529"/>
    <mergeCell ref="D526:D529"/>
    <mergeCell ref="E526:E529"/>
    <mergeCell ref="F526:F529"/>
    <mergeCell ref="G526:G529"/>
    <mergeCell ref="G522:G525"/>
    <mergeCell ref="H522:H525"/>
    <mergeCell ref="I522:I525"/>
    <mergeCell ref="J522:J525"/>
    <mergeCell ref="P522:P525"/>
    <mergeCell ref="Q522:Q525"/>
    <mergeCell ref="A522:A525"/>
    <mergeCell ref="B522:B525"/>
    <mergeCell ref="C522:C525"/>
    <mergeCell ref="D522:D525"/>
    <mergeCell ref="E522:E525"/>
    <mergeCell ref="F522:F525"/>
    <mergeCell ref="J518:J521"/>
    <mergeCell ref="P518:P521"/>
    <mergeCell ref="Q518:Q521"/>
    <mergeCell ref="R518:R521"/>
    <mergeCell ref="S518:S521"/>
    <mergeCell ref="T518:T521"/>
    <mergeCell ref="T514:T517"/>
    <mergeCell ref="A518:A521"/>
    <mergeCell ref="B518:B521"/>
    <mergeCell ref="C518:C521"/>
    <mergeCell ref="D518:D521"/>
    <mergeCell ref="E518:E521"/>
    <mergeCell ref="F518:F521"/>
    <mergeCell ref="G518:G521"/>
    <mergeCell ref="H518:H521"/>
    <mergeCell ref="I518:I521"/>
    <mergeCell ref="I514:I517"/>
    <mergeCell ref="J514:J517"/>
    <mergeCell ref="P514:P517"/>
    <mergeCell ref="Q514:Q517"/>
    <mergeCell ref="R514:R517"/>
    <mergeCell ref="S514:S517"/>
    <mergeCell ref="S510:S513"/>
    <mergeCell ref="T510:T513"/>
    <mergeCell ref="A514:A517"/>
    <mergeCell ref="B514:B517"/>
    <mergeCell ref="C514:C517"/>
    <mergeCell ref="D514:D517"/>
    <mergeCell ref="E514:E517"/>
    <mergeCell ref="F514:F517"/>
    <mergeCell ref="G514:G517"/>
    <mergeCell ref="H514:H517"/>
    <mergeCell ref="H510:H513"/>
    <mergeCell ref="I510:I513"/>
    <mergeCell ref="J510:J513"/>
    <mergeCell ref="P510:P513"/>
    <mergeCell ref="Q510:Q513"/>
    <mergeCell ref="R510:R513"/>
    <mergeCell ref="R506:R509"/>
    <mergeCell ref="S506:S509"/>
    <mergeCell ref="T506:T509"/>
    <mergeCell ref="A510:A513"/>
    <mergeCell ref="B510:B513"/>
    <mergeCell ref="C510:C513"/>
    <mergeCell ref="D510:D513"/>
    <mergeCell ref="E510:E513"/>
    <mergeCell ref="F510:F513"/>
    <mergeCell ref="G510:G513"/>
    <mergeCell ref="G506:G509"/>
    <mergeCell ref="H506:H509"/>
    <mergeCell ref="I506:I509"/>
    <mergeCell ref="J506:J509"/>
    <mergeCell ref="P506:P509"/>
    <mergeCell ref="Q506:Q509"/>
    <mergeCell ref="A506:A509"/>
    <mergeCell ref="B506:B509"/>
    <mergeCell ref="C506:C509"/>
    <mergeCell ref="D506:D509"/>
    <mergeCell ref="E506:E509"/>
    <mergeCell ref="F506:F509"/>
    <mergeCell ref="J502:J505"/>
    <mergeCell ref="P502:P505"/>
    <mergeCell ref="Q502:Q505"/>
    <mergeCell ref="R502:R505"/>
    <mergeCell ref="S502:S505"/>
    <mergeCell ref="T502:T505"/>
    <mergeCell ref="T498:T501"/>
    <mergeCell ref="A502:A505"/>
    <mergeCell ref="B502:B505"/>
    <mergeCell ref="C502:C505"/>
    <mergeCell ref="D502:D505"/>
    <mergeCell ref="E502:E505"/>
    <mergeCell ref="F502:F505"/>
    <mergeCell ref="G502:G505"/>
    <mergeCell ref="H502:H505"/>
    <mergeCell ref="I502:I505"/>
    <mergeCell ref="I498:I501"/>
    <mergeCell ref="J498:J501"/>
    <mergeCell ref="P498:P501"/>
    <mergeCell ref="Q498:Q501"/>
    <mergeCell ref="R498:R501"/>
    <mergeCell ref="S498:S501"/>
    <mergeCell ref="S493:S497"/>
    <mergeCell ref="T493:T497"/>
    <mergeCell ref="A498:A501"/>
    <mergeCell ref="B498:B501"/>
    <mergeCell ref="C498:C501"/>
    <mergeCell ref="D498:D501"/>
    <mergeCell ref="E498:E501"/>
    <mergeCell ref="F498:F501"/>
    <mergeCell ref="G498:G501"/>
    <mergeCell ref="H498:H501"/>
    <mergeCell ref="H493:H497"/>
    <mergeCell ref="I493:I497"/>
    <mergeCell ref="J493:J497"/>
    <mergeCell ref="P493:P497"/>
    <mergeCell ref="Q493:Q497"/>
    <mergeCell ref="R493:R497"/>
    <mergeCell ref="R489:R492"/>
    <mergeCell ref="S489:S492"/>
    <mergeCell ref="T489:T492"/>
    <mergeCell ref="A493:A497"/>
    <mergeCell ref="B493:B497"/>
    <mergeCell ref="C493:C497"/>
    <mergeCell ref="D493:D497"/>
    <mergeCell ref="E493:E497"/>
    <mergeCell ref="F493:F497"/>
    <mergeCell ref="G493:G497"/>
    <mergeCell ref="G489:G492"/>
    <mergeCell ref="H489:H492"/>
    <mergeCell ref="I489:I492"/>
    <mergeCell ref="J489:J492"/>
    <mergeCell ref="P489:P492"/>
    <mergeCell ref="Q489:Q492"/>
    <mergeCell ref="A489:A492"/>
    <mergeCell ref="B489:B492"/>
    <mergeCell ref="C489:C492"/>
    <mergeCell ref="D489:D492"/>
    <mergeCell ref="E489:E492"/>
    <mergeCell ref="F489:F492"/>
    <mergeCell ref="J485:J488"/>
    <mergeCell ref="P485:P488"/>
    <mergeCell ref="Q485:Q488"/>
    <mergeCell ref="R485:R488"/>
    <mergeCell ref="S485:S488"/>
    <mergeCell ref="T485:T488"/>
    <mergeCell ref="T481:T484"/>
    <mergeCell ref="A485:A488"/>
    <mergeCell ref="B485:B488"/>
    <mergeCell ref="C485:C488"/>
    <mergeCell ref="D485:D488"/>
    <mergeCell ref="E485:E488"/>
    <mergeCell ref="F485:F488"/>
    <mergeCell ref="G485:G488"/>
    <mergeCell ref="H485:H488"/>
    <mergeCell ref="I485:I488"/>
    <mergeCell ref="I481:I484"/>
    <mergeCell ref="J481:J484"/>
    <mergeCell ref="P481:P484"/>
    <mergeCell ref="Q481:Q484"/>
    <mergeCell ref="R481:R484"/>
    <mergeCell ref="S481:S484"/>
    <mergeCell ref="S477:S480"/>
    <mergeCell ref="T477:T480"/>
    <mergeCell ref="A481:A484"/>
    <mergeCell ref="B481:B484"/>
    <mergeCell ref="C481:C484"/>
    <mergeCell ref="D481:D484"/>
    <mergeCell ref="E481:E484"/>
    <mergeCell ref="F481:F484"/>
    <mergeCell ref="G481:G484"/>
    <mergeCell ref="H481:H484"/>
    <mergeCell ref="H477:H480"/>
    <mergeCell ref="I477:I480"/>
    <mergeCell ref="J477:J480"/>
    <mergeCell ref="P477:P480"/>
    <mergeCell ref="Q477:Q480"/>
    <mergeCell ref="R477:R480"/>
    <mergeCell ref="R473:R476"/>
    <mergeCell ref="S473:S476"/>
    <mergeCell ref="T473:T476"/>
    <mergeCell ref="A477:A480"/>
    <mergeCell ref="B477:B480"/>
    <mergeCell ref="C477:C480"/>
    <mergeCell ref="D477:D480"/>
    <mergeCell ref="E477:E480"/>
    <mergeCell ref="F477:F480"/>
    <mergeCell ref="G477:G480"/>
    <mergeCell ref="G473:G476"/>
    <mergeCell ref="H473:H476"/>
    <mergeCell ref="I473:I476"/>
    <mergeCell ref="J473:J476"/>
    <mergeCell ref="P473:P476"/>
    <mergeCell ref="Q473:Q476"/>
    <mergeCell ref="A473:A476"/>
    <mergeCell ref="B473:B476"/>
    <mergeCell ref="C473:C476"/>
    <mergeCell ref="D473:D476"/>
    <mergeCell ref="E473:E476"/>
    <mergeCell ref="F473:F476"/>
    <mergeCell ref="J469:J472"/>
    <mergeCell ref="P469:P472"/>
    <mergeCell ref="Q469:Q472"/>
    <mergeCell ref="R469:R472"/>
    <mergeCell ref="S469:S472"/>
    <mergeCell ref="T469:T472"/>
    <mergeCell ref="T465:T468"/>
    <mergeCell ref="A469:A472"/>
    <mergeCell ref="B469:B472"/>
    <mergeCell ref="C469:C472"/>
    <mergeCell ref="D469:D472"/>
    <mergeCell ref="E469:E472"/>
    <mergeCell ref="F469:F472"/>
    <mergeCell ref="G469:G472"/>
    <mergeCell ref="H469:H472"/>
    <mergeCell ref="I469:I472"/>
    <mergeCell ref="I465:I468"/>
    <mergeCell ref="J465:J468"/>
    <mergeCell ref="P465:P468"/>
    <mergeCell ref="Q465:Q468"/>
    <mergeCell ref="R465:R468"/>
    <mergeCell ref="S465:S468"/>
    <mergeCell ref="S461:S464"/>
    <mergeCell ref="T461:T464"/>
    <mergeCell ref="A465:A468"/>
    <mergeCell ref="B465:B468"/>
    <mergeCell ref="C465:C468"/>
    <mergeCell ref="D465:D468"/>
    <mergeCell ref="E465:E468"/>
    <mergeCell ref="F465:F468"/>
    <mergeCell ref="G465:G468"/>
    <mergeCell ref="H465:H468"/>
    <mergeCell ref="H461:H464"/>
    <mergeCell ref="I461:I464"/>
    <mergeCell ref="J461:J464"/>
    <mergeCell ref="P461:P464"/>
    <mergeCell ref="Q461:Q464"/>
    <mergeCell ref="R461:R464"/>
    <mergeCell ref="R457:R460"/>
    <mergeCell ref="S457:S460"/>
    <mergeCell ref="T457:T460"/>
    <mergeCell ref="A461:A464"/>
    <mergeCell ref="B461:B464"/>
    <mergeCell ref="C461:C464"/>
    <mergeCell ref="D461:D464"/>
    <mergeCell ref="E461:E464"/>
    <mergeCell ref="F461:F464"/>
    <mergeCell ref="G461:G464"/>
    <mergeCell ref="G457:G460"/>
    <mergeCell ref="H457:H460"/>
    <mergeCell ref="I457:I460"/>
    <mergeCell ref="J457:J460"/>
    <mergeCell ref="P457:P460"/>
    <mergeCell ref="Q457:Q460"/>
    <mergeCell ref="A457:A460"/>
    <mergeCell ref="B457:B460"/>
    <mergeCell ref="C457:C460"/>
    <mergeCell ref="D457:D460"/>
    <mergeCell ref="E457:E460"/>
    <mergeCell ref="F457:F460"/>
    <mergeCell ref="J453:J456"/>
    <mergeCell ref="P453:P456"/>
    <mergeCell ref="Q453:Q456"/>
    <mergeCell ref="R453:R456"/>
    <mergeCell ref="S453:S456"/>
    <mergeCell ref="T453:T456"/>
    <mergeCell ref="T449:T452"/>
    <mergeCell ref="A453:A456"/>
    <mergeCell ref="B453:B456"/>
    <mergeCell ref="C453:C456"/>
    <mergeCell ref="D453:D456"/>
    <mergeCell ref="E453:E456"/>
    <mergeCell ref="F453:F456"/>
    <mergeCell ref="G453:G456"/>
    <mergeCell ref="H453:H456"/>
    <mergeCell ref="I453:I456"/>
    <mergeCell ref="I449:I452"/>
    <mergeCell ref="J449:J452"/>
    <mergeCell ref="P449:P452"/>
    <mergeCell ref="Q449:Q452"/>
    <mergeCell ref="R449:R452"/>
    <mergeCell ref="S449:S452"/>
    <mergeCell ref="S445:S448"/>
    <mergeCell ref="T445:T448"/>
    <mergeCell ref="A449:A452"/>
    <mergeCell ref="B449:B452"/>
    <mergeCell ref="C449:C452"/>
    <mergeCell ref="D449:D452"/>
    <mergeCell ref="E449:E452"/>
    <mergeCell ref="F449:F452"/>
    <mergeCell ref="G449:G452"/>
    <mergeCell ref="H449:H452"/>
    <mergeCell ref="H445:H448"/>
    <mergeCell ref="I445:I448"/>
    <mergeCell ref="J445:J448"/>
    <mergeCell ref="P445:P448"/>
    <mergeCell ref="Q445:Q448"/>
    <mergeCell ref="R445:R448"/>
    <mergeCell ref="R441:R444"/>
    <mergeCell ref="S441:S444"/>
    <mergeCell ref="T441:T444"/>
    <mergeCell ref="A445:A448"/>
    <mergeCell ref="B445:B448"/>
    <mergeCell ref="C445:C448"/>
    <mergeCell ref="D445:D448"/>
    <mergeCell ref="E445:E448"/>
    <mergeCell ref="F445:F448"/>
    <mergeCell ref="G445:G448"/>
    <mergeCell ref="G441:G444"/>
    <mergeCell ref="H441:H444"/>
    <mergeCell ref="I441:I444"/>
    <mergeCell ref="J441:J444"/>
    <mergeCell ref="P441:P444"/>
    <mergeCell ref="Q441:Q444"/>
    <mergeCell ref="A441:A444"/>
    <mergeCell ref="B441:B444"/>
    <mergeCell ref="C441:C444"/>
    <mergeCell ref="D441:D444"/>
    <mergeCell ref="E441:E444"/>
    <mergeCell ref="F441:F444"/>
    <mergeCell ref="J437:J440"/>
    <mergeCell ref="P437:P440"/>
    <mergeCell ref="Q437:Q440"/>
    <mergeCell ref="R437:R440"/>
    <mergeCell ref="S437:S440"/>
    <mergeCell ref="T437:T440"/>
    <mergeCell ref="T433:T436"/>
    <mergeCell ref="A437:A440"/>
    <mergeCell ref="B437:B440"/>
    <mergeCell ref="C437:C440"/>
    <mergeCell ref="D437:D440"/>
    <mergeCell ref="E437:E440"/>
    <mergeCell ref="F437:F440"/>
    <mergeCell ref="G437:G440"/>
    <mergeCell ref="H437:H440"/>
    <mergeCell ref="I437:I440"/>
    <mergeCell ref="I433:I436"/>
    <mergeCell ref="J433:J436"/>
    <mergeCell ref="P433:P436"/>
    <mergeCell ref="Q433:Q436"/>
    <mergeCell ref="R433:R436"/>
    <mergeCell ref="S433:S436"/>
    <mergeCell ref="S429:S432"/>
    <mergeCell ref="T429:T432"/>
    <mergeCell ref="A433:A436"/>
    <mergeCell ref="B433:B436"/>
    <mergeCell ref="C433:C436"/>
    <mergeCell ref="D433:D436"/>
    <mergeCell ref="E433:E436"/>
    <mergeCell ref="F433:F436"/>
    <mergeCell ref="G433:G436"/>
    <mergeCell ref="H433:H436"/>
    <mergeCell ref="H429:H432"/>
    <mergeCell ref="I429:I432"/>
    <mergeCell ref="J429:J432"/>
    <mergeCell ref="P429:P432"/>
    <mergeCell ref="Q429:Q432"/>
    <mergeCell ref="R429:R432"/>
    <mergeCell ref="R425:R428"/>
    <mergeCell ref="S425:S428"/>
    <mergeCell ref="T425:T428"/>
    <mergeCell ref="A429:A432"/>
    <mergeCell ref="B429:B432"/>
    <mergeCell ref="C429:C432"/>
    <mergeCell ref="D429:D432"/>
    <mergeCell ref="E429:E432"/>
    <mergeCell ref="F429:F432"/>
    <mergeCell ref="G429:G432"/>
    <mergeCell ref="G425:G428"/>
    <mergeCell ref="H425:H428"/>
    <mergeCell ref="I425:I428"/>
    <mergeCell ref="J425:J428"/>
    <mergeCell ref="P425:P428"/>
    <mergeCell ref="Q425:Q428"/>
    <mergeCell ref="A425:A428"/>
    <mergeCell ref="B425:B428"/>
    <mergeCell ref="C425:C428"/>
    <mergeCell ref="D425:D428"/>
    <mergeCell ref="E425:E428"/>
    <mergeCell ref="F425:F428"/>
    <mergeCell ref="J421:J424"/>
    <mergeCell ref="P421:P424"/>
    <mergeCell ref="Q421:Q424"/>
    <mergeCell ref="R421:R424"/>
    <mergeCell ref="S421:S424"/>
    <mergeCell ref="T421:T424"/>
    <mergeCell ref="T417:T420"/>
    <mergeCell ref="A421:A424"/>
    <mergeCell ref="B421:B424"/>
    <mergeCell ref="C421:C424"/>
    <mergeCell ref="D421:D424"/>
    <mergeCell ref="E421:E424"/>
    <mergeCell ref="F421:F424"/>
    <mergeCell ref="G421:G424"/>
    <mergeCell ref="H421:H424"/>
    <mergeCell ref="I421:I424"/>
    <mergeCell ref="I417:I420"/>
    <mergeCell ref="J417:J420"/>
    <mergeCell ref="P417:P420"/>
    <mergeCell ref="Q417:Q420"/>
    <mergeCell ref="R417:R420"/>
    <mergeCell ref="S417:S420"/>
    <mergeCell ref="S413:S416"/>
    <mergeCell ref="T413:T416"/>
    <mergeCell ref="A417:A420"/>
    <mergeCell ref="B417:B420"/>
    <mergeCell ref="C417:C420"/>
    <mergeCell ref="D417:D420"/>
    <mergeCell ref="E417:E420"/>
    <mergeCell ref="F417:F420"/>
    <mergeCell ref="G417:G420"/>
    <mergeCell ref="H417:H420"/>
    <mergeCell ref="H413:H416"/>
    <mergeCell ref="I413:I416"/>
    <mergeCell ref="J413:J416"/>
    <mergeCell ref="P413:P416"/>
    <mergeCell ref="Q413:Q416"/>
    <mergeCell ref="R413:R416"/>
    <mergeCell ref="R409:R412"/>
    <mergeCell ref="S409:S412"/>
    <mergeCell ref="T409:T412"/>
    <mergeCell ref="A413:A416"/>
    <mergeCell ref="B413:B416"/>
    <mergeCell ref="C413:C416"/>
    <mergeCell ref="D413:D416"/>
    <mergeCell ref="E413:E416"/>
    <mergeCell ref="F413:F416"/>
    <mergeCell ref="G413:G416"/>
    <mergeCell ref="G409:G412"/>
    <mergeCell ref="H409:H412"/>
    <mergeCell ref="I409:I412"/>
    <mergeCell ref="J409:J412"/>
    <mergeCell ref="P409:P412"/>
    <mergeCell ref="Q409:Q412"/>
    <mergeCell ref="A409:A412"/>
    <mergeCell ref="B409:B412"/>
    <mergeCell ref="C409:C412"/>
    <mergeCell ref="D409:D412"/>
    <mergeCell ref="E409:E412"/>
    <mergeCell ref="F409:F412"/>
    <mergeCell ref="J405:J408"/>
    <mergeCell ref="P405:P408"/>
    <mergeCell ref="Q405:Q408"/>
    <mergeCell ref="R405:R408"/>
    <mergeCell ref="S405:S408"/>
    <mergeCell ref="T405:T408"/>
    <mergeCell ref="T401:T404"/>
    <mergeCell ref="A405:A408"/>
    <mergeCell ref="B405:B408"/>
    <mergeCell ref="C405:C408"/>
    <mergeCell ref="D405:D408"/>
    <mergeCell ref="E405:E408"/>
    <mergeCell ref="F405:F408"/>
    <mergeCell ref="G405:G408"/>
    <mergeCell ref="H405:H408"/>
    <mergeCell ref="I405:I408"/>
    <mergeCell ref="I401:I404"/>
    <mergeCell ref="J401:J404"/>
    <mergeCell ref="P401:P404"/>
    <mergeCell ref="Q401:Q404"/>
    <mergeCell ref="R401:R404"/>
    <mergeCell ref="S401:S404"/>
    <mergeCell ref="S397:S400"/>
    <mergeCell ref="T397:T400"/>
    <mergeCell ref="A401:A404"/>
    <mergeCell ref="B401:B404"/>
    <mergeCell ref="C401:C404"/>
    <mergeCell ref="D401:D404"/>
    <mergeCell ref="E401:E404"/>
    <mergeCell ref="F401:F404"/>
    <mergeCell ref="G401:G404"/>
    <mergeCell ref="H401:H404"/>
    <mergeCell ref="H397:H400"/>
    <mergeCell ref="I397:I400"/>
    <mergeCell ref="J397:J400"/>
    <mergeCell ref="P397:P400"/>
    <mergeCell ref="Q397:Q400"/>
    <mergeCell ref="R397:R400"/>
    <mergeCell ref="R393:R396"/>
    <mergeCell ref="S393:S396"/>
    <mergeCell ref="T393:T396"/>
    <mergeCell ref="A397:A400"/>
    <mergeCell ref="B397:B400"/>
    <mergeCell ref="C397:C400"/>
    <mergeCell ref="D397:D400"/>
    <mergeCell ref="E397:E400"/>
    <mergeCell ref="F397:F400"/>
    <mergeCell ref="G397:G400"/>
    <mergeCell ref="G393:G396"/>
    <mergeCell ref="H393:H396"/>
    <mergeCell ref="I393:I396"/>
    <mergeCell ref="J393:J396"/>
    <mergeCell ref="P393:P396"/>
    <mergeCell ref="Q393:Q396"/>
    <mergeCell ref="A393:A396"/>
    <mergeCell ref="B393:B396"/>
    <mergeCell ref="C393:C396"/>
    <mergeCell ref="D393:D396"/>
    <mergeCell ref="E393:E396"/>
    <mergeCell ref="F393:F396"/>
    <mergeCell ref="J389:J392"/>
    <mergeCell ref="P389:P392"/>
    <mergeCell ref="Q389:Q392"/>
    <mergeCell ref="R389:R392"/>
    <mergeCell ref="S389:S392"/>
    <mergeCell ref="T389:T392"/>
    <mergeCell ref="T385:T388"/>
    <mergeCell ref="A389:A392"/>
    <mergeCell ref="B389:B392"/>
    <mergeCell ref="C389:C392"/>
    <mergeCell ref="D389:D392"/>
    <mergeCell ref="E389:E392"/>
    <mergeCell ref="F389:F392"/>
    <mergeCell ref="G389:G392"/>
    <mergeCell ref="H389:H392"/>
    <mergeCell ref="I389:I392"/>
    <mergeCell ref="I385:I388"/>
    <mergeCell ref="J385:J388"/>
    <mergeCell ref="P385:P388"/>
    <mergeCell ref="Q385:Q388"/>
    <mergeCell ref="R385:R388"/>
    <mergeCell ref="S385:S388"/>
    <mergeCell ref="S381:S384"/>
    <mergeCell ref="T381:T384"/>
    <mergeCell ref="A385:A388"/>
    <mergeCell ref="B385:B388"/>
    <mergeCell ref="C385:C388"/>
    <mergeCell ref="D385:D388"/>
    <mergeCell ref="E385:E388"/>
    <mergeCell ref="F385:F388"/>
    <mergeCell ref="G385:G388"/>
    <mergeCell ref="H385:H388"/>
    <mergeCell ref="H381:H384"/>
    <mergeCell ref="I381:I384"/>
    <mergeCell ref="J381:J384"/>
    <mergeCell ref="P381:P384"/>
    <mergeCell ref="Q381:Q384"/>
    <mergeCell ref="R381:R384"/>
    <mergeCell ref="R377:R380"/>
    <mergeCell ref="S377:S380"/>
    <mergeCell ref="T377:T380"/>
    <mergeCell ref="A381:A384"/>
    <mergeCell ref="B381:B384"/>
    <mergeCell ref="C381:C384"/>
    <mergeCell ref="D381:D384"/>
    <mergeCell ref="E381:E384"/>
    <mergeCell ref="F381:F384"/>
    <mergeCell ref="G381:G384"/>
    <mergeCell ref="G377:G380"/>
    <mergeCell ref="H377:H380"/>
    <mergeCell ref="I377:I380"/>
    <mergeCell ref="J377:J380"/>
    <mergeCell ref="P377:P380"/>
    <mergeCell ref="Q377:Q380"/>
    <mergeCell ref="A377:A380"/>
    <mergeCell ref="B377:B380"/>
    <mergeCell ref="C377:C380"/>
    <mergeCell ref="D377:D380"/>
    <mergeCell ref="E377:E380"/>
    <mergeCell ref="F377:F380"/>
    <mergeCell ref="J373:J376"/>
    <mergeCell ref="P373:P376"/>
    <mergeCell ref="Q373:Q376"/>
    <mergeCell ref="R373:R376"/>
    <mergeCell ref="S373:S376"/>
    <mergeCell ref="T373:T376"/>
    <mergeCell ref="T369:T372"/>
    <mergeCell ref="A373:A376"/>
    <mergeCell ref="B373:B376"/>
    <mergeCell ref="C373:C376"/>
    <mergeCell ref="D373:D376"/>
    <mergeCell ref="E373:E376"/>
    <mergeCell ref="F373:F376"/>
    <mergeCell ref="G373:G376"/>
    <mergeCell ref="H373:H376"/>
    <mergeCell ref="I373:I376"/>
    <mergeCell ref="I369:I372"/>
    <mergeCell ref="J369:J372"/>
    <mergeCell ref="P369:P372"/>
    <mergeCell ref="Q369:Q372"/>
    <mergeCell ref="R369:R372"/>
    <mergeCell ref="S369:S372"/>
    <mergeCell ref="S365:S368"/>
    <mergeCell ref="T365:T368"/>
    <mergeCell ref="A369:A372"/>
    <mergeCell ref="B369:B372"/>
    <mergeCell ref="C369:C372"/>
    <mergeCell ref="D369:D372"/>
    <mergeCell ref="E369:E372"/>
    <mergeCell ref="F369:F372"/>
    <mergeCell ref="G369:G372"/>
    <mergeCell ref="H369:H372"/>
    <mergeCell ref="H365:H368"/>
    <mergeCell ref="I365:I368"/>
    <mergeCell ref="J365:J368"/>
    <mergeCell ref="P365:P368"/>
    <mergeCell ref="Q365:Q368"/>
    <mergeCell ref="R365:R368"/>
    <mergeCell ref="R361:R364"/>
    <mergeCell ref="S361:S364"/>
    <mergeCell ref="T361:T364"/>
    <mergeCell ref="A365:A368"/>
    <mergeCell ref="B365:B368"/>
    <mergeCell ref="C365:C368"/>
    <mergeCell ref="D365:D368"/>
    <mergeCell ref="E365:E368"/>
    <mergeCell ref="F365:F368"/>
    <mergeCell ref="G365:G368"/>
    <mergeCell ref="G361:G364"/>
    <mergeCell ref="H361:H364"/>
    <mergeCell ref="I361:I364"/>
    <mergeCell ref="J361:J364"/>
    <mergeCell ref="P361:P364"/>
    <mergeCell ref="Q361:Q364"/>
    <mergeCell ref="A361:A364"/>
    <mergeCell ref="B361:B364"/>
    <mergeCell ref="C361:C364"/>
    <mergeCell ref="D361:D364"/>
    <mergeCell ref="E361:E364"/>
    <mergeCell ref="F361:F364"/>
    <mergeCell ref="J357:J360"/>
    <mergeCell ref="P357:P360"/>
    <mergeCell ref="Q357:Q360"/>
    <mergeCell ref="R357:R360"/>
    <mergeCell ref="S357:S360"/>
    <mergeCell ref="T357:T360"/>
    <mergeCell ref="T353:T356"/>
    <mergeCell ref="A357:A360"/>
    <mergeCell ref="B357:B360"/>
    <mergeCell ref="C357:C360"/>
    <mergeCell ref="D357:D360"/>
    <mergeCell ref="E357:E360"/>
    <mergeCell ref="F357:F360"/>
    <mergeCell ref="G357:G360"/>
    <mergeCell ref="H357:H360"/>
    <mergeCell ref="I357:I360"/>
    <mergeCell ref="I353:I356"/>
    <mergeCell ref="J353:J356"/>
    <mergeCell ref="P353:P356"/>
    <mergeCell ref="Q353:Q356"/>
    <mergeCell ref="R353:R356"/>
    <mergeCell ref="S353:S356"/>
    <mergeCell ref="S349:S352"/>
    <mergeCell ref="T349:T352"/>
    <mergeCell ref="A353:A356"/>
    <mergeCell ref="B353:B356"/>
    <mergeCell ref="C353:C356"/>
    <mergeCell ref="D353:D356"/>
    <mergeCell ref="E353:E356"/>
    <mergeCell ref="F353:F356"/>
    <mergeCell ref="G353:G356"/>
    <mergeCell ref="H353:H356"/>
    <mergeCell ref="H349:H352"/>
    <mergeCell ref="I349:I352"/>
    <mergeCell ref="J349:J352"/>
    <mergeCell ref="P349:P352"/>
    <mergeCell ref="Q349:Q352"/>
    <mergeCell ref="R349:R352"/>
    <mergeCell ref="R345:R348"/>
    <mergeCell ref="S345:S348"/>
    <mergeCell ref="T345:T348"/>
    <mergeCell ref="A349:A352"/>
    <mergeCell ref="B349:B352"/>
    <mergeCell ref="C349:C352"/>
    <mergeCell ref="D349:D352"/>
    <mergeCell ref="E349:E352"/>
    <mergeCell ref="F349:F352"/>
    <mergeCell ref="G349:G352"/>
    <mergeCell ref="G345:G348"/>
    <mergeCell ref="H345:H348"/>
    <mergeCell ref="I345:I348"/>
    <mergeCell ref="J345:J348"/>
    <mergeCell ref="P345:P348"/>
    <mergeCell ref="Q345:Q348"/>
    <mergeCell ref="A345:A348"/>
    <mergeCell ref="B345:B348"/>
    <mergeCell ref="C345:C348"/>
    <mergeCell ref="D345:D348"/>
    <mergeCell ref="E345:E348"/>
    <mergeCell ref="F345:F348"/>
    <mergeCell ref="J341:J344"/>
    <mergeCell ref="P341:P344"/>
    <mergeCell ref="Q341:Q344"/>
    <mergeCell ref="R341:R344"/>
    <mergeCell ref="S341:S344"/>
    <mergeCell ref="T341:T344"/>
    <mergeCell ref="T337:T340"/>
    <mergeCell ref="A341:A344"/>
    <mergeCell ref="B341:B344"/>
    <mergeCell ref="C341:C344"/>
    <mergeCell ref="D341:D344"/>
    <mergeCell ref="E341:E344"/>
    <mergeCell ref="F341:F344"/>
    <mergeCell ref="G341:G344"/>
    <mergeCell ref="H341:H344"/>
    <mergeCell ref="I341:I344"/>
    <mergeCell ref="I337:I340"/>
    <mergeCell ref="J337:J340"/>
    <mergeCell ref="P337:P340"/>
    <mergeCell ref="Q337:Q340"/>
    <mergeCell ref="R337:R340"/>
    <mergeCell ref="S337:S340"/>
    <mergeCell ref="S333:S336"/>
    <mergeCell ref="T333:T336"/>
    <mergeCell ref="A337:A340"/>
    <mergeCell ref="B337:B340"/>
    <mergeCell ref="C337:C340"/>
    <mergeCell ref="D337:D340"/>
    <mergeCell ref="E337:E340"/>
    <mergeCell ref="F337:F340"/>
    <mergeCell ref="G337:G340"/>
    <mergeCell ref="H337:H340"/>
    <mergeCell ref="H333:H336"/>
    <mergeCell ref="I333:I336"/>
    <mergeCell ref="J333:J336"/>
    <mergeCell ref="P333:P336"/>
    <mergeCell ref="Q333:Q336"/>
    <mergeCell ref="R333:R336"/>
    <mergeCell ref="R329:R332"/>
    <mergeCell ref="S329:S332"/>
    <mergeCell ref="T329:T332"/>
    <mergeCell ref="A333:A336"/>
    <mergeCell ref="B333:B336"/>
    <mergeCell ref="C333:C336"/>
    <mergeCell ref="D333:D336"/>
    <mergeCell ref="E333:E336"/>
    <mergeCell ref="F333:F336"/>
    <mergeCell ref="G333:G336"/>
    <mergeCell ref="G329:G332"/>
    <mergeCell ref="H329:H332"/>
    <mergeCell ref="I329:I332"/>
    <mergeCell ref="J329:J332"/>
    <mergeCell ref="P329:P332"/>
    <mergeCell ref="Q329:Q332"/>
    <mergeCell ref="A329:A332"/>
    <mergeCell ref="B329:B332"/>
    <mergeCell ref="C329:C332"/>
    <mergeCell ref="D329:D332"/>
    <mergeCell ref="E329:E332"/>
    <mergeCell ref="F329:F332"/>
    <mergeCell ref="J325:J328"/>
    <mergeCell ref="P325:P328"/>
    <mergeCell ref="Q325:Q328"/>
    <mergeCell ref="R325:R328"/>
    <mergeCell ref="S325:S328"/>
    <mergeCell ref="T325:T328"/>
    <mergeCell ref="T321:T324"/>
    <mergeCell ref="A325:A328"/>
    <mergeCell ref="B325:B328"/>
    <mergeCell ref="C325:C328"/>
    <mergeCell ref="D325:D328"/>
    <mergeCell ref="E325:E328"/>
    <mergeCell ref="F325:F328"/>
    <mergeCell ref="G325:G328"/>
    <mergeCell ref="H325:H328"/>
    <mergeCell ref="I325:I328"/>
    <mergeCell ref="I321:I324"/>
    <mergeCell ref="J321:J324"/>
    <mergeCell ref="P321:P324"/>
    <mergeCell ref="Q321:Q324"/>
    <mergeCell ref="R321:R324"/>
    <mergeCell ref="S321:S324"/>
    <mergeCell ref="S317:S320"/>
    <mergeCell ref="T317:T320"/>
    <mergeCell ref="A321:A324"/>
    <mergeCell ref="B321:B324"/>
    <mergeCell ref="C321:C324"/>
    <mergeCell ref="D321:D324"/>
    <mergeCell ref="E321:E324"/>
    <mergeCell ref="F321:F324"/>
    <mergeCell ref="G321:G324"/>
    <mergeCell ref="H321:H324"/>
    <mergeCell ref="H317:H320"/>
    <mergeCell ref="I317:I320"/>
    <mergeCell ref="J317:J320"/>
    <mergeCell ref="P317:P320"/>
    <mergeCell ref="Q317:Q320"/>
    <mergeCell ref="R317:R320"/>
    <mergeCell ref="R313:R316"/>
    <mergeCell ref="S313:S316"/>
    <mergeCell ref="T313:T316"/>
    <mergeCell ref="A317:A320"/>
    <mergeCell ref="B317:B320"/>
    <mergeCell ref="C317:C320"/>
    <mergeCell ref="D317:D320"/>
    <mergeCell ref="E317:E320"/>
    <mergeCell ref="F317:F320"/>
    <mergeCell ref="G317:G320"/>
    <mergeCell ref="G313:G316"/>
    <mergeCell ref="H313:H316"/>
    <mergeCell ref="I313:I316"/>
    <mergeCell ref="J313:J316"/>
    <mergeCell ref="P313:P316"/>
    <mergeCell ref="Q313:Q316"/>
    <mergeCell ref="A313:A316"/>
    <mergeCell ref="B313:B316"/>
    <mergeCell ref="C313:C316"/>
    <mergeCell ref="D313:D316"/>
    <mergeCell ref="E313:E316"/>
    <mergeCell ref="F313:F316"/>
    <mergeCell ref="J309:J312"/>
    <mergeCell ref="P309:P312"/>
    <mergeCell ref="Q309:Q312"/>
    <mergeCell ref="R309:R312"/>
    <mergeCell ref="S309:S312"/>
    <mergeCell ref="T309:T312"/>
    <mergeCell ref="T305:T308"/>
    <mergeCell ref="A309:A312"/>
    <mergeCell ref="B309:B312"/>
    <mergeCell ref="C309:C312"/>
    <mergeCell ref="D309:D312"/>
    <mergeCell ref="E309:E312"/>
    <mergeCell ref="F309:F312"/>
    <mergeCell ref="G309:G312"/>
    <mergeCell ref="H309:H312"/>
    <mergeCell ref="I309:I312"/>
    <mergeCell ref="I305:I308"/>
    <mergeCell ref="J305:J308"/>
    <mergeCell ref="P305:P308"/>
    <mergeCell ref="Q305:Q308"/>
    <mergeCell ref="R305:R308"/>
    <mergeCell ref="S305:S308"/>
    <mergeCell ref="S301:S304"/>
    <mergeCell ref="T301:T304"/>
    <mergeCell ref="A305:A308"/>
    <mergeCell ref="B305:B308"/>
    <mergeCell ref="C305:C308"/>
    <mergeCell ref="D305:D308"/>
    <mergeCell ref="E305:E308"/>
    <mergeCell ref="F305:F308"/>
    <mergeCell ref="G305:G308"/>
    <mergeCell ref="H305:H308"/>
    <mergeCell ref="H301:H304"/>
    <mergeCell ref="I301:I304"/>
    <mergeCell ref="J301:J304"/>
    <mergeCell ref="P301:P304"/>
    <mergeCell ref="Q301:Q304"/>
    <mergeCell ref="R301:R304"/>
    <mergeCell ref="R297:R300"/>
    <mergeCell ref="S297:S300"/>
    <mergeCell ref="T297:T300"/>
    <mergeCell ref="A301:A304"/>
    <mergeCell ref="B301:B304"/>
    <mergeCell ref="C301:C304"/>
    <mergeCell ref="D301:D304"/>
    <mergeCell ref="E301:E304"/>
    <mergeCell ref="F301:F304"/>
    <mergeCell ref="G301:G304"/>
    <mergeCell ref="G297:G300"/>
    <mergeCell ref="H297:H300"/>
    <mergeCell ref="I297:I300"/>
    <mergeCell ref="J297:J300"/>
    <mergeCell ref="P297:P300"/>
    <mergeCell ref="Q297:Q300"/>
    <mergeCell ref="A297:A300"/>
    <mergeCell ref="B297:B300"/>
    <mergeCell ref="C297:C300"/>
    <mergeCell ref="D297:D300"/>
    <mergeCell ref="E297:E300"/>
    <mergeCell ref="F297:F300"/>
    <mergeCell ref="J293:J296"/>
    <mergeCell ref="P293:P296"/>
    <mergeCell ref="Q293:Q296"/>
    <mergeCell ref="R293:R296"/>
    <mergeCell ref="S293:S296"/>
    <mergeCell ref="T293:T296"/>
    <mergeCell ref="T289:T292"/>
    <mergeCell ref="A293:A296"/>
    <mergeCell ref="B293:B296"/>
    <mergeCell ref="C293:C296"/>
    <mergeCell ref="D293:D296"/>
    <mergeCell ref="E293:E296"/>
    <mergeCell ref="F293:F296"/>
    <mergeCell ref="G293:G296"/>
    <mergeCell ref="H293:H296"/>
    <mergeCell ref="I293:I296"/>
    <mergeCell ref="I289:I292"/>
    <mergeCell ref="J289:J292"/>
    <mergeCell ref="P289:P292"/>
    <mergeCell ref="Q289:Q292"/>
    <mergeCell ref="R289:R292"/>
    <mergeCell ref="S289:S292"/>
    <mergeCell ref="S285:S288"/>
    <mergeCell ref="T285:T288"/>
    <mergeCell ref="A289:A292"/>
    <mergeCell ref="B289:B292"/>
    <mergeCell ref="C289:C292"/>
    <mergeCell ref="D289:D292"/>
    <mergeCell ref="E289:E292"/>
    <mergeCell ref="F289:F292"/>
    <mergeCell ref="G289:G292"/>
    <mergeCell ref="H289:H292"/>
    <mergeCell ref="H285:H288"/>
    <mergeCell ref="I285:I288"/>
    <mergeCell ref="J285:J288"/>
    <mergeCell ref="P285:P288"/>
    <mergeCell ref="Q285:Q288"/>
    <mergeCell ref="R285:R288"/>
    <mergeCell ref="R281:R284"/>
    <mergeCell ref="S281:S284"/>
    <mergeCell ref="T281:T284"/>
    <mergeCell ref="A285:A288"/>
    <mergeCell ref="B285:B288"/>
    <mergeCell ref="C285:C288"/>
    <mergeCell ref="D285:D288"/>
    <mergeCell ref="E285:E288"/>
    <mergeCell ref="F285:F288"/>
    <mergeCell ref="G285:G288"/>
    <mergeCell ref="G281:G284"/>
    <mergeCell ref="H281:H284"/>
    <mergeCell ref="I281:I284"/>
    <mergeCell ref="J281:J284"/>
    <mergeCell ref="P281:P284"/>
    <mergeCell ref="Q281:Q284"/>
    <mergeCell ref="A281:A284"/>
    <mergeCell ref="B281:B284"/>
    <mergeCell ref="C281:C284"/>
    <mergeCell ref="D281:D284"/>
    <mergeCell ref="E281:E284"/>
    <mergeCell ref="F281:F284"/>
    <mergeCell ref="J277:J280"/>
    <mergeCell ref="P277:P280"/>
    <mergeCell ref="Q277:Q280"/>
    <mergeCell ref="R277:R280"/>
    <mergeCell ref="S277:S280"/>
    <mergeCell ref="T277:T280"/>
    <mergeCell ref="T273:T276"/>
    <mergeCell ref="A277:A280"/>
    <mergeCell ref="B277:B280"/>
    <mergeCell ref="C277:C280"/>
    <mergeCell ref="D277:D280"/>
    <mergeCell ref="E277:E280"/>
    <mergeCell ref="F277:F280"/>
    <mergeCell ref="G277:G280"/>
    <mergeCell ref="H277:H280"/>
    <mergeCell ref="I277:I280"/>
    <mergeCell ref="I273:I276"/>
    <mergeCell ref="J273:J276"/>
    <mergeCell ref="P273:P276"/>
    <mergeCell ref="Q273:Q276"/>
    <mergeCell ref="R273:R276"/>
    <mergeCell ref="S273:S276"/>
    <mergeCell ref="S269:S272"/>
    <mergeCell ref="T269:T272"/>
    <mergeCell ref="A273:A276"/>
    <mergeCell ref="B273:B276"/>
    <mergeCell ref="C273:C276"/>
    <mergeCell ref="D273:D276"/>
    <mergeCell ref="E273:E276"/>
    <mergeCell ref="F273:F276"/>
    <mergeCell ref="G273:G276"/>
    <mergeCell ref="H273:H276"/>
    <mergeCell ref="H269:H272"/>
    <mergeCell ref="I269:I272"/>
    <mergeCell ref="J269:J272"/>
    <mergeCell ref="P269:P272"/>
    <mergeCell ref="Q269:Q272"/>
    <mergeCell ref="R269:R272"/>
    <mergeCell ref="R265:R268"/>
    <mergeCell ref="S265:S268"/>
    <mergeCell ref="T265:T268"/>
    <mergeCell ref="A269:A272"/>
    <mergeCell ref="B269:B272"/>
    <mergeCell ref="C269:C272"/>
    <mergeCell ref="D269:D272"/>
    <mergeCell ref="E269:E272"/>
    <mergeCell ref="F269:F272"/>
    <mergeCell ref="G269:G272"/>
    <mergeCell ref="G265:G268"/>
    <mergeCell ref="H265:H268"/>
    <mergeCell ref="I265:I268"/>
    <mergeCell ref="J265:J268"/>
    <mergeCell ref="P265:P268"/>
    <mergeCell ref="Q265:Q268"/>
    <mergeCell ref="A265:A268"/>
    <mergeCell ref="B265:B268"/>
    <mergeCell ref="C265:C268"/>
    <mergeCell ref="D265:D268"/>
    <mergeCell ref="E265:E268"/>
    <mergeCell ref="F265:F268"/>
    <mergeCell ref="J261:J264"/>
    <mergeCell ref="P261:P264"/>
    <mergeCell ref="Q261:Q264"/>
    <mergeCell ref="R261:R264"/>
    <mergeCell ref="S261:S264"/>
    <mergeCell ref="T261:T264"/>
    <mergeCell ref="T257:T260"/>
    <mergeCell ref="A261:A264"/>
    <mergeCell ref="B261:B264"/>
    <mergeCell ref="C261:C264"/>
    <mergeCell ref="D261:D264"/>
    <mergeCell ref="E261:E264"/>
    <mergeCell ref="F261:F264"/>
    <mergeCell ref="G261:G264"/>
    <mergeCell ref="H261:H264"/>
    <mergeCell ref="I261:I264"/>
    <mergeCell ref="I257:I260"/>
    <mergeCell ref="J257:J260"/>
    <mergeCell ref="P257:P260"/>
    <mergeCell ref="Q257:Q260"/>
    <mergeCell ref="R257:R260"/>
    <mergeCell ref="S257:S260"/>
    <mergeCell ref="S253:S256"/>
    <mergeCell ref="T253:T256"/>
    <mergeCell ref="A257:A260"/>
    <mergeCell ref="B257:B260"/>
    <mergeCell ref="C257:C260"/>
    <mergeCell ref="D257:D260"/>
    <mergeCell ref="E257:E260"/>
    <mergeCell ref="F257:F260"/>
    <mergeCell ref="G257:G260"/>
    <mergeCell ref="H257:H260"/>
    <mergeCell ref="H253:H256"/>
    <mergeCell ref="I253:I256"/>
    <mergeCell ref="J253:J256"/>
    <mergeCell ref="P253:P256"/>
    <mergeCell ref="Q253:Q256"/>
    <mergeCell ref="R253:R256"/>
    <mergeCell ref="R249:R252"/>
    <mergeCell ref="S249:S252"/>
    <mergeCell ref="T249:T252"/>
    <mergeCell ref="A253:A256"/>
    <mergeCell ref="B253:B256"/>
    <mergeCell ref="C253:C256"/>
    <mergeCell ref="D253:D256"/>
    <mergeCell ref="E253:E256"/>
    <mergeCell ref="F253:F256"/>
    <mergeCell ref="G253:G256"/>
    <mergeCell ref="G249:G252"/>
    <mergeCell ref="H249:H252"/>
    <mergeCell ref="I249:I252"/>
    <mergeCell ref="J249:J252"/>
    <mergeCell ref="P249:P252"/>
    <mergeCell ref="Q249:Q252"/>
    <mergeCell ref="A249:A252"/>
    <mergeCell ref="B249:B252"/>
    <mergeCell ref="C249:C252"/>
    <mergeCell ref="D249:D252"/>
    <mergeCell ref="E249:E252"/>
    <mergeCell ref="F249:F252"/>
    <mergeCell ref="J245:J248"/>
    <mergeCell ref="P245:P248"/>
    <mergeCell ref="Q245:Q248"/>
    <mergeCell ref="R245:R248"/>
    <mergeCell ref="S245:S248"/>
    <mergeCell ref="T245:T248"/>
    <mergeCell ref="T241:T244"/>
    <mergeCell ref="A245:A248"/>
    <mergeCell ref="B245:B248"/>
    <mergeCell ref="C245:C248"/>
    <mergeCell ref="D245:D248"/>
    <mergeCell ref="E245:E248"/>
    <mergeCell ref="F245:F248"/>
    <mergeCell ref="G245:G248"/>
    <mergeCell ref="H245:H248"/>
    <mergeCell ref="I245:I248"/>
    <mergeCell ref="I241:I244"/>
    <mergeCell ref="J241:J244"/>
    <mergeCell ref="P241:P244"/>
    <mergeCell ref="Q241:Q244"/>
    <mergeCell ref="R241:R244"/>
    <mergeCell ref="S241:S244"/>
    <mergeCell ref="S237:S240"/>
    <mergeCell ref="T237:T240"/>
    <mergeCell ref="A241:A244"/>
    <mergeCell ref="B241:B244"/>
    <mergeCell ref="C241:C244"/>
    <mergeCell ref="D241:D244"/>
    <mergeCell ref="E241:E244"/>
    <mergeCell ref="F241:F244"/>
    <mergeCell ref="G241:G244"/>
    <mergeCell ref="H241:H244"/>
    <mergeCell ref="H237:H240"/>
    <mergeCell ref="I237:I240"/>
    <mergeCell ref="J237:J240"/>
    <mergeCell ref="P237:P240"/>
    <mergeCell ref="Q237:Q240"/>
    <mergeCell ref="R237:R240"/>
    <mergeCell ref="R233:R236"/>
    <mergeCell ref="S233:S236"/>
    <mergeCell ref="T233:T236"/>
    <mergeCell ref="A237:A240"/>
    <mergeCell ref="B237:B240"/>
    <mergeCell ref="C237:C240"/>
    <mergeCell ref="D237:D240"/>
    <mergeCell ref="E237:E240"/>
    <mergeCell ref="F237:F240"/>
    <mergeCell ref="G237:G240"/>
    <mergeCell ref="G233:G236"/>
    <mergeCell ref="H233:H236"/>
    <mergeCell ref="I233:I236"/>
    <mergeCell ref="J233:J236"/>
    <mergeCell ref="P233:P236"/>
    <mergeCell ref="Q233:Q236"/>
    <mergeCell ref="A233:A236"/>
    <mergeCell ref="B233:B236"/>
    <mergeCell ref="C233:C236"/>
    <mergeCell ref="D233:D236"/>
    <mergeCell ref="E233:E236"/>
    <mergeCell ref="F233:F236"/>
    <mergeCell ref="J229:J232"/>
    <mergeCell ref="P229:P232"/>
    <mergeCell ref="Q229:Q232"/>
    <mergeCell ref="R229:R232"/>
    <mergeCell ref="S229:S232"/>
    <mergeCell ref="T229:T232"/>
    <mergeCell ref="T225:T228"/>
    <mergeCell ref="A229:A232"/>
    <mergeCell ref="B229:B232"/>
    <mergeCell ref="C229:C232"/>
    <mergeCell ref="D229:D232"/>
    <mergeCell ref="E229:E232"/>
    <mergeCell ref="F229:F232"/>
    <mergeCell ref="G229:G232"/>
    <mergeCell ref="H229:H232"/>
    <mergeCell ref="I229:I232"/>
    <mergeCell ref="I225:I228"/>
    <mergeCell ref="J225:J228"/>
    <mergeCell ref="P225:P228"/>
    <mergeCell ref="Q225:Q228"/>
    <mergeCell ref="R225:R228"/>
    <mergeCell ref="S225:S228"/>
    <mergeCell ref="S221:S224"/>
    <mergeCell ref="T221:T224"/>
    <mergeCell ref="A225:A228"/>
    <mergeCell ref="B225:B228"/>
    <mergeCell ref="C225:C228"/>
    <mergeCell ref="D225:D228"/>
    <mergeCell ref="E225:E228"/>
    <mergeCell ref="F225:F228"/>
    <mergeCell ref="G225:G228"/>
    <mergeCell ref="H225:H228"/>
    <mergeCell ref="H221:H224"/>
    <mergeCell ref="I221:I224"/>
    <mergeCell ref="J221:J224"/>
    <mergeCell ref="P221:P224"/>
    <mergeCell ref="Q221:Q224"/>
    <mergeCell ref="R221:R224"/>
    <mergeCell ref="R217:R220"/>
    <mergeCell ref="S217:S220"/>
    <mergeCell ref="T217:T220"/>
    <mergeCell ref="A221:A224"/>
    <mergeCell ref="B221:B224"/>
    <mergeCell ref="C221:C224"/>
    <mergeCell ref="D221:D224"/>
    <mergeCell ref="E221:E224"/>
    <mergeCell ref="F221:F224"/>
    <mergeCell ref="G221:G224"/>
    <mergeCell ref="G217:G220"/>
    <mergeCell ref="H217:H220"/>
    <mergeCell ref="I217:I220"/>
    <mergeCell ref="J217:J220"/>
    <mergeCell ref="P217:P220"/>
    <mergeCell ref="Q217:Q220"/>
    <mergeCell ref="A217:A220"/>
    <mergeCell ref="B217:B220"/>
    <mergeCell ref="C217:C220"/>
    <mergeCell ref="D217:D220"/>
    <mergeCell ref="E217:E220"/>
    <mergeCell ref="F217:F220"/>
    <mergeCell ref="J213:J216"/>
    <mergeCell ref="P213:P216"/>
    <mergeCell ref="Q213:Q216"/>
    <mergeCell ref="R213:R216"/>
    <mergeCell ref="S213:S216"/>
    <mergeCell ref="T213:T216"/>
    <mergeCell ref="T209:T212"/>
    <mergeCell ref="A213:A216"/>
    <mergeCell ref="B213:B216"/>
    <mergeCell ref="C213:C216"/>
    <mergeCell ref="D213:D216"/>
    <mergeCell ref="E213:E216"/>
    <mergeCell ref="F213:F216"/>
    <mergeCell ref="G213:G216"/>
    <mergeCell ref="H213:H216"/>
    <mergeCell ref="I213:I216"/>
    <mergeCell ref="I209:I212"/>
    <mergeCell ref="J209:J212"/>
    <mergeCell ref="P209:P212"/>
    <mergeCell ref="Q209:Q212"/>
    <mergeCell ref="R209:R212"/>
    <mergeCell ref="S209:S212"/>
    <mergeCell ref="S205:S208"/>
    <mergeCell ref="T205:T208"/>
    <mergeCell ref="A209:A212"/>
    <mergeCell ref="B209:B212"/>
    <mergeCell ref="C209:C212"/>
    <mergeCell ref="D209:D212"/>
    <mergeCell ref="E209:E212"/>
    <mergeCell ref="F209:F212"/>
    <mergeCell ref="G209:G212"/>
    <mergeCell ref="H209:H212"/>
    <mergeCell ref="H205:H208"/>
    <mergeCell ref="I205:I208"/>
    <mergeCell ref="J205:J208"/>
    <mergeCell ref="P205:P208"/>
    <mergeCell ref="Q205:Q208"/>
    <mergeCell ref="R205:R208"/>
    <mergeCell ref="R201:R204"/>
    <mergeCell ref="S201:S204"/>
    <mergeCell ref="T201:T204"/>
    <mergeCell ref="A205:A208"/>
    <mergeCell ref="B205:B208"/>
    <mergeCell ref="C205:C208"/>
    <mergeCell ref="D205:D208"/>
    <mergeCell ref="E205:E208"/>
    <mergeCell ref="F205:F208"/>
    <mergeCell ref="G205:G208"/>
    <mergeCell ref="G201:G204"/>
    <mergeCell ref="H201:H204"/>
    <mergeCell ref="I201:I204"/>
    <mergeCell ref="J201:J204"/>
    <mergeCell ref="P201:P204"/>
    <mergeCell ref="Q201:Q204"/>
    <mergeCell ref="A201:A204"/>
    <mergeCell ref="B201:B204"/>
    <mergeCell ref="C201:C204"/>
    <mergeCell ref="D201:D204"/>
    <mergeCell ref="E201:E204"/>
    <mergeCell ref="F201:F204"/>
    <mergeCell ref="J173:J176"/>
    <mergeCell ref="P173:P176"/>
    <mergeCell ref="Q173:Q176"/>
    <mergeCell ref="R173:R176"/>
    <mergeCell ref="S173:S176"/>
    <mergeCell ref="T173:T176"/>
    <mergeCell ref="T169:T172"/>
    <mergeCell ref="A173:A176"/>
    <mergeCell ref="B173:B176"/>
    <mergeCell ref="C173:C176"/>
    <mergeCell ref="D173:D176"/>
    <mergeCell ref="E173:E176"/>
    <mergeCell ref="F173:F176"/>
    <mergeCell ref="G173:G176"/>
    <mergeCell ref="H173:H176"/>
    <mergeCell ref="I173:I176"/>
    <mergeCell ref="I169:I172"/>
    <mergeCell ref="J169:J172"/>
    <mergeCell ref="P169:P172"/>
    <mergeCell ref="Q169:Q172"/>
    <mergeCell ref="R169:R172"/>
    <mergeCell ref="S169:S172"/>
    <mergeCell ref="A177:A180"/>
    <mergeCell ref="B177:B180"/>
    <mergeCell ref="C177:C180"/>
    <mergeCell ref="D177:D180"/>
    <mergeCell ref="S165:S168"/>
    <mergeCell ref="T165:T168"/>
    <mergeCell ref="A169:A172"/>
    <mergeCell ref="B169:B172"/>
    <mergeCell ref="C169:C172"/>
    <mergeCell ref="D169:D172"/>
    <mergeCell ref="E169:E172"/>
    <mergeCell ref="F169:F172"/>
    <mergeCell ref="G169:G172"/>
    <mergeCell ref="H169:H172"/>
    <mergeCell ref="H165:H168"/>
    <mergeCell ref="I165:I168"/>
    <mergeCell ref="J165:J168"/>
    <mergeCell ref="P165:P168"/>
    <mergeCell ref="Q165:Q168"/>
    <mergeCell ref="R165:R168"/>
    <mergeCell ref="R161:R164"/>
    <mergeCell ref="S161:S164"/>
    <mergeCell ref="T161:T164"/>
    <mergeCell ref="A165:A168"/>
    <mergeCell ref="B165:B168"/>
    <mergeCell ref="C165:C168"/>
    <mergeCell ref="D165:D168"/>
    <mergeCell ref="E165:E168"/>
    <mergeCell ref="F165:F168"/>
    <mergeCell ref="G165:G168"/>
    <mergeCell ref="G161:G164"/>
    <mergeCell ref="H161:H164"/>
    <mergeCell ref="I161:I164"/>
    <mergeCell ref="J161:J164"/>
    <mergeCell ref="P161:P164"/>
    <mergeCell ref="Q161:Q164"/>
    <mergeCell ref="A161:A164"/>
    <mergeCell ref="B161:B164"/>
    <mergeCell ref="C161:C164"/>
    <mergeCell ref="D161:D164"/>
    <mergeCell ref="E161:E164"/>
    <mergeCell ref="F161:F164"/>
    <mergeCell ref="J157:J160"/>
    <mergeCell ref="P157:P160"/>
    <mergeCell ref="Q157:Q160"/>
    <mergeCell ref="R157:R160"/>
    <mergeCell ref="S157:S160"/>
    <mergeCell ref="T157:T160"/>
    <mergeCell ref="T153:T156"/>
    <mergeCell ref="A157:A160"/>
    <mergeCell ref="B157:B160"/>
    <mergeCell ref="C157:C160"/>
    <mergeCell ref="D157:D160"/>
    <mergeCell ref="E157:E160"/>
    <mergeCell ref="F157:F160"/>
    <mergeCell ref="G157:G160"/>
    <mergeCell ref="H157:H160"/>
    <mergeCell ref="I157:I160"/>
    <mergeCell ref="I153:I156"/>
    <mergeCell ref="J153:J156"/>
    <mergeCell ref="P153:P156"/>
    <mergeCell ref="Q153:Q156"/>
    <mergeCell ref="R153:R156"/>
    <mergeCell ref="S153:S156"/>
    <mergeCell ref="S149:S152"/>
    <mergeCell ref="T149:T152"/>
    <mergeCell ref="A153:A156"/>
    <mergeCell ref="B153:B156"/>
    <mergeCell ref="C153:C156"/>
    <mergeCell ref="D153:D156"/>
    <mergeCell ref="E153:E156"/>
    <mergeCell ref="F153:F156"/>
    <mergeCell ref="G153:G156"/>
    <mergeCell ref="H153:H156"/>
    <mergeCell ref="H149:H152"/>
    <mergeCell ref="I149:I152"/>
    <mergeCell ref="J149:J152"/>
    <mergeCell ref="P149:P152"/>
    <mergeCell ref="Q149:Q152"/>
    <mergeCell ref="R149:R152"/>
    <mergeCell ref="R145:R148"/>
    <mergeCell ref="S145:S148"/>
    <mergeCell ref="T145:T148"/>
    <mergeCell ref="A149:A152"/>
    <mergeCell ref="B149:B152"/>
    <mergeCell ref="C149:C152"/>
    <mergeCell ref="D149:D152"/>
    <mergeCell ref="E149:E152"/>
    <mergeCell ref="F149:F152"/>
    <mergeCell ref="G149:G152"/>
    <mergeCell ref="G145:G148"/>
    <mergeCell ref="H145:H148"/>
    <mergeCell ref="I145:I148"/>
    <mergeCell ref="J145:J148"/>
    <mergeCell ref="P145:P148"/>
    <mergeCell ref="Q145:Q148"/>
    <mergeCell ref="A145:A148"/>
    <mergeCell ref="B145:B148"/>
    <mergeCell ref="C145:C148"/>
    <mergeCell ref="D145:D148"/>
    <mergeCell ref="E145:E148"/>
    <mergeCell ref="F145:F148"/>
    <mergeCell ref="J141:J144"/>
    <mergeCell ref="P141:P144"/>
    <mergeCell ref="Q141:Q144"/>
    <mergeCell ref="R141:R144"/>
    <mergeCell ref="S141:S144"/>
    <mergeCell ref="T141:T144"/>
    <mergeCell ref="T137:T140"/>
    <mergeCell ref="A141:A144"/>
    <mergeCell ref="B141:B144"/>
    <mergeCell ref="C141:C144"/>
    <mergeCell ref="D141:D144"/>
    <mergeCell ref="E141:E144"/>
    <mergeCell ref="F141:F144"/>
    <mergeCell ref="G141:G144"/>
    <mergeCell ref="H141:H144"/>
    <mergeCell ref="I141:I144"/>
    <mergeCell ref="I137:I140"/>
    <mergeCell ref="J137:J140"/>
    <mergeCell ref="P137:P140"/>
    <mergeCell ref="Q137:Q140"/>
    <mergeCell ref="R137:R140"/>
    <mergeCell ref="S137:S140"/>
    <mergeCell ref="S133:S136"/>
    <mergeCell ref="T133:T136"/>
    <mergeCell ref="A137:A140"/>
    <mergeCell ref="B137:B140"/>
    <mergeCell ref="C137:C140"/>
    <mergeCell ref="D137:D140"/>
    <mergeCell ref="E137:E140"/>
    <mergeCell ref="F137:F140"/>
    <mergeCell ref="G137:G140"/>
    <mergeCell ref="H137:H140"/>
    <mergeCell ref="H133:H136"/>
    <mergeCell ref="I133:I136"/>
    <mergeCell ref="J133:J136"/>
    <mergeCell ref="P133:P136"/>
    <mergeCell ref="Q133:Q136"/>
    <mergeCell ref="R133:R136"/>
    <mergeCell ref="R129:R132"/>
    <mergeCell ref="S129:S132"/>
    <mergeCell ref="T129:T132"/>
    <mergeCell ref="A133:A136"/>
    <mergeCell ref="B133:B136"/>
    <mergeCell ref="C133:C136"/>
    <mergeCell ref="D133:D136"/>
    <mergeCell ref="E133:E136"/>
    <mergeCell ref="F133:F136"/>
    <mergeCell ref="G133:G136"/>
    <mergeCell ref="G129:G132"/>
    <mergeCell ref="H129:H132"/>
    <mergeCell ref="I129:I132"/>
    <mergeCell ref="J129:J132"/>
    <mergeCell ref="P129:P132"/>
    <mergeCell ref="Q129:Q132"/>
    <mergeCell ref="A129:A132"/>
    <mergeCell ref="B129:B132"/>
    <mergeCell ref="C129:C132"/>
    <mergeCell ref="D129:D132"/>
    <mergeCell ref="E129:E132"/>
    <mergeCell ref="F129:F132"/>
    <mergeCell ref="J125:J128"/>
    <mergeCell ref="P125:P128"/>
    <mergeCell ref="Q125:Q128"/>
    <mergeCell ref="R125:R128"/>
    <mergeCell ref="S125:S128"/>
    <mergeCell ref="T125:T128"/>
    <mergeCell ref="T121:T124"/>
    <mergeCell ref="A125:A128"/>
    <mergeCell ref="B125:B128"/>
    <mergeCell ref="C125:C128"/>
    <mergeCell ref="D125:D128"/>
    <mergeCell ref="E125:E128"/>
    <mergeCell ref="F125:F128"/>
    <mergeCell ref="G125:G128"/>
    <mergeCell ref="H125:H128"/>
    <mergeCell ref="I125:I128"/>
    <mergeCell ref="I121:I124"/>
    <mergeCell ref="J121:J124"/>
    <mergeCell ref="P121:P124"/>
    <mergeCell ref="Q121:Q124"/>
    <mergeCell ref="R121:R124"/>
    <mergeCell ref="S121:S124"/>
    <mergeCell ref="S117:S120"/>
    <mergeCell ref="T117:T120"/>
    <mergeCell ref="A121:A124"/>
    <mergeCell ref="B121:B124"/>
    <mergeCell ref="C121:C124"/>
    <mergeCell ref="D121:D124"/>
    <mergeCell ref="E121:E124"/>
    <mergeCell ref="F121:F124"/>
    <mergeCell ref="G121:G124"/>
    <mergeCell ref="H121:H124"/>
    <mergeCell ref="H117:H120"/>
    <mergeCell ref="I117:I120"/>
    <mergeCell ref="J117:J120"/>
    <mergeCell ref="P117:P120"/>
    <mergeCell ref="Q117:Q120"/>
    <mergeCell ref="R117:R120"/>
    <mergeCell ref="R113:R116"/>
    <mergeCell ref="S113:S116"/>
    <mergeCell ref="T113:T116"/>
    <mergeCell ref="A117:A120"/>
    <mergeCell ref="B117:B120"/>
    <mergeCell ref="C117:C120"/>
    <mergeCell ref="D117:D120"/>
    <mergeCell ref="E117:E120"/>
    <mergeCell ref="F117:F120"/>
    <mergeCell ref="G117:G120"/>
    <mergeCell ref="G113:G116"/>
    <mergeCell ref="H113:H116"/>
    <mergeCell ref="I113:I116"/>
    <mergeCell ref="J113:J116"/>
    <mergeCell ref="P113:P116"/>
    <mergeCell ref="Q113:Q116"/>
    <mergeCell ref="A113:A116"/>
    <mergeCell ref="B113:B116"/>
    <mergeCell ref="C113:C116"/>
    <mergeCell ref="D113:D116"/>
    <mergeCell ref="E113:E116"/>
    <mergeCell ref="F113:F116"/>
    <mergeCell ref="J109:J112"/>
    <mergeCell ref="P109:P112"/>
    <mergeCell ref="Q109:Q112"/>
    <mergeCell ref="R109:R112"/>
    <mergeCell ref="S109:S112"/>
    <mergeCell ref="T109:T112"/>
    <mergeCell ref="T105:T108"/>
    <mergeCell ref="A109:A112"/>
    <mergeCell ref="B109:B112"/>
    <mergeCell ref="C109:C112"/>
    <mergeCell ref="D109:D112"/>
    <mergeCell ref="E109:E112"/>
    <mergeCell ref="F109:F112"/>
    <mergeCell ref="G109:G112"/>
    <mergeCell ref="H109:H112"/>
    <mergeCell ref="I109:I112"/>
    <mergeCell ref="I105:I108"/>
    <mergeCell ref="J105:J108"/>
    <mergeCell ref="P105:P108"/>
    <mergeCell ref="Q105:Q108"/>
    <mergeCell ref="R105:R108"/>
    <mergeCell ref="S105:S108"/>
    <mergeCell ref="S101:S104"/>
    <mergeCell ref="T101:T104"/>
    <mergeCell ref="A105:A108"/>
    <mergeCell ref="B105:B108"/>
    <mergeCell ref="C105:C108"/>
    <mergeCell ref="D105:D108"/>
    <mergeCell ref="E105:E108"/>
    <mergeCell ref="F105:F108"/>
    <mergeCell ref="G105:G108"/>
    <mergeCell ref="H105:H108"/>
    <mergeCell ref="H101:H104"/>
    <mergeCell ref="I101:I104"/>
    <mergeCell ref="J101:J104"/>
    <mergeCell ref="P101:P104"/>
    <mergeCell ref="Q101:Q104"/>
    <mergeCell ref="R101:R104"/>
    <mergeCell ref="R97:R100"/>
    <mergeCell ref="S97:S100"/>
    <mergeCell ref="T97:T100"/>
    <mergeCell ref="A101:A104"/>
    <mergeCell ref="B101:B104"/>
    <mergeCell ref="C101:C104"/>
    <mergeCell ref="D101:D104"/>
    <mergeCell ref="E101:E104"/>
    <mergeCell ref="F101:F104"/>
    <mergeCell ref="G101:G104"/>
    <mergeCell ref="G97:G100"/>
    <mergeCell ref="H97:H100"/>
    <mergeCell ref="I97:I100"/>
    <mergeCell ref="J97:J100"/>
    <mergeCell ref="P97:P100"/>
    <mergeCell ref="Q97:Q100"/>
    <mergeCell ref="A97:A100"/>
    <mergeCell ref="B97:B100"/>
    <mergeCell ref="C97:C100"/>
    <mergeCell ref="D97:D100"/>
    <mergeCell ref="E97:E100"/>
    <mergeCell ref="F97:F100"/>
    <mergeCell ref="J93:J96"/>
    <mergeCell ref="P93:P96"/>
    <mergeCell ref="Q93:Q96"/>
    <mergeCell ref="R93:R96"/>
    <mergeCell ref="S93:S96"/>
    <mergeCell ref="T93:T96"/>
    <mergeCell ref="T89:T92"/>
    <mergeCell ref="A93:A96"/>
    <mergeCell ref="B93:B96"/>
    <mergeCell ref="C93:C96"/>
    <mergeCell ref="D93:D96"/>
    <mergeCell ref="E93:E96"/>
    <mergeCell ref="F93:F96"/>
    <mergeCell ref="G93:G96"/>
    <mergeCell ref="H93:H96"/>
    <mergeCell ref="I93:I96"/>
    <mergeCell ref="I89:I92"/>
    <mergeCell ref="J89:J92"/>
    <mergeCell ref="P89:P92"/>
    <mergeCell ref="Q89:Q92"/>
    <mergeCell ref="R89:R92"/>
    <mergeCell ref="S89:S92"/>
    <mergeCell ref="S85:S88"/>
    <mergeCell ref="T85:T88"/>
    <mergeCell ref="A89:A92"/>
    <mergeCell ref="B89:B92"/>
    <mergeCell ref="C89:C92"/>
    <mergeCell ref="D89:D92"/>
    <mergeCell ref="E89:E92"/>
    <mergeCell ref="F89:F92"/>
    <mergeCell ref="G89:G92"/>
    <mergeCell ref="H89:H92"/>
    <mergeCell ref="H85:H88"/>
    <mergeCell ref="I85:I88"/>
    <mergeCell ref="J85:J88"/>
    <mergeCell ref="P85:P88"/>
    <mergeCell ref="Q85:Q88"/>
    <mergeCell ref="R85:R88"/>
    <mergeCell ref="R81:R84"/>
    <mergeCell ref="S81:S84"/>
    <mergeCell ref="T81:T84"/>
    <mergeCell ref="A85:A88"/>
    <mergeCell ref="B85:B88"/>
    <mergeCell ref="C85:C88"/>
    <mergeCell ref="D85:D88"/>
    <mergeCell ref="E85:E88"/>
    <mergeCell ref="F85:F88"/>
    <mergeCell ref="G85:G88"/>
    <mergeCell ref="G81:G84"/>
    <mergeCell ref="H81:H84"/>
    <mergeCell ref="I81:I84"/>
    <mergeCell ref="J81:J84"/>
    <mergeCell ref="P81:P84"/>
    <mergeCell ref="Q81:Q84"/>
    <mergeCell ref="A81:A84"/>
    <mergeCell ref="B81:B84"/>
    <mergeCell ref="C81:C84"/>
    <mergeCell ref="D81:D84"/>
    <mergeCell ref="E81:E84"/>
    <mergeCell ref="F81:F84"/>
    <mergeCell ref="J77:J80"/>
    <mergeCell ref="P77:P80"/>
    <mergeCell ref="Q77:Q80"/>
    <mergeCell ref="R77:R80"/>
    <mergeCell ref="S77:S80"/>
    <mergeCell ref="T77:T80"/>
    <mergeCell ref="T73:T76"/>
    <mergeCell ref="A77:A80"/>
    <mergeCell ref="B77:B80"/>
    <mergeCell ref="C77:C80"/>
    <mergeCell ref="D77:D80"/>
    <mergeCell ref="E77:E80"/>
    <mergeCell ref="F77:F80"/>
    <mergeCell ref="G77:G80"/>
    <mergeCell ref="H77:H80"/>
    <mergeCell ref="I77:I80"/>
    <mergeCell ref="I73:I76"/>
    <mergeCell ref="J73:J76"/>
    <mergeCell ref="P73:P76"/>
    <mergeCell ref="Q73:Q76"/>
    <mergeCell ref="R73:R76"/>
    <mergeCell ref="S73:S76"/>
    <mergeCell ref="S69:S72"/>
    <mergeCell ref="T69:T72"/>
    <mergeCell ref="A73:A76"/>
    <mergeCell ref="B73:B76"/>
    <mergeCell ref="C73:C76"/>
    <mergeCell ref="D73:D76"/>
    <mergeCell ref="E73:E76"/>
    <mergeCell ref="F73:F76"/>
    <mergeCell ref="G73:G76"/>
    <mergeCell ref="H73:H76"/>
    <mergeCell ref="H69:H72"/>
    <mergeCell ref="I69:I72"/>
    <mergeCell ref="J69:J72"/>
    <mergeCell ref="P69:P72"/>
    <mergeCell ref="Q69:Q72"/>
    <mergeCell ref="R69:R72"/>
    <mergeCell ref="R65:R68"/>
    <mergeCell ref="S65:S68"/>
    <mergeCell ref="T65:T68"/>
    <mergeCell ref="A69:A72"/>
    <mergeCell ref="B69:B72"/>
    <mergeCell ref="C69:C72"/>
    <mergeCell ref="D69:D72"/>
    <mergeCell ref="E69:E72"/>
    <mergeCell ref="F69:F72"/>
    <mergeCell ref="G69:G72"/>
    <mergeCell ref="G65:G68"/>
    <mergeCell ref="H65:H68"/>
    <mergeCell ref="I65:I68"/>
    <mergeCell ref="J65:J68"/>
    <mergeCell ref="P65:P68"/>
    <mergeCell ref="Q65:Q68"/>
    <mergeCell ref="A65:A68"/>
    <mergeCell ref="B65:B68"/>
    <mergeCell ref="C65:C68"/>
    <mergeCell ref="D65:D68"/>
    <mergeCell ref="E65:E68"/>
    <mergeCell ref="F65:F68"/>
    <mergeCell ref="J61:J64"/>
    <mergeCell ref="P61:P64"/>
    <mergeCell ref="Q61:Q64"/>
    <mergeCell ref="R61:R64"/>
    <mergeCell ref="S61:S64"/>
    <mergeCell ref="T61:T64"/>
    <mergeCell ref="T57:T60"/>
    <mergeCell ref="A61:A64"/>
    <mergeCell ref="B61:B64"/>
    <mergeCell ref="C61:C64"/>
    <mergeCell ref="D61:D64"/>
    <mergeCell ref="E61:E64"/>
    <mergeCell ref="F61:F64"/>
    <mergeCell ref="G61:G64"/>
    <mergeCell ref="H61:H64"/>
    <mergeCell ref="I61:I64"/>
    <mergeCell ref="I57:I60"/>
    <mergeCell ref="J57:J60"/>
    <mergeCell ref="P57:P60"/>
    <mergeCell ref="Q57:Q60"/>
    <mergeCell ref="R57:R60"/>
    <mergeCell ref="S57:S60"/>
    <mergeCell ref="S53:S56"/>
    <mergeCell ref="T53:T56"/>
    <mergeCell ref="A57:A60"/>
    <mergeCell ref="B57:B60"/>
    <mergeCell ref="C57:C60"/>
    <mergeCell ref="D57:D60"/>
    <mergeCell ref="E57:E60"/>
    <mergeCell ref="F57:F60"/>
    <mergeCell ref="G57:G60"/>
    <mergeCell ref="H57:H60"/>
    <mergeCell ref="H53:H56"/>
    <mergeCell ref="I53:I56"/>
    <mergeCell ref="J53:J56"/>
    <mergeCell ref="P53:P56"/>
    <mergeCell ref="Q53:Q56"/>
    <mergeCell ref="R53:R56"/>
    <mergeCell ref="R49:R52"/>
    <mergeCell ref="S49:S52"/>
    <mergeCell ref="T49:T52"/>
    <mergeCell ref="A53:A56"/>
    <mergeCell ref="B53:B56"/>
    <mergeCell ref="C53:C56"/>
    <mergeCell ref="D53:D56"/>
    <mergeCell ref="E53:E56"/>
    <mergeCell ref="F53:F56"/>
    <mergeCell ref="G53:G56"/>
    <mergeCell ref="G49:G52"/>
    <mergeCell ref="H49:H52"/>
    <mergeCell ref="I49:I52"/>
    <mergeCell ref="J49:J52"/>
    <mergeCell ref="P49:P52"/>
    <mergeCell ref="Q49:Q52"/>
    <mergeCell ref="A49:A52"/>
    <mergeCell ref="B49:B52"/>
    <mergeCell ref="C49:C52"/>
    <mergeCell ref="D49:D52"/>
    <mergeCell ref="E49:E52"/>
    <mergeCell ref="F49:F52"/>
    <mergeCell ref="J45:J48"/>
    <mergeCell ref="P45:P48"/>
    <mergeCell ref="Q45:Q48"/>
    <mergeCell ref="R45:R48"/>
    <mergeCell ref="S45:S48"/>
    <mergeCell ref="T45:T48"/>
    <mergeCell ref="T41:T44"/>
    <mergeCell ref="A45:A48"/>
    <mergeCell ref="B45:B48"/>
    <mergeCell ref="C45:C48"/>
    <mergeCell ref="D45:D48"/>
    <mergeCell ref="E45:E48"/>
    <mergeCell ref="F45:F48"/>
    <mergeCell ref="G45:G48"/>
    <mergeCell ref="H45:H48"/>
    <mergeCell ref="I45:I48"/>
    <mergeCell ref="I41:I44"/>
    <mergeCell ref="J41:J44"/>
    <mergeCell ref="P41:P44"/>
    <mergeCell ref="Q41:Q44"/>
    <mergeCell ref="R41:R44"/>
    <mergeCell ref="S41:S44"/>
    <mergeCell ref="S37:S40"/>
    <mergeCell ref="T37:T40"/>
    <mergeCell ref="A41:A44"/>
    <mergeCell ref="B41:B44"/>
    <mergeCell ref="C41:C44"/>
    <mergeCell ref="D41:D44"/>
    <mergeCell ref="E41:E44"/>
    <mergeCell ref="F41:F44"/>
    <mergeCell ref="G41:G44"/>
    <mergeCell ref="H41:H44"/>
    <mergeCell ref="H37:H40"/>
    <mergeCell ref="I37:I40"/>
    <mergeCell ref="J37:J40"/>
    <mergeCell ref="P37:P40"/>
    <mergeCell ref="Q37:Q40"/>
    <mergeCell ref="R37:R40"/>
    <mergeCell ref="R33:R36"/>
    <mergeCell ref="S33:S36"/>
    <mergeCell ref="T33:T36"/>
    <mergeCell ref="A37:A40"/>
    <mergeCell ref="B37:B40"/>
    <mergeCell ref="C37:C40"/>
    <mergeCell ref="D37:D40"/>
    <mergeCell ref="E37:E40"/>
    <mergeCell ref="F37:F40"/>
    <mergeCell ref="G37:G40"/>
    <mergeCell ref="G33:G36"/>
    <mergeCell ref="H33:H36"/>
    <mergeCell ref="I33:I36"/>
    <mergeCell ref="J33:J36"/>
    <mergeCell ref="P33:P36"/>
    <mergeCell ref="Q33:Q36"/>
    <mergeCell ref="A33:A36"/>
    <mergeCell ref="B33:B36"/>
    <mergeCell ref="C33:C36"/>
    <mergeCell ref="D33:D36"/>
    <mergeCell ref="E33:E36"/>
    <mergeCell ref="F33:F36"/>
    <mergeCell ref="J29:J32"/>
    <mergeCell ref="P29:P32"/>
    <mergeCell ref="Q29:Q32"/>
    <mergeCell ref="R29:R32"/>
    <mergeCell ref="S29:S32"/>
    <mergeCell ref="T29:T32"/>
    <mergeCell ref="T25:T28"/>
    <mergeCell ref="A29:A32"/>
    <mergeCell ref="B29:B32"/>
    <mergeCell ref="C29:C32"/>
    <mergeCell ref="D29:D32"/>
    <mergeCell ref="E29:E32"/>
    <mergeCell ref="F29:F32"/>
    <mergeCell ref="G29:G32"/>
    <mergeCell ref="H29:H32"/>
    <mergeCell ref="I29:I32"/>
    <mergeCell ref="I25:I28"/>
    <mergeCell ref="J25:J28"/>
    <mergeCell ref="P25:P28"/>
    <mergeCell ref="Q25:Q28"/>
    <mergeCell ref="R25:R28"/>
    <mergeCell ref="S25:S28"/>
    <mergeCell ref="S21:S24"/>
    <mergeCell ref="T21:T24"/>
    <mergeCell ref="A25:A28"/>
    <mergeCell ref="B25:B28"/>
    <mergeCell ref="C25:C28"/>
    <mergeCell ref="D25:D28"/>
    <mergeCell ref="E25:E28"/>
    <mergeCell ref="F25:F28"/>
    <mergeCell ref="G25:G28"/>
    <mergeCell ref="H25:H28"/>
    <mergeCell ref="H21:H24"/>
    <mergeCell ref="I21:I24"/>
    <mergeCell ref="J21:J24"/>
    <mergeCell ref="P21:P24"/>
    <mergeCell ref="Q21:Q24"/>
    <mergeCell ref="R21:R24"/>
    <mergeCell ref="R17:R20"/>
    <mergeCell ref="S17:S20"/>
    <mergeCell ref="T17:T20"/>
    <mergeCell ref="A21:A24"/>
    <mergeCell ref="B21:B24"/>
    <mergeCell ref="C21:C24"/>
    <mergeCell ref="D21:D24"/>
    <mergeCell ref="E21:E24"/>
    <mergeCell ref="F21:F24"/>
    <mergeCell ref="G21:G24"/>
    <mergeCell ref="G17:G20"/>
    <mergeCell ref="H17:H20"/>
    <mergeCell ref="I17:I20"/>
    <mergeCell ref="J17:J20"/>
    <mergeCell ref="P17:P20"/>
    <mergeCell ref="Q17:Q20"/>
    <mergeCell ref="J8:K8"/>
    <mergeCell ref="L8:O8"/>
    <mergeCell ref="A9:E9"/>
    <mergeCell ref="F9:G9"/>
    <mergeCell ref="L9:O9"/>
    <mergeCell ref="K10:O10"/>
    <mergeCell ref="D1:G1"/>
    <mergeCell ref="A2:T2"/>
    <mergeCell ref="A3:C3"/>
    <mergeCell ref="D3:R3"/>
    <mergeCell ref="A4:T5"/>
    <mergeCell ref="A6:Q6"/>
    <mergeCell ref="A17:A20"/>
    <mergeCell ref="B17:B20"/>
    <mergeCell ref="C17:C20"/>
    <mergeCell ref="D17:D20"/>
    <mergeCell ref="E17:E20"/>
    <mergeCell ref="F17:F20"/>
    <mergeCell ref="G12:O13"/>
    <mergeCell ref="P12:P14"/>
    <mergeCell ref="Q12:Q14"/>
    <mergeCell ref="S12:S14"/>
    <mergeCell ref="T12:T14"/>
    <mergeCell ref="G14:H14"/>
    <mergeCell ref="I14:J14"/>
    <mergeCell ref="K14:O14"/>
    <mergeCell ref="A12:A15"/>
    <mergeCell ref="B12:B15"/>
    <mergeCell ref="C12:C15"/>
    <mergeCell ref="D12:D15"/>
    <mergeCell ref="E12:E15"/>
    <mergeCell ref="F12:F15"/>
    <mergeCell ref="E177:E180"/>
    <mergeCell ref="F177:F180"/>
    <mergeCell ref="G177:G180"/>
    <mergeCell ref="H177:H180"/>
    <mergeCell ref="I177:I180"/>
    <mergeCell ref="J177:J180"/>
    <mergeCell ref="P177:P180"/>
    <mergeCell ref="Q177:Q180"/>
    <mergeCell ref="R177:R180"/>
    <mergeCell ref="A181:A184"/>
    <mergeCell ref="B181:B184"/>
    <mergeCell ref="C181:C184"/>
    <mergeCell ref="D181:D184"/>
    <mergeCell ref="E181:E184"/>
    <mergeCell ref="F181:F184"/>
    <mergeCell ref="G181:G184"/>
    <mergeCell ref="H181:H184"/>
    <mergeCell ref="I181:I184"/>
    <mergeCell ref="J181:J184"/>
    <mergeCell ref="P181:P184"/>
    <mergeCell ref="Q181:Q184"/>
    <mergeCell ref="R181:R184"/>
    <mergeCell ref="H197:H200"/>
    <mergeCell ref="I197:I200"/>
    <mergeCell ref="J197:J200"/>
    <mergeCell ref="P197:P200"/>
    <mergeCell ref="Q197:Q200"/>
    <mergeCell ref="R197:R200"/>
    <mergeCell ref="A185:A188"/>
    <mergeCell ref="B185:B188"/>
    <mergeCell ref="C185:C188"/>
    <mergeCell ref="D185:D188"/>
    <mergeCell ref="E185:E188"/>
    <mergeCell ref="F185:F188"/>
    <mergeCell ref="G185:G188"/>
    <mergeCell ref="H185:H188"/>
    <mergeCell ref="I185:I188"/>
    <mergeCell ref="J185:J188"/>
    <mergeCell ref="P185:P188"/>
    <mergeCell ref="Q185:Q188"/>
    <mergeCell ref="R185:R188"/>
    <mergeCell ref="A189:A192"/>
    <mergeCell ref="B189:B192"/>
    <mergeCell ref="C189:C192"/>
    <mergeCell ref="D189:D192"/>
    <mergeCell ref="E189:E192"/>
    <mergeCell ref="F189:F192"/>
    <mergeCell ref="G189:G192"/>
    <mergeCell ref="H189:H192"/>
    <mergeCell ref="I189:I192"/>
    <mergeCell ref="J189:J192"/>
    <mergeCell ref="P189:P192"/>
    <mergeCell ref="Q189:Q192"/>
    <mergeCell ref="R189:R192"/>
    <mergeCell ref="S177:S180"/>
    <mergeCell ref="T177:T180"/>
    <mergeCell ref="S181:S184"/>
    <mergeCell ref="T181:T184"/>
    <mergeCell ref="S185:S188"/>
    <mergeCell ref="T185:T188"/>
    <mergeCell ref="S189:S192"/>
    <mergeCell ref="T189:T192"/>
    <mergeCell ref="S193:S196"/>
    <mergeCell ref="T193:T196"/>
    <mergeCell ref="S197:S200"/>
    <mergeCell ref="T197:T200"/>
    <mergeCell ref="A193:A196"/>
    <mergeCell ref="B193:B196"/>
    <mergeCell ref="C193:C196"/>
    <mergeCell ref="D193:D196"/>
    <mergeCell ref="E193:E196"/>
    <mergeCell ref="F193:F196"/>
    <mergeCell ref="G193:G196"/>
    <mergeCell ref="H193:H196"/>
    <mergeCell ref="I193:I196"/>
    <mergeCell ref="J193:J196"/>
    <mergeCell ref="P193:P196"/>
    <mergeCell ref="Q193:Q196"/>
    <mergeCell ref="R193:R196"/>
    <mergeCell ref="A197:A200"/>
    <mergeCell ref="B197:B200"/>
    <mergeCell ref="C197:C200"/>
    <mergeCell ref="D197:D200"/>
    <mergeCell ref="E197:E200"/>
    <mergeCell ref="F197:F200"/>
    <mergeCell ref="G197:G200"/>
    <mergeCell ref="E616:E619"/>
    <mergeCell ref="F616:F619"/>
    <mergeCell ref="G616:G619"/>
    <mergeCell ref="H616:H619"/>
    <mergeCell ref="I616:I619"/>
    <mergeCell ref="J616:J619"/>
    <mergeCell ref="P616:P619"/>
    <mergeCell ref="Q616:Q619"/>
    <mergeCell ref="R616:R619"/>
    <mergeCell ref="A620:A623"/>
    <mergeCell ref="B620:B623"/>
    <mergeCell ref="C620:C623"/>
    <mergeCell ref="D620:D623"/>
    <mergeCell ref="E620:E623"/>
    <mergeCell ref="F620:F623"/>
    <mergeCell ref="G620:G623"/>
    <mergeCell ref="H620:H623"/>
    <mergeCell ref="I620:I623"/>
    <mergeCell ref="J620:J623"/>
    <mergeCell ref="P620:P623"/>
    <mergeCell ref="Q620:Q623"/>
    <mergeCell ref="R620:R623"/>
    <mergeCell ref="A624:A627"/>
    <mergeCell ref="B624:B627"/>
    <mergeCell ref="C624:C627"/>
    <mergeCell ref="D624:D627"/>
    <mergeCell ref="E624:E627"/>
    <mergeCell ref="F624:F627"/>
    <mergeCell ref="G624:G627"/>
    <mergeCell ref="H624:H627"/>
    <mergeCell ref="I624:I627"/>
    <mergeCell ref="J624:J627"/>
    <mergeCell ref="P624:P627"/>
    <mergeCell ref="Q624:Q627"/>
    <mergeCell ref="R624:R627"/>
    <mergeCell ref="A628:A631"/>
    <mergeCell ref="B628:B631"/>
    <mergeCell ref="C628:C631"/>
    <mergeCell ref="D628:D631"/>
    <mergeCell ref="E628:E631"/>
    <mergeCell ref="F628:F631"/>
    <mergeCell ref="G628:G631"/>
    <mergeCell ref="H628:H631"/>
    <mergeCell ref="I628:I631"/>
    <mergeCell ref="J628:J631"/>
    <mergeCell ref="P628:P631"/>
    <mergeCell ref="Q628:Q631"/>
    <mergeCell ref="R628:R631"/>
    <mergeCell ref="E884:E888"/>
    <mergeCell ref="F884:F888"/>
    <mergeCell ref="G884:G888"/>
    <mergeCell ref="H884:H888"/>
    <mergeCell ref="I884:I888"/>
    <mergeCell ref="J884:J888"/>
    <mergeCell ref="P884:P888"/>
    <mergeCell ref="Q884:Q888"/>
    <mergeCell ref="R884:R888"/>
    <mergeCell ref="A889:A892"/>
    <mergeCell ref="B889:B892"/>
    <mergeCell ref="C889:C892"/>
    <mergeCell ref="D889:D892"/>
    <mergeCell ref="E889:E892"/>
    <mergeCell ref="F889:F892"/>
    <mergeCell ref="G889:G892"/>
    <mergeCell ref="H889:H892"/>
    <mergeCell ref="I889:I892"/>
    <mergeCell ref="J889:J892"/>
    <mergeCell ref="P889:P892"/>
    <mergeCell ref="Q889:Q892"/>
    <mergeCell ref="R889:R892"/>
  </mergeCells>
  <conditionalFormatting sqref="K951:L951">
    <cfRule type="duplicateValues" dxfId="201" priority="115" stopIfTrue="1"/>
  </conditionalFormatting>
  <conditionalFormatting sqref="K1103:L1103">
    <cfRule type="duplicateValues" dxfId="200" priority="113" stopIfTrue="1"/>
  </conditionalFormatting>
  <conditionalFormatting sqref="K1319:L1319">
    <cfRule type="duplicateValues" dxfId="199" priority="90" stopIfTrue="1"/>
  </conditionalFormatting>
  <conditionalFormatting sqref="K1395:L1395">
    <cfRule type="duplicateValues" dxfId="198" priority="89" stopIfTrue="1"/>
  </conditionalFormatting>
  <conditionalFormatting sqref="K247:L247">
    <cfRule type="duplicateValues" dxfId="197" priority="74" stopIfTrue="1"/>
  </conditionalFormatting>
  <conditionalFormatting sqref="K267:L267">
    <cfRule type="duplicateValues" dxfId="196" priority="73" stopIfTrue="1"/>
  </conditionalFormatting>
  <conditionalFormatting sqref="K343:L343">
    <cfRule type="duplicateValues" dxfId="195" priority="72" stopIfTrue="1"/>
  </conditionalFormatting>
  <conditionalFormatting sqref="K271:L271">
    <cfRule type="duplicateValues" dxfId="194" priority="71" stopIfTrue="1"/>
  </conditionalFormatting>
  <conditionalFormatting sqref="K272:L272">
    <cfRule type="duplicateValues" dxfId="193" priority="70" stopIfTrue="1"/>
  </conditionalFormatting>
  <conditionalFormatting sqref="K387:L387">
    <cfRule type="duplicateValues" dxfId="192" priority="69" stopIfTrue="1"/>
  </conditionalFormatting>
  <conditionalFormatting sqref="K686:L686">
    <cfRule type="duplicateValues" dxfId="191" priority="68" stopIfTrue="1"/>
  </conditionalFormatting>
  <conditionalFormatting sqref="K734:L734">
    <cfRule type="duplicateValues" dxfId="190" priority="67" stopIfTrue="1"/>
  </conditionalFormatting>
  <conditionalFormatting sqref="K730:L730">
    <cfRule type="duplicateValues" dxfId="189" priority="66" stopIfTrue="1"/>
  </conditionalFormatting>
  <conditionalFormatting sqref="K726:L726">
    <cfRule type="duplicateValues" dxfId="188" priority="65" stopIfTrue="1"/>
  </conditionalFormatting>
  <conditionalFormatting sqref="K754:L754 K758:L758">
    <cfRule type="duplicateValues" dxfId="187" priority="64" stopIfTrue="1"/>
  </conditionalFormatting>
  <conditionalFormatting sqref="K790:L790">
    <cfRule type="duplicateValues" dxfId="186" priority="63" stopIfTrue="1"/>
  </conditionalFormatting>
  <conditionalFormatting sqref="K794:L794">
    <cfRule type="duplicateValues" dxfId="185" priority="62" stopIfTrue="1"/>
  </conditionalFormatting>
  <conditionalFormatting sqref="K738:L738">
    <cfRule type="duplicateValues" dxfId="184" priority="61" stopIfTrue="1"/>
  </conditionalFormatting>
  <conditionalFormatting sqref="K742:L742">
    <cfRule type="duplicateValues" dxfId="183" priority="60" stopIfTrue="1"/>
  </conditionalFormatting>
  <conditionalFormatting sqref="K746:L746">
    <cfRule type="duplicateValues" dxfId="182" priority="59" stopIfTrue="1"/>
  </conditionalFormatting>
  <conditionalFormatting sqref="K750:L750">
    <cfRule type="duplicateValues" dxfId="181" priority="58" stopIfTrue="1"/>
  </conditionalFormatting>
  <conditionalFormatting sqref="K762:L762">
    <cfRule type="duplicateValues" dxfId="180" priority="57" stopIfTrue="1"/>
  </conditionalFormatting>
  <conditionalFormatting sqref="K766:L766">
    <cfRule type="duplicateValues" dxfId="179" priority="56" stopIfTrue="1"/>
  </conditionalFormatting>
  <conditionalFormatting sqref="K770:L770">
    <cfRule type="duplicateValues" dxfId="178" priority="55" stopIfTrue="1"/>
  </conditionalFormatting>
  <conditionalFormatting sqref="K774:L774">
    <cfRule type="duplicateValues" dxfId="177" priority="54" stopIfTrue="1"/>
  </conditionalFormatting>
  <conditionalFormatting sqref="K778:L778">
    <cfRule type="duplicateValues" dxfId="176" priority="53" stopIfTrue="1"/>
  </conditionalFormatting>
  <conditionalFormatting sqref="K782:L782">
    <cfRule type="duplicateValues" dxfId="175" priority="52" stopIfTrue="1"/>
  </conditionalFormatting>
  <conditionalFormatting sqref="K786:L786">
    <cfRule type="duplicateValues" dxfId="174" priority="51" stopIfTrue="1"/>
  </conditionalFormatting>
  <conditionalFormatting sqref="K866:L866">
    <cfRule type="duplicateValues" dxfId="173" priority="48" stopIfTrue="1"/>
  </conditionalFormatting>
  <conditionalFormatting sqref="K862:L862">
    <cfRule type="duplicateValues" dxfId="172" priority="47" stopIfTrue="1"/>
  </conditionalFormatting>
  <conditionalFormatting sqref="K858:L858">
    <cfRule type="duplicateValues" dxfId="171" priority="46" stopIfTrue="1"/>
  </conditionalFormatting>
  <conditionalFormatting sqref="K878:L878">
    <cfRule type="duplicateValues" dxfId="170" priority="45" stopIfTrue="1"/>
  </conditionalFormatting>
  <conditionalFormatting sqref="K882:L882">
    <cfRule type="duplicateValues" dxfId="169" priority="44" stopIfTrue="1"/>
  </conditionalFormatting>
  <conditionalFormatting sqref="K830:L830">
    <cfRule type="duplicateValues" dxfId="168" priority="43" stopIfTrue="1"/>
  </conditionalFormatting>
  <conditionalFormatting sqref="K826:L826 K830:L830 K838:L838">
    <cfRule type="duplicateValues" dxfId="167" priority="49" stopIfTrue="1"/>
  </conditionalFormatting>
  <conditionalFormatting sqref="K870:L870">
    <cfRule type="duplicateValues" dxfId="166" priority="42" stopIfTrue="1"/>
  </conditionalFormatting>
  <conditionalFormatting sqref="K874:L874">
    <cfRule type="duplicateValues" dxfId="165" priority="50" stopIfTrue="1"/>
  </conditionalFormatting>
  <conditionalFormatting sqref="K887:L887">
    <cfRule type="duplicateValues" dxfId="164" priority="40" stopIfTrue="1"/>
  </conditionalFormatting>
  <conditionalFormatting sqref="K891:L891 K895:L895 K903:L903 K907:L907 K915:L915 K919:L919 K923:L923 K927:L927 K931:L931 K935:L935 K939:L939 K943:L943 K947:L947">
    <cfRule type="duplicateValues" dxfId="163" priority="41" stopIfTrue="1"/>
  </conditionalFormatting>
  <conditionalFormatting sqref="K1075:L1075">
    <cfRule type="duplicateValues" dxfId="162" priority="38" stopIfTrue="1"/>
  </conditionalFormatting>
  <conditionalFormatting sqref="K1071:L1071 K1067:L1067 K1003:L1003 K1007:L1007 K1011:L1011 K1015:L1015 K1019:L1019 K1023:L1023 K1027:L1027 K1031:L1031 K999 K1039:L1039 K1043:L1043 K1047:L1047 K1051:L1051 K1055:L1055 K1059:L1059 K1063:L1063">
    <cfRule type="duplicateValues" dxfId="161" priority="37" stopIfTrue="1"/>
  </conditionalFormatting>
  <conditionalFormatting sqref="K991:L991">
    <cfRule type="duplicateValues" dxfId="160" priority="36" stopIfTrue="1"/>
  </conditionalFormatting>
  <conditionalFormatting sqref="K1087:L1087">
    <cfRule type="duplicateValues" dxfId="159" priority="35" stopIfTrue="1"/>
  </conditionalFormatting>
  <conditionalFormatting sqref="K1091:L1091">
    <cfRule type="duplicateValues" dxfId="158" priority="34" stopIfTrue="1"/>
  </conditionalFormatting>
  <conditionalFormatting sqref="K1095:L1095">
    <cfRule type="duplicateValues" dxfId="157" priority="33" stopIfTrue="1"/>
  </conditionalFormatting>
  <conditionalFormatting sqref="K959:L959">
    <cfRule type="duplicateValues" dxfId="156" priority="32" stopIfTrue="1"/>
  </conditionalFormatting>
  <conditionalFormatting sqref="K955:L955 K959:L959 K967:L967">
    <cfRule type="duplicateValues" dxfId="155" priority="31" stopIfTrue="1"/>
  </conditionalFormatting>
  <conditionalFormatting sqref="K1079:L1079">
    <cfRule type="duplicateValues" dxfId="154" priority="30" stopIfTrue="1"/>
  </conditionalFormatting>
  <conditionalFormatting sqref="K1083:L1083">
    <cfRule type="duplicateValues" dxfId="153" priority="29" stopIfTrue="1"/>
  </conditionalFormatting>
  <conditionalFormatting sqref="K975:L975">
    <cfRule type="duplicateValues" dxfId="152" priority="28" stopIfTrue="1"/>
  </conditionalFormatting>
  <conditionalFormatting sqref="K1099:L1099">
    <cfRule type="duplicateValues" dxfId="151" priority="39" stopIfTrue="1"/>
  </conditionalFormatting>
  <conditionalFormatting sqref="K987:L987">
    <cfRule type="duplicateValues" dxfId="150" priority="27" stopIfTrue="1"/>
  </conditionalFormatting>
  <conditionalFormatting sqref="K1235:L1235">
    <cfRule type="duplicateValues" dxfId="149" priority="26" stopIfTrue="1"/>
  </conditionalFormatting>
  <conditionalFormatting sqref="K1231:L1231">
    <cfRule type="duplicateValues" dxfId="148" priority="25" stopIfTrue="1"/>
  </conditionalFormatting>
  <conditionalFormatting sqref="K1247:L1247">
    <cfRule type="duplicateValues" dxfId="147" priority="24" stopIfTrue="1"/>
  </conditionalFormatting>
  <conditionalFormatting sqref="K1251:L1251">
    <cfRule type="duplicateValues" dxfId="146" priority="23" stopIfTrue="1"/>
  </conditionalFormatting>
  <conditionalFormatting sqref="K1255:L1255">
    <cfRule type="duplicateValues" dxfId="145" priority="22" stopIfTrue="1"/>
  </conditionalFormatting>
  <conditionalFormatting sqref="K1203:L1203">
    <cfRule type="duplicateValues" dxfId="144" priority="21" stopIfTrue="1"/>
  </conditionalFormatting>
  <conditionalFormatting sqref="K1203:L1203 K1107:L1107 K1211:L1211 K1111:L1111 K1115:L1115 K1119:L1119 K1123:L1123 K1127:L1127 K1131:L1131 K1135:L1135 K1139:L1139 K1143:L1143 K1147:L1147 K1151:L1151 K1155:L1155 K1159:L1159 K1163:L1163 K1167:L1167 K1171:L1171 K1175:L1175 K1179:L1179 K1183:L1183 K1187:L1187 K1191:L1191 K1195:L1195 K1199:L1199">
    <cfRule type="duplicateValues" dxfId="143" priority="20" stopIfTrue="1"/>
  </conditionalFormatting>
  <conditionalFormatting sqref="K1239:L1239">
    <cfRule type="duplicateValues" dxfId="142" priority="19" stopIfTrue="1"/>
  </conditionalFormatting>
  <conditionalFormatting sqref="K1243:L1243">
    <cfRule type="duplicateValues" dxfId="141" priority="18" stopIfTrue="1"/>
  </conditionalFormatting>
  <conditionalFormatting sqref="K1259:L1259 K1263:L1263 K1267:L1267 K1271:L1271 K1275:L1275 K1283:L1283 K1287:L1287 K1291:L1291 K1295:L1295 K1299:L1299 K1303:L1303 K1307:L1307 K1311:L1311 K1315:L1315">
    <cfRule type="duplicateValues" dxfId="140" priority="17" stopIfTrue="1"/>
  </conditionalFormatting>
  <conditionalFormatting sqref="K1335:L1335">
    <cfRule type="duplicateValues" dxfId="139" priority="15" stopIfTrue="1"/>
  </conditionalFormatting>
  <conditionalFormatting sqref="K1343:L1343 K1327:L1327 K1323:L1323 K1331:L1331 K1339:L1339 K1359:L1359 K1363:L1363 K1367:L1367 K1371:L1371 K1375:L1375 K1379:L1379 K1383:L1383">
    <cfRule type="duplicateValues" dxfId="138" priority="16" stopIfTrue="1"/>
  </conditionalFormatting>
  <conditionalFormatting sqref="K1351:L1351">
    <cfRule type="duplicateValues" dxfId="137" priority="14" stopIfTrue="1"/>
  </conditionalFormatting>
  <conditionalFormatting sqref="K1355:L1355">
    <cfRule type="duplicateValues" dxfId="136" priority="13" stopIfTrue="1"/>
  </conditionalFormatting>
  <conditionalFormatting sqref="K1347:L1347">
    <cfRule type="duplicateValues" dxfId="135" priority="12" stopIfTrue="1"/>
  </conditionalFormatting>
  <conditionalFormatting sqref="K1387:L1387 K1391:L1391">
    <cfRule type="duplicateValues" dxfId="134" priority="11" stopIfTrue="1"/>
  </conditionalFormatting>
  <conditionalFormatting sqref="L1389">
    <cfRule type="duplicateValues" dxfId="133" priority="10" stopIfTrue="1"/>
  </conditionalFormatting>
  <conditionalFormatting sqref="K1403:L1403">
    <cfRule type="duplicateValues" dxfId="132" priority="7" stopIfTrue="1"/>
  </conditionalFormatting>
  <conditionalFormatting sqref="K1411:L1411">
    <cfRule type="duplicateValues" dxfId="131" priority="6" stopIfTrue="1"/>
  </conditionalFormatting>
  <conditionalFormatting sqref="K1419:L1419">
    <cfRule type="duplicateValues" dxfId="130" priority="5" stopIfTrue="1"/>
  </conditionalFormatting>
  <conditionalFormatting sqref="K1431:L1431 K1435:L1435 K1439:L1439 K1443:L1443 K1447:L1447 K1451:L1451 K1455:L1455 K1459:L1459 K1463:L1463 K1467:L1467 K1471:L1471">
    <cfRule type="duplicateValues" dxfId="129" priority="8" stopIfTrue="1"/>
  </conditionalFormatting>
  <conditionalFormatting sqref="K1399:L1399 K1403:L1403 K1407:L1407 K1411:L1411 K1415:L1415 K1419:L1419 K1423:L1423 K1427:L1427 K1431:L1431 K1435:L1435 K1439:L1439 K1443:L1443 K1447:L1447 K1451:L1451 K1455:L1455 K1459:L1459 K1463:L1463 K1467:L1467 K1471:L1471">
    <cfRule type="duplicateValues" dxfId="128" priority="9" stopIfTrue="1"/>
  </conditionalFormatting>
  <conditionalFormatting sqref="K1559:L1559">
    <cfRule type="duplicateValues" dxfId="127" priority="4" stopIfTrue="1"/>
  </conditionalFormatting>
  <conditionalFormatting sqref="K1563:L1563">
    <cfRule type="duplicateValues" dxfId="126" priority="3" stopIfTrue="1"/>
  </conditionalFormatting>
  <conditionalFormatting sqref="K1603:L1603">
    <cfRule type="duplicateValues" dxfId="125" priority="2" stopIfTrue="1"/>
  </conditionalFormatting>
  <conditionalFormatting sqref="K1607:L1607">
    <cfRule type="duplicateValues" dxfId="124" priority="1" stopIfTrue="1"/>
  </conditionalFormatting>
  <pageMargins left="0.7" right="0.7" top="0.75" bottom="0.75" header="0.3" footer="0.3"/>
  <pageSetup scale="90" orientation="portrait" r:id="rId1"/>
  <rowBreaks count="23" manualBreakCount="23">
    <brk id="60" max="16383" man="1"/>
    <brk id="116" max="16383" man="1"/>
    <brk id="172" max="16383" man="1"/>
    <brk id="228" max="16383" man="1"/>
    <brk id="284" max="16383" man="1"/>
    <brk id="340" max="16383" man="1"/>
    <brk id="396" max="16383" man="1"/>
    <brk id="452" max="16383" man="1"/>
    <brk id="509" max="16383" man="1"/>
    <brk id="565" max="16383" man="1"/>
    <brk id="627" max="16383" man="1"/>
    <brk id="687" max="19" man="1"/>
    <brk id="747" max="19" man="1"/>
    <brk id="807" max="19" man="1"/>
    <brk id="867" max="19" man="1"/>
    <brk id="928" max="16383" man="1"/>
    <brk id="988" max="16383" man="1"/>
    <brk id="1048" max="16383" man="1"/>
    <brk id="1108" max="16383" man="1"/>
    <brk id="1168" max="16383" man="1"/>
    <brk id="1228" max="16383" man="1"/>
    <brk id="1284" max="16383" man="1"/>
    <brk id="13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1"/>
  <sheetViews>
    <sheetView showZeros="0" zoomScaleNormal="100" zoomScaleSheetLayoutView="85" workbookViewId="0">
      <selection activeCell="A12" sqref="A12:A15"/>
    </sheetView>
  </sheetViews>
  <sheetFormatPr defaultColWidth="9.109375" defaultRowHeight="13.2" x14ac:dyDescent="0.25"/>
  <cols>
    <col min="1" max="1" width="3.6640625" style="135" customWidth="1"/>
    <col min="2" max="2" width="7.44140625" style="135" customWidth="1"/>
    <col min="3" max="3" width="30.5546875" style="135" customWidth="1"/>
    <col min="4" max="4" width="5.88671875" style="135" customWidth="1"/>
    <col min="5" max="5" width="6.44140625" style="135" customWidth="1"/>
    <col min="6" max="6" width="7" style="135" customWidth="1"/>
    <col min="7" max="7" width="6.5546875" style="135" customWidth="1"/>
    <col min="8" max="8" width="6.6640625" style="135" customWidth="1"/>
    <col min="9" max="9" width="5.6640625" style="135" customWidth="1"/>
    <col min="10" max="10" width="6.6640625" style="135" customWidth="1"/>
    <col min="11" max="11" width="13" style="135" customWidth="1"/>
    <col min="12" max="12" width="4.6640625" style="135" customWidth="1"/>
    <col min="13" max="13" width="7" style="135" customWidth="1"/>
    <col min="14" max="15" width="7.33203125" style="135" customWidth="1"/>
    <col min="16" max="17" width="8.6640625" style="135" bestFit="1" customWidth="1"/>
    <col min="18" max="18" width="9.5546875" style="135" bestFit="1" customWidth="1"/>
    <col min="19" max="16384" width="9.109375" style="135"/>
  </cols>
  <sheetData>
    <row r="1" spans="1:18" x14ac:dyDescent="0.25">
      <c r="C1" s="66" t="s">
        <v>1805</v>
      </c>
      <c r="D1" s="545"/>
      <c r="E1" s="545"/>
      <c r="F1" s="545"/>
      <c r="G1" s="545"/>
    </row>
    <row r="3" spans="1:18" ht="15" customHeight="1" x14ac:dyDescent="0.25">
      <c r="A3" s="546"/>
      <c r="B3" s="546"/>
      <c r="C3" s="135" t="s">
        <v>1710</v>
      </c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</row>
    <row r="4" spans="1:18" ht="15" customHeight="1" x14ac:dyDescent="0.25">
      <c r="C4" s="20"/>
      <c r="D4" s="545"/>
      <c r="E4" s="545"/>
      <c r="F4" s="545"/>
      <c r="G4" s="545"/>
      <c r="H4" s="545"/>
      <c r="I4" s="545"/>
      <c r="J4" s="545"/>
      <c r="K4" s="545"/>
      <c r="L4" s="545"/>
      <c r="M4" s="545"/>
      <c r="N4" s="545"/>
      <c r="O4" s="545"/>
      <c r="P4" s="545"/>
      <c r="Q4" s="545"/>
      <c r="R4" s="545"/>
    </row>
    <row r="5" spans="1:18" ht="15" customHeight="1" x14ac:dyDescent="0.25">
      <c r="C5" s="356"/>
      <c r="D5" s="356"/>
      <c r="E5" s="356"/>
      <c r="F5" s="356"/>
      <c r="G5" s="356"/>
      <c r="H5" s="356"/>
      <c r="I5" s="356"/>
      <c r="J5" s="356"/>
      <c r="K5" s="356"/>
      <c r="L5" s="356"/>
      <c r="M5" s="356"/>
      <c r="N5" s="356"/>
      <c r="O5" s="356"/>
      <c r="P5" s="356"/>
      <c r="Q5" s="356"/>
    </row>
    <row r="6" spans="1:18" ht="13.8" x14ac:dyDescent="0.25">
      <c r="A6" s="548" t="s">
        <v>2043</v>
      </c>
      <c r="B6" s="548"/>
      <c r="C6" s="548"/>
      <c r="D6" s="548"/>
      <c r="E6" s="548"/>
      <c r="F6" s="548"/>
      <c r="G6" s="548"/>
      <c r="H6" s="548"/>
      <c r="I6" s="548"/>
      <c r="J6" s="548"/>
      <c r="K6" s="548"/>
      <c r="L6" s="548"/>
      <c r="M6" s="548"/>
      <c r="N6" s="548"/>
      <c r="O6" s="548"/>
      <c r="P6" s="548"/>
      <c r="Q6" s="548"/>
    </row>
    <row r="7" spans="1:18" ht="15" customHeight="1" x14ac:dyDescent="0.25">
      <c r="A7" s="18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</row>
    <row r="8" spans="1:18" ht="13.8" x14ac:dyDescent="0.25">
      <c r="A8" s="21"/>
      <c r="J8" s="546" t="s">
        <v>17</v>
      </c>
      <c r="K8" s="546"/>
      <c r="L8" s="547" t="s">
        <v>18</v>
      </c>
      <c r="M8" s="547"/>
      <c r="N8" s="547"/>
      <c r="O8" s="547"/>
      <c r="P8" s="157">
        <v>2011.82</v>
      </c>
    </row>
    <row r="9" spans="1:18" ht="13.8" x14ac:dyDescent="0.25">
      <c r="A9" s="549" t="s">
        <v>15</v>
      </c>
      <c r="B9" s="549"/>
      <c r="C9" s="549"/>
      <c r="D9" s="549"/>
      <c r="E9" s="549"/>
      <c r="F9" s="551">
        <f>P221</f>
        <v>20912.281483478389</v>
      </c>
      <c r="G9" s="552"/>
      <c r="H9" s="22" t="s">
        <v>16</v>
      </c>
      <c r="L9" s="547" t="s">
        <v>19</v>
      </c>
      <c r="M9" s="547"/>
      <c r="N9" s="547"/>
      <c r="O9" s="547"/>
      <c r="P9" s="157">
        <v>2823.48</v>
      </c>
    </row>
    <row r="10" spans="1:18" ht="13.8" x14ac:dyDescent="0.25">
      <c r="A10" s="21"/>
      <c r="K10" s="554" t="s">
        <v>20</v>
      </c>
      <c r="L10" s="554"/>
      <c r="M10" s="554"/>
      <c r="N10" s="554"/>
      <c r="O10" s="554"/>
      <c r="P10" s="356">
        <v>1.0571999999999999</v>
      </c>
    </row>
    <row r="11" spans="1:18" ht="13.8" x14ac:dyDescent="0.25">
      <c r="A11" s="21"/>
      <c r="K11" s="19"/>
      <c r="L11" s="19"/>
      <c r="M11" s="19"/>
      <c r="N11" s="19"/>
      <c r="O11" s="19"/>
      <c r="P11" s="356"/>
    </row>
    <row r="12" spans="1:18" ht="22.5" customHeight="1" x14ac:dyDescent="0.25">
      <c r="A12" s="553" t="s">
        <v>0</v>
      </c>
      <c r="B12" s="550" t="s">
        <v>1</v>
      </c>
      <c r="C12" s="553" t="s">
        <v>2</v>
      </c>
      <c r="D12" s="550" t="s">
        <v>3</v>
      </c>
      <c r="E12" s="550" t="s">
        <v>4</v>
      </c>
      <c r="F12" s="550" t="s">
        <v>5</v>
      </c>
      <c r="G12" s="553" t="s">
        <v>6</v>
      </c>
      <c r="H12" s="553"/>
      <c r="I12" s="553"/>
      <c r="J12" s="553"/>
      <c r="K12" s="553"/>
      <c r="L12" s="553"/>
      <c r="M12" s="553"/>
      <c r="N12" s="553"/>
      <c r="O12" s="553"/>
      <c r="P12" s="553" t="s">
        <v>7</v>
      </c>
      <c r="Q12" s="553" t="s">
        <v>8</v>
      </c>
      <c r="R12" s="44" t="s">
        <v>8</v>
      </c>
    </row>
    <row r="13" spans="1:18" ht="13.5" customHeight="1" x14ac:dyDescent="0.25">
      <c r="A13" s="553"/>
      <c r="B13" s="550"/>
      <c r="C13" s="553"/>
      <c r="D13" s="550"/>
      <c r="E13" s="550"/>
      <c r="F13" s="550"/>
      <c r="G13" s="553"/>
      <c r="H13" s="553"/>
      <c r="I13" s="553"/>
      <c r="J13" s="553"/>
      <c r="K13" s="553"/>
      <c r="L13" s="553"/>
      <c r="M13" s="553"/>
      <c r="N13" s="553"/>
      <c r="O13" s="553"/>
      <c r="P13" s="553"/>
      <c r="Q13" s="553"/>
      <c r="R13" s="44" t="s">
        <v>9</v>
      </c>
    </row>
    <row r="14" spans="1:18" ht="20.25" customHeight="1" x14ac:dyDescent="0.25">
      <c r="A14" s="553"/>
      <c r="B14" s="550"/>
      <c r="C14" s="553"/>
      <c r="D14" s="550"/>
      <c r="E14" s="550"/>
      <c r="F14" s="550"/>
      <c r="G14" s="553" t="s">
        <v>10</v>
      </c>
      <c r="H14" s="553"/>
      <c r="I14" s="553" t="s">
        <v>11</v>
      </c>
      <c r="J14" s="553"/>
      <c r="K14" s="553" t="s">
        <v>12</v>
      </c>
      <c r="L14" s="553"/>
      <c r="M14" s="553"/>
      <c r="N14" s="553"/>
      <c r="O14" s="553"/>
      <c r="P14" s="553"/>
      <c r="Q14" s="553"/>
      <c r="R14" s="45">
        <f>P10</f>
        <v>1.0571999999999999</v>
      </c>
    </row>
    <row r="15" spans="1:18" s="23" customFormat="1" ht="39.6" x14ac:dyDescent="0.25">
      <c r="A15" s="553"/>
      <c r="B15" s="550"/>
      <c r="C15" s="553"/>
      <c r="D15" s="550"/>
      <c r="E15" s="550"/>
      <c r="F15" s="550"/>
      <c r="G15" s="357" t="s">
        <v>84</v>
      </c>
      <c r="H15" s="357" t="s">
        <v>83</v>
      </c>
      <c r="I15" s="357" t="s">
        <v>84</v>
      </c>
      <c r="J15" s="357" t="s">
        <v>83</v>
      </c>
      <c r="K15" s="358" t="s">
        <v>26</v>
      </c>
      <c r="L15" s="357" t="s">
        <v>82</v>
      </c>
      <c r="M15" s="358" t="s">
        <v>13</v>
      </c>
      <c r="N15" s="358" t="s">
        <v>81</v>
      </c>
      <c r="O15" s="357" t="s">
        <v>7</v>
      </c>
      <c r="P15" s="137" t="s">
        <v>80</v>
      </c>
      <c r="Q15" s="49" t="s">
        <v>80</v>
      </c>
      <c r="R15" s="352" t="s">
        <v>80</v>
      </c>
    </row>
    <row r="16" spans="1:18" s="23" customFormat="1" x14ac:dyDescent="0.25">
      <c r="A16" s="46">
        <v>1</v>
      </c>
      <c r="B16" s="46">
        <v>2</v>
      </c>
      <c r="C16" s="46">
        <v>3</v>
      </c>
      <c r="D16" s="46">
        <v>4</v>
      </c>
      <c r="E16" s="46">
        <v>5</v>
      </c>
      <c r="F16" s="46">
        <v>6</v>
      </c>
      <c r="G16" s="46">
        <v>7</v>
      </c>
      <c r="H16" s="46">
        <v>8</v>
      </c>
      <c r="I16" s="46">
        <v>9</v>
      </c>
      <c r="J16" s="46">
        <v>10</v>
      </c>
      <c r="K16" s="46">
        <v>11</v>
      </c>
      <c r="L16" s="46">
        <v>12</v>
      </c>
      <c r="M16" s="46">
        <v>13</v>
      </c>
      <c r="N16" s="46">
        <v>14</v>
      </c>
      <c r="O16" s="46">
        <v>15</v>
      </c>
      <c r="P16" s="46">
        <v>16</v>
      </c>
      <c r="Q16" s="46">
        <v>17</v>
      </c>
      <c r="R16" s="46">
        <v>18</v>
      </c>
    </row>
    <row r="17" spans="1:18" s="23" customFormat="1" x14ac:dyDescent="0.25">
      <c r="A17" s="393"/>
      <c r="B17" s="396"/>
      <c r="C17" s="631" t="s">
        <v>71</v>
      </c>
      <c r="D17" s="393"/>
      <c r="E17" s="406"/>
      <c r="F17" s="406">
        <f>H17+J17+R17</f>
        <v>0</v>
      </c>
      <c r="G17" s="415"/>
      <c r="H17" s="412">
        <f>G17*$P$8/1000</f>
        <v>0</v>
      </c>
      <c r="I17" s="415"/>
      <c r="J17" s="412">
        <f>I17*$P$9/1000</f>
        <v>0</v>
      </c>
      <c r="K17" s="139"/>
      <c r="L17" s="139"/>
      <c r="M17" s="139"/>
      <c r="N17" s="349"/>
      <c r="O17" s="141">
        <f t="shared" ref="O17:O113" si="0">M17*N17</f>
        <v>0</v>
      </c>
      <c r="P17" s="412">
        <f>E17*F17</f>
        <v>0</v>
      </c>
      <c r="Q17" s="412">
        <f>SUM(O17:O20)</f>
        <v>0</v>
      </c>
      <c r="R17" s="412">
        <f>Q17*1.02*1.05*$R$14</f>
        <v>0</v>
      </c>
    </row>
    <row r="18" spans="1:18" s="23" customFormat="1" x14ac:dyDescent="0.25">
      <c r="A18" s="394"/>
      <c r="B18" s="397"/>
      <c r="C18" s="631"/>
      <c r="D18" s="394"/>
      <c r="E18" s="407"/>
      <c r="F18" s="407"/>
      <c r="G18" s="416"/>
      <c r="H18" s="413"/>
      <c r="I18" s="416"/>
      <c r="J18" s="413"/>
      <c r="K18" s="139"/>
      <c r="L18" s="139"/>
      <c r="M18" s="139"/>
      <c r="N18" s="349"/>
      <c r="O18" s="141">
        <f t="shared" si="0"/>
        <v>0</v>
      </c>
      <c r="P18" s="413"/>
      <c r="Q18" s="413"/>
      <c r="R18" s="413"/>
    </row>
    <row r="19" spans="1:18" s="23" customFormat="1" x14ac:dyDescent="0.25">
      <c r="A19" s="394"/>
      <c r="B19" s="397"/>
      <c r="C19" s="631"/>
      <c r="D19" s="394"/>
      <c r="E19" s="407"/>
      <c r="F19" s="407"/>
      <c r="G19" s="416"/>
      <c r="H19" s="413"/>
      <c r="I19" s="416"/>
      <c r="J19" s="413"/>
      <c r="K19" s="139"/>
      <c r="L19" s="139"/>
      <c r="M19" s="142"/>
      <c r="N19" s="349"/>
      <c r="O19" s="141">
        <f t="shared" si="0"/>
        <v>0</v>
      </c>
      <c r="P19" s="413"/>
      <c r="Q19" s="413"/>
      <c r="R19" s="413"/>
    </row>
    <row r="20" spans="1:18" s="23" customFormat="1" x14ac:dyDescent="0.25">
      <c r="A20" s="395"/>
      <c r="B20" s="398"/>
      <c r="C20" s="631"/>
      <c r="D20" s="395"/>
      <c r="E20" s="408"/>
      <c r="F20" s="408"/>
      <c r="G20" s="417"/>
      <c r="H20" s="414"/>
      <c r="I20" s="417"/>
      <c r="J20" s="414"/>
      <c r="K20" s="139"/>
      <c r="L20" s="139"/>
      <c r="M20" s="139"/>
      <c r="N20" s="349"/>
      <c r="O20" s="141">
        <f t="shared" si="0"/>
        <v>0</v>
      </c>
      <c r="P20" s="414"/>
      <c r="Q20" s="414"/>
      <c r="R20" s="414"/>
    </row>
    <row r="21" spans="1:18" s="136" customFormat="1" ht="12.75" customHeight="1" x14ac:dyDescent="0.25">
      <c r="A21" s="393">
        <v>1</v>
      </c>
      <c r="B21" s="396" t="s">
        <v>2044</v>
      </c>
      <c r="C21" s="396" t="s">
        <v>2045</v>
      </c>
      <c r="D21" s="396" t="s">
        <v>78</v>
      </c>
      <c r="E21" s="403">
        <v>120</v>
      </c>
      <c r="F21" s="406">
        <f>H21+J21+R21</f>
        <v>0.47263544000000002</v>
      </c>
      <c r="G21" s="409">
        <v>0.223</v>
      </c>
      <c r="H21" s="412">
        <f>G21*$P$8/1000</f>
        <v>0.44863586</v>
      </c>
      <c r="I21" s="409">
        <v>8.5000000000000006E-3</v>
      </c>
      <c r="J21" s="412">
        <f>I21*$P$9/1000</f>
        <v>2.3999580000000003E-2</v>
      </c>
      <c r="K21" s="139"/>
      <c r="L21" s="139"/>
      <c r="M21" s="139"/>
      <c r="N21" s="355"/>
      <c r="O21" s="141">
        <f t="shared" si="0"/>
        <v>0</v>
      </c>
      <c r="P21" s="412">
        <f>E21*F21</f>
        <v>56.716252799999999</v>
      </c>
      <c r="Q21" s="412">
        <f>SUM(O21:O24)</f>
        <v>0</v>
      </c>
      <c r="R21" s="412">
        <f>Q21*1.02*1.05*$R$14</f>
        <v>0</v>
      </c>
    </row>
    <row r="22" spans="1:18" s="136" customFormat="1" ht="12.75" customHeight="1" x14ac:dyDescent="0.25">
      <c r="A22" s="394"/>
      <c r="B22" s="397"/>
      <c r="C22" s="397"/>
      <c r="D22" s="397"/>
      <c r="E22" s="404"/>
      <c r="F22" s="407"/>
      <c r="G22" s="410"/>
      <c r="H22" s="413"/>
      <c r="I22" s="410"/>
      <c r="J22" s="413"/>
      <c r="K22" s="139"/>
      <c r="L22" s="139"/>
      <c r="M22" s="139"/>
      <c r="N22" s="355"/>
      <c r="O22" s="141">
        <f t="shared" si="0"/>
        <v>0</v>
      </c>
      <c r="P22" s="413"/>
      <c r="Q22" s="413"/>
      <c r="R22" s="413"/>
    </row>
    <row r="23" spans="1:18" s="136" customFormat="1" ht="12.75" customHeight="1" x14ac:dyDescent="0.25">
      <c r="A23" s="394"/>
      <c r="B23" s="397"/>
      <c r="C23" s="397"/>
      <c r="D23" s="397"/>
      <c r="E23" s="404"/>
      <c r="F23" s="407"/>
      <c r="G23" s="410"/>
      <c r="H23" s="413"/>
      <c r="I23" s="410"/>
      <c r="J23" s="413"/>
      <c r="K23" s="139"/>
      <c r="L23" s="139"/>
      <c r="M23" s="139"/>
      <c r="N23" s="355"/>
      <c r="O23" s="141">
        <f t="shared" si="0"/>
        <v>0</v>
      </c>
      <c r="P23" s="413"/>
      <c r="Q23" s="413"/>
      <c r="R23" s="413"/>
    </row>
    <row r="24" spans="1:18" s="136" customFormat="1" ht="12.75" customHeight="1" x14ac:dyDescent="0.25">
      <c r="A24" s="395"/>
      <c r="B24" s="398"/>
      <c r="C24" s="398"/>
      <c r="D24" s="398"/>
      <c r="E24" s="405"/>
      <c r="F24" s="408"/>
      <c r="G24" s="411"/>
      <c r="H24" s="414"/>
      <c r="I24" s="411"/>
      <c r="J24" s="414"/>
      <c r="K24" s="139"/>
      <c r="L24" s="139"/>
      <c r="M24" s="139"/>
      <c r="N24" s="349"/>
      <c r="O24" s="141">
        <f t="shared" si="0"/>
        <v>0</v>
      </c>
      <c r="P24" s="414"/>
      <c r="Q24" s="414"/>
      <c r="R24" s="414"/>
    </row>
    <row r="25" spans="1:18" s="136" customFormat="1" ht="12.75" customHeight="1" x14ac:dyDescent="0.25">
      <c r="A25" s="393">
        <v>2</v>
      </c>
      <c r="B25" s="396" t="s">
        <v>313</v>
      </c>
      <c r="C25" s="396" t="s">
        <v>2046</v>
      </c>
      <c r="D25" s="393" t="s">
        <v>77</v>
      </c>
      <c r="E25" s="406">
        <v>5.4</v>
      </c>
      <c r="F25" s="406">
        <f>H25+J25+R25</f>
        <v>16.034189999999999</v>
      </c>
      <c r="G25" s="409">
        <v>3.9</v>
      </c>
      <c r="H25" s="412">
        <f>G25*$P$8/1000</f>
        <v>7.8460979999999996</v>
      </c>
      <c r="I25" s="415">
        <v>2.9</v>
      </c>
      <c r="J25" s="412">
        <f>I25*$P$9/1000</f>
        <v>8.1880919999999993</v>
      </c>
      <c r="K25" s="139"/>
      <c r="L25" s="139"/>
      <c r="M25" s="139"/>
      <c r="N25" s="349"/>
      <c r="O25" s="141">
        <f t="shared" si="0"/>
        <v>0</v>
      </c>
      <c r="P25" s="412">
        <f>E25*F25</f>
        <v>86.584626</v>
      </c>
      <c r="Q25" s="412">
        <f>SUM(O25:O28)</f>
        <v>0</v>
      </c>
      <c r="R25" s="412">
        <f>Q25*1.02*1.05*$R$14</f>
        <v>0</v>
      </c>
    </row>
    <row r="26" spans="1:18" s="136" customFormat="1" ht="12.75" customHeight="1" x14ac:dyDescent="0.25">
      <c r="A26" s="394"/>
      <c r="B26" s="397"/>
      <c r="C26" s="397"/>
      <c r="D26" s="394"/>
      <c r="E26" s="407"/>
      <c r="F26" s="407"/>
      <c r="G26" s="410"/>
      <c r="H26" s="413"/>
      <c r="I26" s="416"/>
      <c r="J26" s="413"/>
      <c r="K26" s="139"/>
      <c r="L26" s="139"/>
      <c r="M26" s="139"/>
      <c r="N26" s="349"/>
      <c r="O26" s="141">
        <f t="shared" si="0"/>
        <v>0</v>
      </c>
      <c r="P26" s="413"/>
      <c r="Q26" s="413"/>
      <c r="R26" s="413"/>
    </row>
    <row r="27" spans="1:18" s="136" customFormat="1" ht="12.75" customHeight="1" x14ac:dyDescent="0.25">
      <c r="A27" s="394"/>
      <c r="B27" s="397"/>
      <c r="C27" s="397"/>
      <c r="D27" s="394"/>
      <c r="E27" s="407"/>
      <c r="F27" s="407"/>
      <c r="G27" s="410"/>
      <c r="H27" s="413"/>
      <c r="I27" s="416"/>
      <c r="J27" s="413"/>
      <c r="K27" s="139"/>
      <c r="L27" s="139"/>
      <c r="M27" s="142"/>
      <c r="N27" s="349"/>
      <c r="O27" s="141">
        <f t="shared" si="0"/>
        <v>0</v>
      </c>
      <c r="P27" s="413"/>
      <c r="Q27" s="413"/>
      <c r="R27" s="413"/>
    </row>
    <row r="28" spans="1:18" s="136" customFormat="1" ht="12.75" customHeight="1" x14ac:dyDescent="0.25">
      <c r="A28" s="395"/>
      <c r="B28" s="398"/>
      <c r="C28" s="398"/>
      <c r="D28" s="395"/>
      <c r="E28" s="408"/>
      <c r="F28" s="408"/>
      <c r="G28" s="411"/>
      <c r="H28" s="414"/>
      <c r="I28" s="417"/>
      <c r="J28" s="414"/>
      <c r="K28" s="139"/>
      <c r="L28" s="139"/>
      <c r="M28" s="139"/>
      <c r="N28" s="349"/>
      <c r="O28" s="141">
        <f t="shared" si="0"/>
        <v>0</v>
      </c>
      <c r="P28" s="414"/>
      <c r="Q28" s="414"/>
      <c r="R28" s="414"/>
    </row>
    <row r="29" spans="1:18" s="136" customFormat="1" ht="12.75" customHeight="1" x14ac:dyDescent="0.25">
      <c r="A29" s="393">
        <v>3</v>
      </c>
      <c r="B29" s="396" t="s">
        <v>638</v>
      </c>
      <c r="C29" s="396" t="s">
        <v>2097</v>
      </c>
      <c r="D29" s="393" t="s">
        <v>77</v>
      </c>
      <c r="E29" s="436">
        <v>122</v>
      </c>
      <c r="F29" s="436">
        <f>H29+J29+R29</f>
        <v>0.34613438600000002</v>
      </c>
      <c r="G29" s="437">
        <v>4.8999999999999998E-3</v>
      </c>
      <c r="H29" s="419">
        <f>G29*$P$8/1000</f>
        <v>9.8579180000000002E-3</v>
      </c>
      <c r="I29" s="437">
        <v>0.1191</v>
      </c>
      <c r="J29" s="419">
        <f>I29*$P$9/1000</f>
        <v>0.336276468</v>
      </c>
      <c r="K29" s="139"/>
      <c r="L29" s="139"/>
      <c r="M29" s="139"/>
      <c r="N29" s="355"/>
      <c r="O29" s="141">
        <f t="shared" si="0"/>
        <v>0</v>
      </c>
      <c r="P29" s="412">
        <f>E29*F29</f>
        <v>42.228395092</v>
      </c>
      <c r="Q29" s="412">
        <f>SUM(O29:O32)</f>
        <v>0</v>
      </c>
      <c r="R29" s="412">
        <f>Q29*1.02*1.05*$R$14</f>
        <v>0</v>
      </c>
    </row>
    <row r="30" spans="1:18" s="136" customFormat="1" ht="12.75" customHeight="1" x14ac:dyDescent="0.25">
      <c r="A30" s="394"/>
      <c r="B30" s="397"/>
      <c r="C30" s="397"/>
      <c r="D30" s="394"/>
      <c r="E30" s="436"/>
      <c r="F30" s="436"/>
      <c r="G30" s="437"/>
      <c r="H30" s="419"/>
      <c r="I30" s="437"/>
      <c r="J30" s="419"/>
      <c r="K30" s="139"/>
      <c r="L30" s="139"/>
      <c r="M30" s="139"/>
      <c r="N30" s="349"/>
      <c r="O30" s="141">
        <f t="shared" si="0"/>
        <v>0</v>
      </c>
      <c r="P30" s="413"/>
      <c r="Q30" s="413"/>
      <c r="R30" s="413"/>
    </row>
    <row r="31" spans="1:18" s="136" customFormat="1" ht="12.75" customHeight="1" x14ac:dyDescent="0.25">
      <c r="A31" s="394"/>
      <c r="B31" s="397"/>
      <c r="C31" s="397"/>
      <c r="D31" s="394"/>
      <c r="E31" s="436"/>
      <c r="F31" s="436"/>
      <c r="G31" s="437"/>
      <c r="H31" s="419"/>
      <c r="I31" s="437"/>
      <c r="J31" s="419"/>
      <c r="K31" s="139"/>
      <c r="L31" s="139"/>
      <c r="M31" s="139"/>
      <c r="N31" s="349"/>
      <c r="O31" s="141">
        <f t="shared" si="0"/>
        <v>0</v>
      </c>
      <c r="P31" s="413"/>
      <c r="Q31" s="413"/>
      <c r="R31" s="413"/>
    </row>
    <row r="32" spans="1:18" s="136" customFormat="1" ht="12.75" customHeight="1" x14ac:dyDescent="0.25">
      <c r="A32" s="395"/>
      <c r="B32" s="398"/>
      <c r="C32" s="398"/>
      <c r="D32" s="395"/>
      <c r="E32" s="436"/>
      <c r="F32" s="436"/>
      <c r="G32" s="437"/>
      <c r="H32" s="419"/>
      <c r="I32" s="437"/>
      <c r="J32" s="419"/>
      <c r="K32" s="139"/>
      <c r="L32" s="139"/>
      <c r="M32" s="139"/>
      <c r="N32" s="349"/>
      <c r="O32" s="141">
        <f t="shared" si="0"/>
        <v>0</v>
      </c>
      <c r="P32" s="414"/>
      <c r="Q32" s="414"/>
      <c r="R32" s="414"/>
    </row>
    <row r="33" spans="1:18" ht="12.75" customHeight="1" x14ac:dyDescent="0.25">
      <c r="A33" s="393">
        <v>4</v>
      </c>
      <c r="B33" s="396" t="s">
        <v>90</v>
      </c>
      <c r="C33" s="396" t="s">
        <v>639</v>
      </c>
      <c r="D33" s="393" t="s">
        <v>77</v>
      </c>
      <c r="E33" s="406">
        <v>68</v>
      </c>
      <c r="F33" s="406">
        <f>H33+J33+R33</f>
        <v>2.2130019999999999</v>
      </c>
      <c r="G33" s="427">
        <v>1.1000000000000001</v>
      </c>
      <c r="H33" s="412">
        <f>G33*$P$8/1000</f>
        <v>2.2130019999999999</v>
      </c>
      <c r="I33" s="447"/>
      <c r="J33" s="412">
        <f>I33*$P$9/1000</f>
        <v>0</v>
      </c>
      <c r="K33" s="139"/>
      <c r="L33" s="139"/>
      <c r="M33" s="139"/>
      <c r="N33" s="349"/>
      <c r="O33" s="141">
        <f t="shared" si="0"/>
        <v>0</v>
      </c>
      <c r="P33" s="412">
        <f>E33*F33</f>
        <v>150.48413600000001</v>
      </c>
      <c r="Q33" s="412">
        <f>SUM(O33:O36)</f>
        <v>0</v>
      </c>
      <c r="R33" s="412">
        <f>Q33*1.02*1.05*$R$14</f>
        <v>0</v>
      </c>
    </row>
    <row r="34" spans="1:18" ht="12.75" customHeight="1" x14ac:dyDescent="0.25">
      <c r="A34" s="394"/>
      <c r="B34" s="397"/>
      <c r="C34" s="397"/>
      <c r="D34" s="394"/>
      <c r="E34" s="407"/>
      <c r="F34" s="407"/>
      <c r="G34" s="427"/>
      <c r="H34" s="413"/>
      <c r="I34" s="448"/>
      <c r="J34" s="413"/>
      <c r="K34" s="139"/>
      <c r="L34" s="139"/>
      <c r="M34" s="139"/>
      <c r="N34" s="349"/>
      <c r="O34" s="141">
        <f t="shared" si="0"/>
        <v>0</v>
      </c>
      <c r="P34" s="413"/>
      <c r="Q34" s="413"/>
      <c r="R34" s="413"/>
    </row>
    <row r="35" spans="1:18" ht="12.75" customHeight="1" x14ac:dyDescent="0.25">
      <c r="A35" s="394"/>
      <c r="B35" s="397"/>
      <c r="C35" s="397"/>
      <c r="D35" s="394"/>
      <c r="E35" s="407"/>
      <c r="F35" s="407"/>
      <c r="G35" s="427"/>
      <c r="H35" s="413"/>
      <c r="I35" s="448"/>
      <c r="J35" s="413"/>
      <c r="K35" s="139"/>
      <c r="L35" s="139"/>
      <c r="M35" s="139"/>
      <c r="N35" s="349"/>
      <c r="O35" s="141">
        <f t="shared" si="0"/>
        <v>0</v>
      </c>
      <c r="P35" s="413"/>
      <c r="Q35" s="413"/>
      <c r="R35" s="413"/>
    </row>
    <row r="36" spans="1:18" ht="12.75" customHeight="1" x14ac:dyDescent="0.25">
      <c r="A36" s="395"/>
      <c r="B36" s="398"/>
      <c r="C36" s="398"/>
      <c r="D36" s="395"/>
      <c r="E36" s="407"/>
      <c r="F36" s="408"/>
      <c r="G36" s="427"/>
      <c r="H36" s="414"/>
      <c r="I36" s="449"/>
      <c r="J36" s="414"/>
      <c r="K36" s="252"/>
      <c r="L36" s="252"/>
      <c r="M36" s="252"/>
      <c r="N36" s="346"/>
      <c r="O36" s="141">
        <f t="shared" si="0"/>
        <v>0</v>
      </c>
      <c r="P36" s="414"/>
      <c r="Q36" s="414"/>
      <c r="R36" s="414"/>
    </row>
    <row r="37" spans="1:18" ht="12.75" customHeight="1" x14ac:dyDescent="0.25">
      <c r="A37" s="393">
        <v>5</v>
      </c>
      <c r="B37" s="399" t="s">
        <v>2047</v>
      </c>
      <c r="C37" s="399" t="s">
        <v>2048</v>
      </c>
      <c r="D37" s="428" t="s">
        <v>77</v>
      </c>
      <c r="E37" s="406">
        <v>42.3</v>
      </c>
      <c r="F37" s="406">
        <f>H37+J37+R37</f>
        <v>1.3539151319999998</v>
      </c>
      <c r="G37" s="418">
        <v>0.624</v>
      </c>
      <c r="H37" s="412">
        <f>G37*$P$8/1000</f>
        <v>1.2553756799999998</v>
      </c>
      <c r="I37" s="423">
        <v>3.49E-2</v>
      </c>
      <c r="J37" s="412">
        <f>I37*$P$9/1000</f>
        <v>9.8539452E-2</v>
      </c>
      <c r="K37" s="139"/>
      <c r="L37" s="139"/>
      <c r="M37" s="139"/>
      <c r="N37" s="355"/>
      <c r="O37" s="141">
        <f t="shared" si="0"/>
        <v>0</v>
      </c>
      <c r="P37" s="412">
        <f>E37*F37</f>
        <v>57.270610083599991</v>
      </c>
      <c r="Q37" s="412">
        <f>SUM(O37:O40)</f>
        <v>0</v>
      </c>
      <c r="R37" s="412">
        <f>Q37*1.02*1.05*$R$14</f>
        <v>0</v>
      </c>
    </row>
    <row r="38" spans="1:18" ht="12.75" customHeight="1" x14ac:dyDescent="0.25">
      <c r="A38" s="394"/>
      <c r="B38" s="399"/>
      <c r="C38" s="399"/>
      <c r="D38" s="428"/>
      <c r="E38" s="407"/>
      <c r="F38" s="407"/>
      <c r="G38" s="418"/>
      <c r="H38" s="413"/>
      <c r="I38" s="423"/>
      <c r="J38" s="413"/>
      <c r="K38" s="139"/>
      <c r="L38" s="139"/>
      <c r="M38" s="139"/>
      <c r="N38" s="355"/>
      <c r="O38" s="141">
        <f t="shared" si="0"/>
        <v>0</v>
      </c>
      <c r="P38" s="413"/>
      <c r="Q38" s="413"/>
      <c r="R38" s="413"/>
    </row>
    <row r="39" spans="1:18" ht="12.75" customHeight="1" x14ac:dyDescent="0.25">
      <c r="A39" s="394"/>
      <c r="B39" s="399"/>
      <c r="C39" s="399"/>
      <c r="D39" s="428"/>
      <c r="E39" s="407"/>
      <c r="F39" s="407"/>
      <c r="G39" s="418"/>
      <c r="H39" s="413"/>
      <c r="I39" s="423"/>
      <c r="J39" s="413"/>
      <c r="K39" s="139"/>
      <c r="L39" s="139"/>
      <c r="M39" s="139"/>
      <c r="N39" s="355"/>
      <c r="O39" s="141">
        <f t="shared" si="0"/>
        <v>0</v>
      </c>
      <c r="P39" s="413"/>
      <c r="Q39" s="413"/>
      <c r="R39" s="413"/>
    </row>
    <row r="40" spans="1:18" ht="12.75" customHeight="1" x14ac:dyDescent="0.25">
      <c r="A40" s="395"/>
      <c r="B40" s="399"/>
      <c r="C40" s="399"/>
      <c r="D40" s="428"/>
      <c r="E40" s="408"/>
      <c r="F40" s="408"/>
      <c r="G40" s="418"/>
      <c r="H40" s="414"/>
      <c r="I40" s="423"/>
      <c r="J40" s="414"/>
      <c r="K40" s="139"/>
      <c r="L40" s="139"/>
      <c r="M40" s="139"/>
      <c r="N40" s="349"/>
      <c r="O40" s="141">
        <f t="shared" si="0"/>
        <v>0</v>
      </c>
      <c r="P40" s="414"/>
      <c r="Q40" s="414"/>
      <c r="R40" s="414"/>
    </row>
    <row r="41" spans="1:18" ht="12.75" customHeight="1" x14ac:dyDescent="0.25">
      <c r="A41" s="393">
        <v>6</v>
      </c>
      <c r="B41" s="396" t="s">
        <v>107</v>
      </c>
      <c r="C41" s="396" t="s">
        <v>644</v>
      </c>
      <c r="D41" s="393" t="s">
        <v>73</v>
      </c>
      <c r="E41" s="403">
        <v>145.19999999999999</v>
      </c>
      <c r="F41" s="406">
        <f>H41+J41+R41</f>
        <v>3.3458600000000001</v>
      </c>
      <c r="G41" s="501">
        <v>0.4</v>
      </c>
      <c r="H41" s="412">
        <f>G41*$P$8/1000</f>
        <v>0.80472800000000011</v>
      </c>
      <c r="I41" s="501">
        <v>0.9</v>
      </c>
      <c r="J41" s="412">
        <f>I41*$P$9/1000</f>
        <v>2.5411320000000002</v>
      </c>
      <c r="K41" s="139"/>
      <c r="L41" s="139"/>
      <c r="M41" s="139"/>
      <c r="N41" s="349"/>
      <c r="O41" s="141">
        <f t="shared" si="0"/>
        <v>0</v>
      </c>
      <c r="P41" s="412">
        <f>E41*F41</f>
        <v>485.81887199999994</v>
      </c>
      <c r="Q41" s="412">
        <f>SUM(O41:O44)</f>
        <v>0</v>
      </c>
      <c r="R41" s="412">
        <f>Q41*1.02*1.05*$R$14</f>
        <v>0</v>
      </c>
    </row>
    <row r="42" spans="1:18" ht="12.75" customHeight="1" x14ac:dyDescent="0.25">
      <c r="A42" s="394"/>
      <c r="B42" s="397"/>
      <c r="C42" s="397"/>
      <c r="D42" s="394"/>
      <c r="E42" s="404"/>
      <c r="F42" s="407"/>
      <c r="G42" s="501"/>
      <c r="H42" s="413"/>
      <c r="I42" s="501"/>
      <c r="J42" s="413"/>
      <c r="K42" s="139"/>
      <c r="L42" s="139"/>
      <c r="M42" s="139"/>
      <c r="N42" s="349"/>
      <c r="O42" s="141">
        <f t="shared" si="0"/>
        <v>0</v>
      </c>
      <c r="P42" s="413"/>
      <c r="Q42" s="413"/>
      <c r="R42" s="413"/>
    </row>
    <row r="43" spans="1:18" ht="12.75" customHeight="1" x14ac:dyDescent="0.25">
      <c r="A43" s="394"/>
      <c r="B43" s="397"/>
      <c r="C43" s="397"/>
      <c r="D43" s="394"/>
      <c r="E43" s="404"/>
      <c r="F43" s="407"/>
      <c r="G43" s="501"/>
      <c r="H43" s="413"/>
      <c r="I43" s="501"/>
      <c r="J43" s="413"/>
      <c r="K43" s="139"/>
      <c r="L43" s="139"/>
      <c r="M43" s="139"/>
      <c r="N43" s="349"/>
      <c r="O43" s="141">
        <f t="shared" si="0"/>
        <v>0</v>
      </c>
      <c r="P43" s="413"/>
      <c r="Q43" s="413"/>
      <c r="R43" s="413"/>
    </row>
    <row r="44" spans="1:18" ht="12.75" customHeight="1" x14ac:dyDescent="0.25">
      <c r="A44" s="395"/>
      <c r="B44" s="398"/>
      <c r="C44" s="398"/>
      <c r="D44" s="395"/>
      <c r="E44" s="405"/>
      <c r="F44" s="408"/>
      <c r="G44" s="501"/>
      <c r="H44" s="414"/>
      <c r="I44" s="501"/>
      <c r="J44" s="414"/>
      <c r="K44" s="139"/>
      <c r="L44" s="139"/>
      <c r="M44" s="139"/>
      <c r="N44" s="349"/>
      <c r="O44" s="141">
        <f t="shared" si="0"/>
        <v>0</v>
      </c>
      <c r="P44" s="414"/>
      <c r="Q44" s="414"/>
      <c r="R44" s="414"/>
    </row>
    <row r="45" spans="1:18" ht="12.75" customHeight="1" x14ac:dyDescent="0.25">
      <c r="A45" s="393"/>
      <c r="B45" s="396"/>
      <c r="C45" s="631" t="s">
        <v>74</v>
      </c>
      <c r="D45" s="428"/>
      <c r="E45" s="436"/>
      <c r="F45" s="406">
        <f>H45+J45+R45</f>
        <v>0</v>
      </c>
      <c r="G45" s="437"/>
      <c r="H45" s="412">
        <f>G45*$P$8/1000</f>
        <v>0</v>
      </c>
      <c r="I45" s="437"/>
      <c r="J45" s="412">
        <f>I45*$P$9/1000</f>
        <v>0</v>
      </c>
      <c r="K45" s="139"/>
      <c r="L45" s="349"/>
      <c r="M45" s="139"/>
      <c r="N45" s="355"/>
      <c r="O45" s="141">
        <f t="shared" si="0"/>
        <v>0</v>
      </c>
      <c r="P45" s="412">
        <f>E45*F45</f>
        <v>0</v>
      </c>
      <c r="Q45" s="412">
        <f>SUM(O45:O48)</f>
        <v>0</v>
      </c>
      <c r="R45" s="412">
        <f>Q45*1.02*1.05*$R$14</f>
        <v>0</v>
      </c>
    </row>
    <row r="46" spans="1:18" ht="12.75" customHeight="1" x14ac:dyDescent="0.25">
      <c r="A46" s="394"/>
      <c r="B46" s="397"/>
      <c r="C46" s="631"/>
      <c r="D46" s="428"/>
      <c r="E46" s="436"/>
      <c r="F46" s="407"/>
      <c r="G46" s="437"/>
      <c r="H46" s="413"/>
      <c r="I46" s="437"/>
      <c r="J46" s="413"/>
      <c r="K46" s="139"/>
      <c r="L46" s="139"/>
      <c r="M46" s="139"/>
      <c r="N46" s="349"/>
      <c r="O46" s="141">
        <f t="shared" si="0"/>
        <v>0</v>
      </c>
      <c r="P46" s="413"/>
      <c r="Q46" s="413"/>
      <c r="R46" s="413"/>
    </row>
    <row r="47" spans="1:18" ht="12.75" customHeight="1" x14ac:dyDescent="0.25">
      <c r="A47" s="394"/>
      <c r="B47" s="397"/>
      <c r="C47" s="631"/>
      <c r="D47" s="428"/>
      <c r="E47" s="436"/>
      <c r="F47" s="407"/>
      <c r="G47" s="437"/>
      <c r="H47" s="413"/>
      <c r="I47" s="437"/>
      <c r="J47" s="413"/>
      <c r="K47" s="139"/>
      <c r="L47" s="139"/>
      <c r="M47" s="139"/>
      <c r="N47" s="349"/>
      <c r="O47" s="141">
        <f t="shared" si="0"/>
        <v>0</v>
      </c>
      <c r="P47" s="413"/>
      <c r="Q47" s="413"/>
      <c r="R47" s="413"/>
    </row>
    <row r="48" spans="1:18" ht="12.75" customHeight="1" x14ac:dyDescent="0.25">
      <c r="A48" s="395"/>
      <c r="B48" s="398"/>
      <c r="C48" s="631"/>
      <c r="D48" s="428"/>
      <c r="E48" s="436"/>
      <c r="F48" s="408"/>
      <c r="G48" s="437"/>
      <c r="H48" s="414"/>
      <c r="I48" s="437"/>
      <c r="J48" s="414"/>
      <c r="K48" s="139"/>
      <c r="L48" s="139"/>
      <c r="M48" s="139"/>
      <c r="N48" s="349"/>
      <c r="O48" s="141">
        <f t="shared" si="0"/>
        <v>0</v>
      </c>
      <c r="P48" s="414"/>
      <c r="Q48" s="414"/>
      <c r="R48" s="414"/>
    </row>
    <row r="49" spans="1:18" ht="12.75" customHeight="1" x14ac:dyDescent="0.25">
      <c r="A49" s="393"/>
      <c r="B49" s="396"/>
      <c r="C49" s="539" t="s">
        <v>606</v>
      </c>
      <c r="D49" s="428"/>
      <c r="E49" s="436"/>
      <c r="F49" s="406">
        <f>H49+J49+R49</f>
        <v>0</v>
      </c>
      <c r="G49" s="476"/>
      <c r="H49" s="412">
        <f>G49*$P$8/1000</f>
        <v>0</v>
      </c>
      <c r="I49" s="630"/>
      <c r="J49" s="412">
        <f>I49*$P$9/1000</f>
        <v>0</v>
      </c>
      <c r="K49" s="139"/>
      <c r="L49" s="349"/>
      <c r="M49" s="139"/>
      <c r="N49" s="349"/>
      <c r="O49" s="141">
        <f t="shared" si="0"/>
        <v>0</v>
      </c>
      <c r="P49" s="412">
        <f>E49*F49</f>
        <v>0</v>
      </c>
      <c r="Q49" s="412">
        <f>SUM(O49:O52)</f>
        <v>0</v>
      </c>
      <c r="R49" s="412">
        <f>Q49*1.02*1.05*$R$14</f>
        <v>0</v>
      </c>
    </row>
    <row r="50" spans="1:18" ht="12.75" customHeight="1" x14ac:dyDescent="0.25">
      <c r="A50" s="394"/>
      <c r="B50" s="397"/>
      <c r="C50" s="540"/>
      <c r="D50" s="428"/>
      <c r="E50" s="436"/>
      <c r="F50" s="407"/>
      <c r="G50" s="476"/>
      <c r="H50" s="413"/>
      <c r="I50" s="630"/>
      <c r="J50" s="413"/>
      <c r="K50" s="139"/>
      <c r="L50" s="139"/>
      <c r="M50" s="139"/>
      <c r="N50" s="349"/>
      <c r="O50" s="141">
        <f t="shared" si="0"/>
        <v>0</v>
      </c>
      <c r="P50" s="413"/>
      <c r="Q50" s="413"/>
      <c r="R50" s="413"/>
    </row>
    <row r="51" spans="1:18" ht="12.75" customHeight="1" x14ac:dyDescent="0.25">
      <c r="A51" s="394"/>
      <c r="B51" s="397"/>
      <c r="C51" s="540"/>
      <c r="D51" s="428"/>
      <c r="E51" s="436"/>
      <c r="F51" s="407"/>
      <c r="G51" s="476"/>
      <c r="H51" s="413"/>
      <c r="I51" s="630"/>
      <c r="J51" s="413"/>
      <c r="K51" s="139"/>
      <c r="L51" s="139"/>
      <c r="M51" s="139"/>
      <c r="N51" s="349"/>
      <c r="O51" s="141">
        <f t="shared" si="0"/>
        <v>0</v>
      </c>
      <c r="P51" s="413"/>
      <c r="Q51" s="413"/>
      <c r="R51" s="413"/>
    </row>
    <row r="52" spans="1:18" ht="12.75" customHeight="1" x14ac:dyDescent="0.25">
      <c r="A52" s="395"/>
      <c r="B52" s="398"/>
      <c r="C52" s="541"/>
      <c r="D52" s="428"/>
      <c r="E52" s="436"/>
      <c r="F52" s="408"/>
      <c r="G52" s="476"/>
      <c r="H52" s="414"/>
      <c r="I52" s="630"/>
      <c r="J52" s="414"/>
      <c r="K52" s="139"/>
      <c r="L52" s="139"/>
      <c r="M52" s="139"/>
      <c r="N52" s="349"/>
      <c r="O52" s="141">
        <f t="shared" si="0"/>
        <v>0</v>
      </c>
      <c r="P52" s="414"/>
      <c r="Q52" s="414"/>
      <c r="R52" s="414"/>
    </row>
    <row r="53" spans="1:18" ht="12.75" customHeight="1" x14ac:dyDescent="0.25">
      <c r="A53" s="428">
        <v>1</v>
      </c>
      <c r="B53" s="396" t="s">
        <v>601</v>
      </c>
      <c r="C53" s="396" t="s">
        <v>607</v>
      </c>
      <c r="D53" s="393" t="s">
        <v>77</v>
      </c>
      <c r="E53" s="406">
        <v>1.3129999999999999</v>
      </c>
      <c r="F53" s="406">
        <f>H53+J53+R53</f>
        <v>8.5022117313039995</v>
      </c>
      <c r="G53" s="427">
        <v>0.11</v>
      </c>
      <c r="H53" s="412">
        <f>G53*$P$8/1000</f>
        <v>0.2213002</v>
      </c>
      <c r="I53" s="427">
        <v>0.76</v>
      </c>
      <c r="J53" s="412">
        <f>I53*$P$9/1000</f>
        <v>2.1458447999999999</v>
      </c>
      <c r="K53" s="139" t="s">
        <v>95</v>
      </c>
      <c r="L53" s="139" t="s">
        <v>79</v>
      </c>
      <c r="M53" s="139">
        <v>7.0000000000000007E-2</v>
      </c>
      <c r="N53" s="349">
        <v>0.15</v>
      </c>
      <c r="O53" s="141">
        <f t="shared" si="0"/>
        <v>1.0500000000000001E-2</v>
      </c>
      <c r="P53" s="412">
        <f>E53*F53</f>
        <v>11.163404003202151</v>
      </c>
      <c r="Q53" s="412">
        <f>SUM(O53:O56)</f>
        <v>5.4184200000000002</v>
      </c>
      <c r="R53" s="412">
        <f>Q53*1.02*1.05*$R$14</f>
        <v>6.1350667313039997</v>
      </c>
    </row>
    <row r="54" spans="1:18" ht="12.75" customHeight="1" x14ac:dyDescent="0.25">
      <c r="A54" s="428"/>
      <c r="B54" s="397"/>
      <c r="C54" s="397"/>
      <c r="D54" s="394"/>
      <c r="E54" s="407"/>
      <c r="F54" s="407"/>
      <c r="G54" s="427"/>
      <c r="H54" s="413"/>
      <c r="I54" s="427"/>
      <c r="J54" s="413"/>
      <c r="K54" s="139" t="s">
        <v>602</v>
      </c>
      <c r="L54" s="139" t="s">
        <v>79</v>
      </c>
      <c r="M54" s="139">
        <v>1.26</v>
      </c>
      <c r="N54" s="349">
        <v>4.2919999999999998</v>
      </c>
      <c r="O54" s="141">
        <f t="shared" si="0"/>
        <v>5.4079199999999998</v>
      </c>
      <c r="P54" s="413"/>
      <c r="Q54" s="413"/>
      <c r="R54" s="413"/>
    </row>
    <row r="55" spans="1:18" ht="12.75" customHeight="1" x14ac:dyDescent="0.25">
      <c r="A55" s="428"/>
      <c r="B55" s="397"/>
      <c r="C55" s="397"/>
      <c r="D55" s="394"/>
      <c r="E55" s="407"/>
      <c r="F55" s="407"/>
      <c r="G55" s="427"/>
      <c r="H55" s="413"/>
      <c r="I55" s="427"/>
      <c r="J55" s="413"/>
      <c r="K55" s="139"/>
      <c r="L55" s="139"/>
      <c r="M55" s="139"/>
      <c r="N55" s="349"/>
      <c r="O55" s="141">
        <f t="shared" si="0"/>
        <v>0</v>
      </c>
      <c r="P55" s="413"/>
      <c r="Q55" s="413"/>
      <c r="R55" s="413"/>
    </row>
    <row r="56" spans="1:18" ht="12.75" customHeight="1" x14ac:dyDescent="0.25">
      <c r="A56" s="428"/>
      <c r="B56" s="398"/>
      <c r="C56" s="398"/>
      <c r="D56" s="395"/>
      <c r="E56" s="408"/>
      <c r="F56" s="408"/>
      <c r="G56" s="427"/>
      <c r="H56" s="414"/>
      <c r="I56" s="427"/>
      <c r="J56" s="414"/>
      <c r="K56" s="139"/>
      <c r="L56" s="139"/>
      <c r="M56" s="139"/>
      <c r="N56" s="349"/>
      <c r="O56" s="141">
        <f t="shared" si="0"/>
        <v>0</v>
      </c>
      <c r="P56" s="414"/>
      <c r="Q56" s="414"/>
      <c r="R56" s="414"/>
    </row>
    <row r="57" spans="1:18" ht="12.75" customHeight="1" x14ac:dyDescent="0.25">
      <c r="A57" s="428">
        <v>2</v>
      </c>
      <c r="B57" s="396" t="s">
        <v>608</v>
      </c>
      <c r="C57" s="424" t="s">
        <v>609</v>
      </c>
      <c r="D57" s="525" t="s">
        <v>78</v>
      </c>
      <c r="E57" s="446">
        <v>75</v>
      </c>
      <c r="F57" s="406">
        <f>H57+J57+R57</f>
        <v>5.5764660099543999</v>
      </c>
      <c r="G57" s="418">
        <v>0.40100000000000002</v>
      </c>
      <c r="H57" s="412">
        <f>G57*$P$8/1000</f>
        <v>0.80673982</v>
      </c>
      <c r="I57" s="423">
        <v>7.1000000000000004E-3</v>
      </c>
      <c r="J57" s="412">
        <f>I57*$P$9/1000</f>
        <v>2.0046708000000003E-2</v>
      </c>
      <c r="K57" s="139" t="s">
        <v>610</v>
      </c>
      <c r="L57" s="139" t="s">
        <v>78</v>
      </c>
      <c r="M57" s="139">
        <v>1</v>
      </c>
      <c r="N57" s="349">
        <v>2.5</v>
      </c>
      <c r="O57" s="141">
        <f t="shared" si="0"/>
        <v>2.5</v>
      </c>
      <c r="P57" s="412">
        <f>E57*F57</f>
        <v>418.23495074658001</v>
      </c>
      <c r="Q57" s="412">
        <f>SUM(O57:O60)</f>
        <v>4.1948619999999996</v>
      </c>
      <c r="R57" s="412">
        <f>Q57*1.02*1.05*$R$14</f>
        <v>4.7496794819543995</v>
      </c>
    </row>
    <row r="58" spans="1:18" ht="12.75" customHeight="1" x14ac:dyDescent="0.25">
      <c r="A58" s="428"/>
      <c r="B58" s="397"/>
      <c r="C58" s="425"/>
      <c r="D58" s="526"/>
      <c r="E58" s="446"/>
      <c r="F58" s="407"/>
      <c r="G58" s="418"/>
      <c r="H58" s="413"/>
      <c r="I58" s="423"/>
      <c r="J58" s="413"/>
      <c r="K58" s="139" t="s">
        <v>393</v>
      </c>
      <c r="L58" s="139" t="s">
        <v>79</v>
      </c>
      <c r="M58" s="139">
        <v>5.8999999999999997E-2</v>
      </c>
      <c r="N58" s="349">
        <v>28.457999999999998</v>
      </c>
      <c r="O58" s="141">
        <f t="shared" si="0"/>
        <v>1.6790219999999998</v>
      </c>
      <c r="P58" s="413"/>
      <c r="Q58" s="413"/>
      <c r="R58" s="413"/>
    </row>
    <row r="59" spans="1:18" ht="12.75" customHeight="1" x14ac:dyDescent="0.25">
      <c r="A59" s="428"/>
      <c r="B59" s="397"/>
      <c r="C59" s="425"/>
      <c r="D59" s="526"/>
      <c r="E59" s="446"/>
      <c r="F59" s="407"/>
      <c r="G59" s="418"/>
      <c r="H59" s="413"/>
      <c r="I59" s="423"/>
      <c r="J59" s="413"/>
      <c r="K59" s="139" t="s">
        <v>94</v>
      </c>
      <c r="L59" s="139" t="s">
        <v>79</v>
      </c>
      <c r="M59" s="139">
        <v>5.9999999999999995E-4</v>
      </c>
      <c r="N59" s="349">
        <v>26.4</v>
      </c>
      <c r="O59" s="141">
        <f t="shared" si="0"/>
        <v>1.5839999999999996E-2</v>
      </c>
      <c r="P59" s="413"/>
      <c r="Q59" s="413"/>
      <c r="R59" s="413"/>
    </row>
    <row r="60" spans="1:18" ht="12.75" customHeight="1" x14ac:dyDescent="0.25">
      <c r="A60" s="428"/>
      <c r="B60" s="398"/>
      <c r="C60" s="426"/>
      <c r="D60" s="527"/>
      <c r="E60" s="446"/>
      <c r="F60" s="408"/>
      <c r="G60" s="418"/>
      <c r="H60" s="414"/>
      <c r="I60" s="423"/>
      <c r="J60" s="414"/>
      <c r="K60" s="139"/>
      <c r="L60" s="139"/>
      <c r="M60" s="139"/>
      <c r="N60" s="349"/>
      <c r="O60" s="141">
        <f t="shared" si="0"/>
        <v>0</v>
      </c>
      <c r="P60" s="414"/>
      <c r="Q60" s="414"/>
      <c r="R60" s="414"/>
    </row>
    <row r="61" spans="1:18" ht="12.75" customHeight="1" x14ac:dyDescent="0.25">
      <c r="A61" s="428"/>
      <c r="B61" s="396"/>
      <c r="C61" s="539" t="s">
        <v>2039</v>
      </c>
      <c r="D61" s="525"/>
      <c r="E61" s="446"/>
      <c r="F61" s="406">
        <f>H61+J61+R61</f>
        <v>0</v>
      </c>
      <c r="G61" s="437"/>
      <c r="H61" s="412">
        <f>G61*$P$8/1000</f>
        <v>0</v>
      </c>
      <c r="I61" s="460"/>
      <c r="J61" s="412">
        <f>I61*$P$9/1000</f>
        <v>0</v>
      </c>
      <c r="K61" s="138"/>
      <c r="L61" s="139"/>
      <c r="M61" s="138"/>
      <c r="N61" s="353"/>
      <c r="O61" s="141">
        <f t="shared" si="0"/>
        <v>0</v>
      </c>
      <c r="P61" s="412">
        <f>E61*F61</f>
        <v>0</v>
      </c>
      <c r="Q61" s="412">
        <f>SUM(O61:O64)</f>
        <v>0</v>
      </c>
      <c r="R61" s="412">
        <f>Q61*1.02*1.05*$R$14</f>
        <v>0</v>
      </c>
    </row>
    <row r="62" spans="1:18" ht="12.75" customHeight="1" x14ac:dyDescent="0.25">
      <c r="A62" s="428"/>
      <c r="B62" s="397"/>
      <c r="C62" s="540"/>
      <c r="D62" s="526"/>
      <c r="E62" s="446"/>
      <c r="F62" s="407"/>
      <c r="G62" s="437"/>
      <c r="H62" s="413"/>
      <c r="I62" s="460"/>
      <c r="J62" s="413"/>
      <c r="K62" s="139"/>
      <c r="L62" s="139"/>
      <c r="M62" s="139"/>
      <c r="N62" s="349"/>
      <c r="O62" s="141">
        <f t="shared" si="0"/>
        <v>0</v>
      </c>
      <c r="P62" s="413"/>
      <c r="Q62" s="413"/>
      <c r="R62" s="413"/>
    </row>
    <row r="63" spans="1:18" ht="12.75" customHeight="1" x14ac:dyDescent="0.25">
      <c r="A63" s="428"/>
      <c r="B63" s="397"/>
      <c r="C63" s="540"/>
      <c r="D63" s="526"/>
      <c r="E63" s="446"/>
      <c r="F63" s="407"/>
      <c r="G63" s="437"/>
      <c r="H63" s="413"/>
      <c r="I63" s="460"/>
      <c r="J63" s="413"/>
      <c r="K63" s="139"/>
      <c r="L63" s="139"/>
      <c r="M63" s="139"/>
      <c r="N63" s="349"/>
      <c r="O63" s="141">
        <f t="shared" si="0"/>
        <v>0</v>
      </c>
      <c r="P63" s="413"/>
      <c r="Q63" s="413"/>
      <c r="R63" s="413"/>
    </row>
    <row r="64" spans="1:18" ht="12.75" customHeight="1" x14ac:dyDescent="0.25">
      <c r="A64" s="428"/>
      <c r="B64" s="398"/>
      <c r="C64" s="541"/>
      <c r="D64" s="527"/>
      <c r="E64" s="446"/>
      <c r="F64" s="408"/>
      <c r="G64" s="437"/>
      <c r="H64" s="414"/>
      <c r="I64" s="460"/>
      <c r="J64" s="414"/>
      <c r="K64" s="139"/>
      <c r="L64" s="139"/>
      <c r="M64" s="139"/>
      <c r="N64" s="349"/>
      <c r="O64" s="141">
        <f t="shared" si="0"/>
        <v>0</v>
      </c>
      <c r="P64" s="414"/>
      <c r="Q64" s="414"/>
      <c r="R64" s="414"/>
    </row>
    <row r="65" spans="1:18" ht="12.75" customHeight="1" x14ac:dyDescent="0.25">
      <c r="A65" s="428">
        <v>1</v>
      </c>
      <c r="B65" s="396" t="s">
        <v>601</v>
      </c>
      <c r="C65" s="396" t="s">
        <v>1788</v>
      </c>
      <c r="D65" s="393" t="s">
        <v>77</v>
      </c>
      <c r="E65" s="406">
        <v>0.12</v>
      </c>
      <c r="F65" s="406">
        <f>H65+J65+R65</f>
        <v>8.5022117313039995</v>
      </c>
      <c r="G65" s="437">
        <v>0.11</v>
      </c>
      <c r="H65" s="412">
        <f>G65*$P$8/1000</f>
        <v>0.2213002</v>
      </c>
      <c r="I65" s="423">
        <v>0.76</v>
      </c>
      <c r="J65" s="412">
        <f>I65*$P$9/1000</f>
        <v>2.1458447999999999</v>
      </c>
      <c r="K65" s="139" t="s">
        <v>95</v>
      </c>
      <c r="L65" s="139" t="s">
        <v>79</v>
      </c>
      <c r="M65" s="139">
        <v>7.0000000000000007E-2</v>
      </c>
      <c r="N65" s="349">
        <v>0.15</v>
      </c>
      <c r="O65" s="141">
        <f t="shared" si="0"/>
        <v>1.0500000000000001E-2</v>
      </c>
      <c r="P65" s="412">
        <f>E65*F65</f>
        <v>1.0202654077564799</v>
      </c>
      <c r="Q65" s="412">
        <f>SUM(O65:O68)</f>
        <v>5.4184200000000002</v>
      </c>
      <c r="R65" s="412">
        <f>Q65*1.02*1.05*$R$14</f>
        <v>6.1350667313039997</v>
      </c>
    </row>
    <row r="66" spans="1:18" ht="12.75" customHeight="1" x14ac:dyDescent="0.25">
      <c r="A66" s="428"/>
      <c r="B66" s="397"/>
      <c r="C66" s="397"/>
      <c r="D66" s="394"/>
      <c r="E66" s="407"/>
      <c r="F66" s="407"/>
      <c r="G66" s="437"/>
      <c r="H66" s="413"/>
      <c r="I66" s="423"/>
      <c r="J66" s="413"/>
      <c r="K66" s="139" t="s">
        <v>602</v>
      </c>
      <c r="L66" s="139" t="s">
        <v>79</v>
      </c>
      <c r="M66" s="139">
        <v>1.26</v>
      </c>
      <c r="N66" s="349">
        <v>4.2919999999999998</v>
      </c>
      <c r="O66" s="141">
        <f t="shared" si="0"/>
        <v>5.4079199999999998</v>
      </c>
      <c r="P66" s="413"/>
      <c r="Q66" s="413"/>
      <c r="R66" s="413"/>
    </row>
    <row r="67" spans="1:18" ht="12.75" customHeight="1" x14ac:dyDescent="0.25">
      <c r="A67" s="428"/>
      <c r="B67" s="397"/>
      <c r="C67" s="397"/>
      <c r="D67" s="394"/>
      <c r="E67" s="407"/>
      <c r="F67" s="407"/>
      <c r="G67" s="437"/>
      <c r="H67" s="413"/>
      <c r="I67" s="423"/>
      <c r="J67" s="413"/>
      <c r="K67" s="139"/>
      <c r="L67" s="139"/>
      <c r="M67" s="139"/>
      <c r="N67" s="349"/>
      <c r="O67" s="141">
        <f t="shared" si="0"/>
        <v>0</v>
      </c>
      <c r="P67" s="413"/>
      <c r="Q67" s="413"/>
      <c r="R67" s="413"/>
    </row>
    <row r="68" spans="1:18" ht="12.75" customHeight="1" x14ac:dyDescent="0.25">
      <c r="A68" s="428"/>
      <c r="B68" s="398"/>
      <c r="C68" s="398"/>
      <c r="D68" s="395"/>
      <c r="E68" s="408"/>
      <c r="F68" s="408"/>
      <c r="G68" s="437"/>
      <c r="H68" s="414"/>
      <c r="I68" s="423"/>
      <c r="J68" s="414"/>
      <c r="K68" s="139"/>
      <c r="L68" s="139"/>
      <c r="M68" s="139"/>
      <c r="N68" s="349"/>
      <c r="O68" s="141">
        <f t="shared" si="0"/>
        <v>0</v>
      </c>
      <c r="P68" s="414"/>
      <c r="Q68" s="414"/>
      <c r="R68" s="414"/>
    </row>
    <row r="69" spans="1:18" ht="12.75" customHeight="1" x14ac:dyDescent="0.25">
      <c r="A69" s="428">
        <v>2</v>
      </c>
      <c r="B69" s="396" t="s">
        <v>1789</v>
      </c>
      <c r="C69" s="396" t="s">
        <v>1790</v>
      </c>
      <c r="D69" s="525" t="s">
        <v>78</v>
      </c>
      <c r="E69" s="403">
        <v>15</v>
      </c>
      <c r="F69" s="406">
        <f>H69+J69+R69</f>
        <v>3.7179905924535999</v>
      </c>
      <c r="G69" s="437">
        <v>0.40100000000000002</v>
      </c>
      <c r="H69" s="412">
        <f>G69*$P$8/1000</f>
        <v>0.80673982</v>
      </c>
      <c r="I69" s="423">
        <v>7.1000000000000004E-3</v>
      </c>
      <c r="J69" s="412">
        <f>I69*$P$9/1000</f>
        <v>2.0046708000000003E-2</v>
      </c>
      <c r="K69" s="139" t="s">
        <v>610</v>
      </c>
      <c r="L69" s="139" t="s">
        <v>78</v>
      </c>
      <c r="M69" s="139">
        <v>1</v>
      </c>
      <c r="N69" s="349">
        <v>1.6659999999999999</v>
      </c>
      <c r="O69" s="141">
        <f t="shared" si="0"/>
        <v>1.6659999999999999</v>
      </c>
      <c r="P69" s="412">
        <f>E69*F69</f>
        <v>55.769858886803995</v>
      </c>
      <c r="Q69" s="412">
        <f>SUM(O69:O72)</f>
        <v>2.5534779999999997</v>
      </c>
      <c r="R69" s="412">
        <f>Q69*1.02*1.05*$R$14</f>
        <v>2.8912040644535999</v>
      </c>
    </row>
    <row r="70" spans="1:18" ht="12.75" customHeight="1" x14ac:dyDescent="0.25">
      <c r="A70" s="428"/>
      <c r="B70" s="397"/>
      <c r="C70" s="397"/>
      <c r="D70" s="526"/>
      <c r="E70" s="404"/>
      <c r="F70" s="407"/>
      <c r="G70" s="437"/>
      <c r="H70" s="413"/>
      <c r="I70" s="423"/>
      <c r="J70" s="413"/>
      <c r="K70" s="139" t="s">
        <v>393</v>
      </c>
      <c r="L70" s="139" t="s">
        <v>79</v>
      </c>
      <c r="M70" s="139">
        <v>3.1E-2</v>
      </c>
      <c r="N70" s="349">
        <v>28.457999999999998</v>
      </c>
      <c r="O70" s="141">
        <f t="shared" si="0"/>
        <v>0.88219799999999993</v>
      </c>
      <c r="P70" s="413"/>
      <c r="Q70" s="413"/>
      <c r="R70" s="413"/>
    </row>
    <row r="71" spans="1:18" ht="12.75" customHeight="1" x14ac:dyDescent="0.25">
      <c r="A71" s="428"/>
      <c r="B71" s="397"/>
      <c r="C71" s="397"/>
      <c r="D71" s="526"/>
      <c r="E71" s="404"/>
      <c r="F71" s="407"/>
      <c r="G71" s="437"/>
      <c r="H71" s="413"/>
      <c r="I71" s="423"/>
      <c r="J71" s="413"/>
      <c r="K71" s="139" t="s">
        <v>94</v>
      </c>
      <c r="L71" s="139" t="s">
        <v>79</v>
      </c>
      <c r="M71" s="139">
        <v>2.0000000000000001E-4</v>
      </c>
      <c r="N71" s="349">
        <v>26.4</v>
      </c>
      <c r="O71" s="141">
        <f t="shared" si="0"/>
        <v>5.28E-3</v>
      </c>
      <c r="P71" s="413"/>
      <c r="Q71" s="413"/>
      <c r="R71" s="413"/>
    </row>
    <row r="72" spans="1:18" ht="12.75" customHeight="1" x14ac:dyDescent="0.25">
      <c r="A72" s="428"/>
      <c r="B72" s="398"/>
      <c r="C72" s="398"/>
      <c r="D72" s="527"/>
      <c r="E72" s="405"/>
      <c r="F72" s="408"/>
      <c r="G72" s="437"/>
      <c r="H72" s="414"/>
      <c r="I72" s="423"/>
      <c r="J72" s="414"/>
      <c r="K72" s="139"/>
      <c r="L72" s="139"/>
      <c r="M72" s="139"/>
      <c r="N72" s="349"/>
      <c r="O72" s="141">
        <f t="shared" si="0"/>
        <v>0</v>
      </c>
      <c r="P72" s="414"/>
      <c r="Q72" s="414"/>
      <c r="R72" s="414"/>
    </row>
    <row r="73" spans="1:18" ht="12.75" customHeight="1" x14ac:dyDescent="0.25">
      <c r="A73" s="428"/>
      <c r="B73" s="396"/>
      <c r="C73" s="539" t="s">
        <v>2049</v>
      </c>
      <c r="D73" s="525"/>
      <c r="E73" s="446"/>
      <c r="F73" s="406">
        <f>H73+J73+R73</f>
        <v>0</v>
      </c>
      <c r="G73" s="437"/>
      <c r="H73" s="412">
        <f>G73*$P$8/1000</f>
        <v>0</v>
      </c>
      <c r="I73" s="460"/>
      <c r="J73" s="412">
        <f>I73*$P$9/1000</f>
        <v>0</v>
      </c>
      <c r="K73" s="138"/>
      <c r="L73" s="139"/>
      <c r="M73" s="138"/>
      <c r="N73" s="353"/>
      <c r="O73" s="141">
        <f t="shared" si="0"/>
        <v>0</v>
      </c>
      <c r="P73" s="412">
        <f>E73*F73</f>
        <v>0</v>
      </c>
      <c r="Q73" s="412">
        <f>SUM(O73:O76)</f>
        <v>0</v>
      </c>
      <c r="R73" s="412">
        <f>Q73*1.02*1.05*$R$14</f>
        <v>0</v>
      </c>
    </row>
    <row r="74" spans="1:18" ht="12.75" customHeight="1" x14ac:dyDescent="0.25">
      <c r="A74" s="428"/>
      <c r="B74" s="397"/>
      <c r="C74" s="540"/>
      <c r="D74" s="526"/>
      <c r="E74" s="446"/>
      <c r="F74" s="407"/>
      <c r="G74" s="437"/>
      <c r="H74" s="413"/>
      <c r="I74" s="460"/>
      <c r="J74" s="413"/>
      <c r="K74" s="139"/>
      <c r="L74" s="139"/>
      <c r="M74" s="139"/>
      <c r="N74" s="349"/>
      <c r="O74" s="141">
        <f t="shared" si="0"/>
        <v>0</v>
      </c>
      <c r="P74" s="413"/>
      <c r="Q74" s="413"/>
      <c r="R74" s="413"/>
    </row>
    <row r="75" spans="1:18" ht="12.75" customHeight="1" x14ac:dyDescent="0.25">
      <c r="A75" s="428"/>
      <c r="B75" s="397"/>
      <c r="C75" s="540"/>
      <c r="D75" s="526"/>
      <c r="E75" s="446"/>
      <c r="F75" s="407"/>
      <c r="G75" s="437"/>
      <c r="H75" s="413"/>
      <c r="I75" s="460"/>
      <c r="J75" s="413"/>
      <c r="K75" s="139"/>
      <c r="L75" s="139"/>
      <c r="M75" s="139"/>
      <c r="N75" s="349"/>
      <c r="O75" s="141">
        <f t="shared" si="0"/>
        <v>0</v>
      </c>
      <c r="P75" s="413"/>
      <c r="Q75" s="413"/>
      <c r="R75" s="413"/>
    </row>
    <row r="76" spans="1:18" ht="12.75" customHeight="1" x14ac:dyDescent="0.25">
      <c r="A76" s="428"/>
      <c r="B76" s="398"/>
      <c r="C76" s="541"/>
      <c r="D76" s="527"/>
      <c r="E76" s="446"/>
      <c r="F76" s="408"/>
      <c r="G76" s="437"/>
      <c r="H76" s="414"/>
      <c r="I76" s="460"/>
      <c r="J76" s="414"/>
      <c r="K76" s="139"/>
      <c r="L76" s="139"/>
      <c r="M76" s="139"/>
      <c r="N76" s="349"/>
      <c r="O76" s="141">
        <f t="shared" si="0"/>
        <v>0</v>
      </c>
      <c r="P76" s="414"/>
      <c r="Q76" s="414"/>
      <c r="R76" s="414"/>
    </row>
    <row r="77" spans="1:18" ht="12.75" customHeight="1" x14ac:dyDescent="0.25">
      <c r="A77" s="428">
        <v>1</v>
      </c>
      <c r="B77" s="396" t="s">
        <v>601</v>
      </c>
      <c r="C77" s="396" t="s">
        <v>887</v>
      </c>
      <c r="D77" s="393" t="s">
        <v>77</v>
      </c>
      <c r="E77" s="436">
        <v>1.5</v>
      </c>
      <c r="F77" s="406">
        <f>H77+J77+R77</f>
        <v>9.7505297043040002</v>
      </c>
      <c r="G77" s="437">
        <v>0.11</v>
      </c>
      <c r="H77" s="412">
        <f>G77*$P$8/1000</f>
        <v>0.2213002</v>
      </c>
      <c r="I77" s="423">
        <v>0.76</v>
      </c>
      <c r="J77" s="412">
        <f>I77*$P$9/1000</f>
        <v>2.1458447999999999</v>
      </c>
      <c r="K77" s="139" t="s">
        <v>2050</v>
      </c>
      <c r="L77" s="139" t="s">
        <v>79</v>
      </c>
      <c r="M77" s="139">
        <v>1.26</v>
      </c>
      <c r="N77" s="349">
        <v>5.1669999999999998</v>
      </c>
      <c r="O77" s="141">
        <f t="shared" si="0"/>
        <v>6.5104199999999999</v>
      </c>
      <c r="P77" s="412">
        <f>E77*F77</f>
        <v>14.625794556456</v>
      </c>
      <c r="Q77" s="412">
        <f>SUM(O77:O80)</f>
        <v>6.5209200000000003</v>
      </c>
      <c r="R77" s="412">
        <f>Q77*1.02*1.05*$R$14</f>
        <v>7.3833847043040004</v>
      </c>
    </row>
    <row r="78" spans="1:18" ht="12.75" customHeight="1" x14ac:dyDescent="0.25">
      <c r="A78" s="428"/>
      <c r="B78" s="397"/>
      <c r="C78" s="397"/>
      <c r="D78" s="394"/>
      <c r="E78" s="436"/>
      <c r="F78" s="407"/>
      <c r="G78" s="437"/>
      <c r="H78" s="413"/>
      <c r="I78" s="423"/>
      <c r="J78" s="413"/>
      <c r="K78" s="139" t="s">
        <v>95</v>
      </c>
      <c r="L78" s="139" t="s">
        <v>79</v>
      </c>
      <c r="M78" s="139">
        <v>7.0000000000000007E-2</v>
      </c>
      <c r="N78" s="349">
        <v>0.15</v>
      </c>
      <c r="O78" s="141">
        <f t="shared" si="0"/>
        <v>1.0500000000000001E-2</v>
      </c>
      <c r="P78" s="413"/>
      <c r="Q78" s="413"/>
      <c r="R78" s="413"/>
    </row>
    <row r="79" spans="1:18" ht="12.75" customHeight="1" x14ac:dyDescent="0.25">
      <c r="A79" s="428"/>
      <c r="B79" s="397"/>
      <c r="C79" s="397"/>
      <c r="D79" s="394"/>
      <c r="E79" s="436"/>
      <c r="F79" s="407"/>
      <c r="G79" s="437"/>
      <c r="H79" s="413"/>
      <c r="I79" s="423"/>
      <c r="J79" s="413"/>
      <c r="K79" s="139"/>
      <c r="L79" s="139"/>
      <c r="M79" s="142"/>
      <c r="N79" s="349"/>
      <c r="O79" s="141">
        <f t="shared" si="0"/>
        <v>0</v>
      </c>
      <c r="P79" s="413"/>
      <c r="Q79" s="413"/>
      <c r="R79" s="413"/>
    </row>
    <row r="80" spans="1:18" ht="12.75" customHeight="1" x14ac:dyDescent="0.25">
      <c r="A80" s="428"/>
      <c r="B80" s="398"/>
      <c r="C80" s="398"/>
      <c r="D80" s="395"/>
      <c r="E80" s="436"/>
      <c r="F80" s="408"/>
      <c r="G80" s="437"/>
      <c r="H80" s="414"/>
      <c r="I80" s="423"/>
      <c r="J80" s="414"/>
      <c r="K80" s="139"/>
      <c r="L80" s="139"/>
      <c r="M80" s="139"/>
      <c r="N80" s="349"/>
      <c r="O80" s="141">
        <f t="shared" si="0"/>
        <v>0</v>
      </c>
      <c r="P80" s="414"/>
      <c r="Q80" s="414"/>
      <c r="R80" s="414"/>
    </row>
    <row r="81" spans="1:18" ht="12.75" customHeight="1" x14ac:dyDescent="0.25">
      <c r="A81" s="428">
        <v>2</v>
      </c>
      <c r="B81" s="396" t="s">
        <v>2051</v>
      </c>
      <c r="C81" s="396" t="s">
        <v>2052</v>
      </c>
      <c r="D81" s="393" t="s">
        <v>77</v>
      </c>
      <c r="E81" s="436">
        <v>0.6</v>
      </c>
      <c r="F81" s="406">
        <f>H81+J81+R81</f>
        <v>15.422016617000002</v>
      </c>
      <c r="G81" s="437">
        <v>7.0000000000000007E-2</v>
      </c>
      <c r="H81" s="412">
        <f>G81*$P$8/1000</f>
        <v>0.14082740000000002</v>
      </c>
      <c r="I81" s="437">
        <v>0.21</v>
      </c>
      <c r="J81" s="412">
        <f>I81*$P$9/1000</f>
        <v>0.59293079999999998</v>
      </c>
      <c r="K81" s="139" t="s">
        <v>378</v>
      </c>
      <c r="L81" s="139" t="s">
        <v>79</v>
      </c>
      <c r="M81" s="139">
        <v>1.3640000000000001</v>
      </c>
      <c r="N81" s="355">
        <v>2.5</v>
      </c>
      <c r="O81" s="141">
        <f t="shared" si="0"/>
        <v>3.41</v>
      </c>
      <c r="P81" s="412">
        <f>E81*F81</f>
        <v>9.2532099702000004</v>
      </c>
      <c r="Q81" s="412">
        <f>SUM(O81:O84)</f>
        <v>12.9725</v>
      </c>
      <c r="R81" s="412">
        <f>Q81*1.02*1.05*$R$14</f>
        <v>14.688258417000002</v>
      </c>
    </row>
    <row r="82" spans="1:18" ht="12.75" customHeight="1" x14ac:dyDescent="0.25">
      <c r="A82" s="428"/>
      <c r="B82" s="397"/>
      <c r="C82" s="397"/>
      <c r="D82" s="394"/>
      <c r="E82" s="436"/>
      <c r="F82" s="407"/>
      <c r="G82" s="437"/>
      <c r="H82" s="413"/>
      <c r="I82" s="437"/>
      <c r="J82" s="413"/>
      <c r="K82" s="139"/>
      <c r="L82" s="139"/>
      <c r="M82" s="139"/>
      <c r="N82" s="349"/>
      <c r="O82" s="141">
        <f t="shared" si="0"/>
        <v>0</v>
      </c>
      <c r="P82" s="413"/>
      <c r="Q82" s="413"/>
      <c r="R82" s="413"/>
    </row>
    <row r="83" spans="1:18" ht="12.75" customHeight="1" x14ac:dyDescent="0.25">
      <c r="A83" s="428"/>
      <c r="B83" s="397"/>
      <c r="C83" s="397"/>
      <c r="D83" s="394"/>
      <c r="E83" s="436"/>
      <c r="F83" s="407"/>
      <c r="G83" s="437"/>
      <c r="H83" s="413"/>
      <c r="I83" s="437"/>
      <c r="J83" s="413"/>
      <c r="K83" s="139" t="s">
        <v>1724</v>
      </c>
      <c r="L83" s="139" t="s">
        <v>73</v>
      </c>
      <c r="M83" s="59">
        <v>0.255</v>
      </c>
      <c r="N83" s="349">
        <v>37.5</v>
      </c>
      <c r="O83" s="141">
        <f t="shared" si="0"/>
        <v>9.5625</v>
      </c>
      <c r="P83" s="413"/>
      <c r="Q83" s="413"/>
      <c r="R83" s="413"/>
    </row>
    <row r="84" spans="1:18" ht="12.75" customHeight="1" x14ac:dyDescent="0.25">
      <c r="A84" s="428"/>
      <c r="B84" s="398"/>
      <c r="C84" s="398"/>
      <c r="D84" s="395"/>
      <c r="E84" s="436"/>
      <c r="F84" s="408"/>
      <c r="G84" s="437"/>
      <c r="H84" s="414"/>
      <c r="I84" s="437"/>
      <c r="J84" s="414"/>
      <c r="K84" s="139"/>
      <c r="L84" s="139"/>
      <c r="M84" s="139"/>
      <c r="N84" s="349"/>
      <c r="O84" s="141">
        <f t="shared" si="0"/>
        <v>0</v>
      </c>
      <c r="P84" s="414"/>
      <c r="Q84" s="414"/>
      <c r="R84" s="414"/>
    </row>
    <row r="85" spans="1:18" ht="12.75" customHeight="1" x14ac:dyDescent="0.25">
      <c r="A85" s="428">
        <v>3</v>
      </c>
      <c r="B85" s="396" t="s">
        <v>2053</v>
      </c>
      <c r="C85" s="396" t="s">
        <v>2054</v>
      </c>
      <c r="D85" s="424" t="s">
        <v>63</v>
      </c>
      <c r="E85" s="446">
        <v>15</v>
      </c>
      <c r="F85" s="406">
        <f>H85+J85+R85</f>
        <v>5.5102825068999994</v>
      </c>
      <c r="G85" s="437">
        <v>0.21199999999999999</v>
      </c>
      <c r="H85" s="412">
        <f>G85*$P$8/1000</f>
        <v>0.42650583999999997</v>
      </c>
      <c r="I85" s="437">
        <v>0.129</v>
      </c>
      <c r="J85" s="412">
        <f>I85*$P$9/1000</f>
        <v>0.36422892000000001</v>
      </c>
      <c r="K85" s="139" t="s">
        <v>2055</v>
      </c>
      <c r="L85" s="139" t="s">
        <v>63</v>
      </c>
      <c r="M85" s="139">
        <v>1</v>
      </c>
      <c r="N85" s="349">
        <v>4.1669999999999998</v>
      </c>
      <c r="O85" s="141">
        <f t="shared" si="0"/>
        <v>4.1669999999999998</v>
      </c>
      <c r="P85" s="412">
        <f>E85*F85</f>
        <v>82.654237603499993</v>
      </c>
      <c r="Q85" s="412">
        <f>SUM(O85:O88)</f>
        <v>4.1682499999999996</v>
      </c>
      <c r="R85" s="412">
        <f>Q85*1.02*1.05*$R$14</f>
        <v>4.7195477468999991</v>
      </c>
    </row>
    <row r="86" spans="1:18" ht="12.75" customHeight="1" x14ac:dyDescent="0.25">
      <c r="A86" s="428"/>
      <c r="B86" s="397"/>
      <c r="C86" s="397"/>
      <c r="D86" s="425"/>
      <c r="E86" s="446"/>
      <c r="F86" s="407"/>
      <c r="G86" s="437"/>
      <c r="H86" s="413"/>
      <c r="I86" s="437"/>
      <c r="J86" s="413"/>
      <c r="K86" s="139"/>
      <c r="L86" s="139"/>
      <c r="M86" s="139"/>
      <c r="N86" s="349"/>
      <c r="O86" s="141">
        <f t="shared" si="0"/>
        <v>0</v>
      </c>
      <c r="P86" s="413"/>
      <c r="Q86" s="413"/>
      <c r="R86" s="413"/>
    </row>
    <row r="87" spans="1:18" ht="12.75" customHeight="1" x14ac:dyDescent="0.25">
      <c r="A87" s="428"/>
      <c r="B87" s="397"/>
      <c r="C87" s="397"/>
      <c r="D87" s="425"/>
      <c r="E87" s="446"/>
      <c r="F87" s="407"/>
      <c r="G87" s="437"/>
      <c r="H87" s="413"/>
      <c r="I87" s="437"/>
      <c r="J87" s="413"/>
      <c r="K87" s="139" t="s">
        <v>378</v>
      </c>
      <c r="L87" s="139" t="s">
        <v>79</v>
      </c>
      <c r="M87" s="142">
        <v>5.0000000000000001E-4</v>
      </c>
      <c r="N87" s="355">
        <v>2.5</v>
      </c>
      <c r="O87" s="141">
        <f t="shared" si="0"/>
        <v>1.25E-3</v>
      </c>
      <c r="P87" s="413"/>
      <c r="Q87" s="413"/>
      <c r="R87" s="413"/>
    </row>
    <row r="88" spans="1:18" ht="12.75" customHeight="1" x14ac:dyDescent="0.25">
      <c r="A88" s="428"/>
      <c r="B88" s="398"/>
      <c r="C88" s="398"/>
      <c r="D88" s="426"/>
      <c r="E88" s="446"/>
      <c r="F88" s="408"/>
      <c r="G88" s="437"/>
      <c r="H88" s="414"/>
      <c r="I88" s="437"/>
      <c r="J88" s="414"/>
      <c r="K88" s="139"/>
      <c r="L88" s="139"/>
      <c r="M88" s="139"/>
      <c r="N88" s="349"/>
      <c r="O88" s="141">
        <f t="shared" si="0"/>
        <v>0</v>
      </c>
      <c r="P88" s="414"/>
      <c r="Q88" s="414"/>
      <c r="R88" s="414"/>
    </row>
    <row r="89" spans="1:18" ht="12.75" customHeight="1" x14ac:dyDescent="0.25">
      <c r="A89" s="393"/>
      <c r="B89" s="396"/>
      <c r="C89" s="539" t="s">
        <v>2056</v>
      </c>
      <c r="D89" s="393"/>
      <c r="E89" s="393"/>
      <c r="F89" s="406">
        <f>H89+J89+R89</f>
        <v>0</v>
      </c>
      <c r="G89" s="498"/>
      <c r="H89" s="412">
        <f>G89*$P$8/1000</f>
        <v>0</v>
      </c>
      <c r="I89" s="415"/>
      <c r="J89" s="412">
        <f>I89*$P$9/1000</f>
        <v>0</v>
      </c>
      <c r="K89" s="139"/>
      <c r="L89" s="139"/>
      <c r="M89" s="139"/>
      <c r="N89" s="349"/>
      <c r="O89" s="141">
        <f t="shared" si="0"/>
        <v>0</v>
      </c>
      <c r="P89" s="412">
        <f>E89*F89</f>
        <v>0</v>
      </c>
      <c r="Q89" s="412">
        <f>SUM(O89:O92)</f>
        <v>0</v>
      </c>
      <c r="R89" s="412">
        <f>Q89*1.02*1.05*$R$14</f>
        <v>0</v>
      </c>
    </row>
    <row r="90" spans="1:18" ht="12.75" customHeight="1" x14ac:dyDescent="0.25">
      <c r="A90" s="394"/>
      <c r="B90" s="397"/>
      <c r="C90" s="540"/>
      <c r="D90" s="394"/>
      <c r="E90" s="394"/>
      <c r="F90" s="407"/>
      <c r="G90" s="499"/>
      <c r="H90" s="413"/>
      <c r="I90" s="416"/>
      <c r="J90" s="413"/>
      <c r="K90" s="139"/>
      <c r="L90" s="139"/>
      <c r="M90" s="139"/>
      <c r="N90" s="349"/>
      <c r="O90" s="141">
        <f t="shared" si="0"/>
        <v>0</v>
      </c>
      <c r="P90" s="413"/>
      <c r="Q90" s="413"/>
      <c r="R90" s="413"/>
    </row>
    <row r="91" spans="1:18" ht="12.75" customHeight="1" x14ac:dyDescent="0.25">
      <c r="A91" s="394"/>
      <c r="B91" s="397"/>
      <c r="C91" s="540"/>
      <c r="D91" s="394"/>
      <c r="E91" s="394"/>
      <c r="F91" s="407"/>
      <c r="G91" s="499"/>
      <c r="H91" s="413"/>
      <c r="I91" s="416"/>
      <c r="J91" s="413"/>
      <c r="K91" s="139"/>
      <c r="L91" s="139"/>
      <c r="M91" s="142"/>
      <c r="N91" s="349"/>
      <c r="O91" s="141">
        <f t="shared" si="0"/>
        <v>0</v>
      </c>
      <c r="P91" s="413"/>
      <c r="Q91" s="413"/>
      <c r="R91" s="413"/>
    </row>
    <row r="92" spans="1:18" ht="12.75" customHeight="1" x14ac:dyDescent="0.25">
      <c r="A92" s="395"/>
      <c r="B92" s="398"/>
      <c r="C92" s="541"/>
      <c r="D92" s="395"/>
      <c r="E92" s="395"/>
      <c r="F92" s="408"/>
      <c r="G92" s="500"/>
      <c r="H92" s="414"/>
      <c r="I92" s="417"/>
      <c r="J92" s="414"/>
      <c r="K92" s="139"/>
      <c r="L92" s="139"/>
      <c r="M92" s="139"/>
      <c r="N92" s="349"/>
      <c r="O92" s="141">
        <f t="shared" si="0"/>
        <v>0</v>
      </c>
      <c r="P92" s="414"/>
      <c r="Q92" s="414"/>
      <c r="R92" s="414"/>
    </row>
    <row r="93" spans="1:18" ht="12.75" customHeight="1" x14ac:dyDescent="0.25">
      <c r="A93" s="393">
        <v>1</v>
      </c>
      <c r="B93" s="399" t="s">
        <v>2057</v>
      </c>
      <c r="C93" s="399" t="s">
        <v>2058</v>
      </c>
      <c r="D93" s="428" t="s">
        <v>79</v>
      </c>
      <c r="E93" s="446">
        <v>3.6</v>
      </c>
      <c r="F93" s="406">
        <f>H93+J93+R93</f>
        <v>48.843918394161399</v>
      </c>
      <c r="G93" s="415">
        <v>1.55</v>
      </c>
      <c r="H93" s="412">
        <f>G93*$P$8/1000</f>
        <v>3.1183209999999999</v>
      </c>
      <c r="I93" s="415">
        <v>0.33</v>
      </c>
      <c r="J93" s="412">
        <f>I93*$P$9/1000</f>
        <v>0.93174840000000003</v>
      </c>
      <c r="K93" s="139" t="s">
        <v>393</v>
      </c>
      <c r="L93" s="139" t="s">
        <v>79</v>
      </c>
      <c r="M93" s="139">
        <v>1.02</v>
      </c>
      <c r="N93" s="349">
        <v>33.277000000000001</v>
      </c>
      <c r="O93" s="141">
        <f t="shared" si="0"/>
        <v>33.942540000000001</v>
      </c>
      <c r="P93" s="412">
        <f>E93*F93</f>
        <v>175.83810621898104</v>
      </c>
      <c r="Q93" s="412">
        <f>SUM(O93:O96)</f>
        <v>39.561409500000003</v>
      </c>
      <c r="R93" s="412">
        <f>Q93*1.02*1.05*$R$14</f>
        <v>44.793848994161401</v>
      </c>
    </row>
    <row r="94" spans="1:18" ht="12.75" customHeight="1" x14ac:dyDescent="0.25">
      <c r="A94" s="394"/>
      <c r="B94" s="399"/>
      <c r="C94" s="399"/>
      <c r="D94" s="428"/>
      <c r="E94" s="446"/>
      <c r="F94" s="407"/>
      <c r="G94" s="416"/>
      <c r="H94" s="413"/>
      <c r="I94" s="416"/>
      <c r="J94" s="413"/>
      <c r="K94" s="139" t="s">
        <v>310</v>
      </c>
      <c r="L94" s="139" t="s">
        <v>63</v>
      </c>
      <c r="M94" s="139">
        <v>0.71699999999999997</v>
      </c>
      <c r="N94" s="139">
        <v>3.5</v>
      </c>
      <c r="O94" s="141">
        <f t="shared" si="0"/>
        <v>2.5095000000000001</v>
      </c>
      <c r="P94" s="413"/>
      <c r="Q94" s="413"/>
      <c r="R94" s="413"/>
    </row>
    <row r="95" spans="1:18" ht="12.75" customHeight="1" x14ac:dyDescent="0.25">
      <c r="A95" s="394"/>
      <c r="B95" s="399"/>
      <c r="C95" s="399"/>
      <c r="D95" s="428"/>
      <c r="E95" s="446"/>
      <c r="F95" s="407"/>
      <c r="G95" s="416"/>
      <c r="H95" s="413"/>
      <c r="I95" s="416"/>
      <c r="J95" s="413"/>
      <c r="K95" s="139" t="s">
        <v>2059</v>
      </c>
      <c r="L95" s="139" t="s">
        <v>77</v>
      </c>
      <c r="M95" s="142">
        <v>1.6500000000000001E-2</v>
      </c>
      <c r="N95" s="349">
        <v>127.083</v>
      </c>
      <c r="O95" s="141">
        <f t="shared" si="0"/>
        <v>2.0968694999999999</v>
      </c>
      <c r="P95" s="413"/>
      <c r="Q95" s="413"/>
      <c r="R95" s="413"/>
    </row>
    <row r="96" spans="1:18" ht="12.75" customHeight="1" x14ac:dyDescent="0.25">
      <c r="A96" s="395"/>
      <c r="B96" s="399"/>
      <c r="C96" s="399"/>
      <c r="D96" s="428"/>
      <c r="E96" s="446"/>
      <c r="F96" s="408"/>
      <c r="G96" s="417"/>
      <c r="H96" s="414"/>
      <c r="I96" s="417"/>
      <c r="J96" s="414"/>
      <c r="K96" s="139" t="s">
        <v>2060</v>
      </c>
      <c r="L96" s="139" t="s">
        <v>75</v>
      </c>
      <c r="M96" s="139">
        <v>0.9</v>
      </c>
      <c r="N96" s="349">
        <v>1.125</v>
      </c>
      <c r="O96" s="141">
        <f t="shared" si="0"/>
        <v>1.0125</v>
      </c>
      <c r="P96" s="414"/>
      <c r="Q96" s="414"/>
      <c r="R96" s="414"/>
    </row>
    <row r="97" spans="1:18" ht="12.75" customHeight="1" x14ac:dyDescent="0.25">
      <c r="A97" s="393">
        <v>2</v>
      </c>
      <c r="B97" s="399" t="s">
        <v>364</v>
      </c>
      <c r="C97" s="399" t="s">
        <v>2061</v>
      </c>
      <c r="D97" s="428" t="s">
        <v>73</v>
      </c>
      <c r="E97" s="436">
        <v>0.46</v>
      </c>
      <c r="F97" s="406">
        <f>H97+J97+R97</f>
        <v>80.119684000000007</v>
      </c>
      <c r="G97" s="437">
        <v>38</v>
      </c>
      <c r="H97" s="412">
        <f>G97*$P$8/1000</f>
        <v>76.449160000000006</v>
      </c>
      <c r="I97" s="437">
        <v>1.3</v>
      </c>
      <c r="J97" s="412">
        <f>I97*$P$9/1000</f>
        <v>3.6705240000000003</v>
      </c>
      <c r="K97" s="139"/>
      <c r="L97" s="139"/>
      <c r="M97" s="139"/>
      <c r="N97" s="351"/>
      <c r="O97" s="141">
        <f t="shared" si="0"/>
        <v>0</v>
      </c>
      <c r="P97" s="412">
        <f>E97*F97</f>
        <v>36.855054640000006</v>
      </c>
      <c r="Q97" s="412">
        <f>SUM(O97:O100)</f>
        <v>0</v>
      </c>
      <c r="R97" s="412">
        <f>Q97*1.02*1.05*$R$14</f>
        <v>0</v>
      </c>
    </row>
    <row r="98" spans="1:18" ht="12.75" customHeight="1" x14ac:dyDescent="0.25">
      <c r="A98" s="394"/>
      <c r="B98" s="399"/>
      <c r="C98" s="399"/>
      <c r="D98" s="428"/>
      <c r="E98" s="436"/>
      <c r="F98" s="407"/>
      <c r="G98" s="437"/>
      <c r="H98" s="413"/>
      <c r="I98" s="437"/>
      <c r="J98" s="413"/>
      <c r="K98" s="139"/>
      <c r="L98" s="139"/>
      <c r="M98" s="139"/>
      <c r="N98" s="349"/>
      <c r="O98" s="141">
        <f t="shared" si="0"/>
        <v>0</v>
      </c>
      <c r="P98" s="413"/>
      <c r="Q98" s="413"/>
      <c r="R98" s="413"/>
    </row>
    <row r="99" spans="1:18" ht="12.75" customHeight="1" x14ac:dyDescent="0.25">
      <c r="A99" s="394"/>
      <c r="B99" s="399"/>
      <c r="C99" s="399"/>
      <c r="D99" s="428"/>
      <c r="E99" s="436"/>
      <c r="F99" s="407"/>
      <c r="G99" s="437"/>
      <c r="H99" s="413"/>
      <c r="I99" s="437"/>
      <c r="J99" s="413"/>
      <c r="K99" s="139"/>
      <c r="L99" s="139"/>
      <c r="M99" s="48"/>
      <c r="N99" s="349"/>
      <c r="O99" s="141">
        <f t="shared" si="0"/>
        <v>0</v>
      </c>
      <c r="P99" s="413"/>
      <c r="Q99" s="413"/>
      <c r="R99" s="413"/>
    </row>
    <row r="100" spans="1:18" ht="12.75" customHeight="1" x14ac:dyDescent="0.25">
      <c r="A100" s="395"/>
      <c r="B100" s="399"/>
      <c r="C100" s="399"/>
      <c r="D100" s="428"/>
      <c r="E100" s="436"/>
      <c r="F100" s="408"/>
      <c r="G100" s="437"/>
      <c r="H100" s="414"/>
      <c r="I100" s="437"/>
      <c r="J100" s="414"/>
      <c r="K100" s="139"/>
      <c r="L100" s="139"/>
      <c r="M100" s="139"/>
      <c r="N100" s="349"/>
      <c r="O100" s="141">
        <f t="shared" si="0"/>
        <v>0</v>
      </c>
      <c r="P100" s="414"/>
      <c r="Q100" s="414"/>
      <c r="R100" s="414"/>
    </row>
    <row r="101" spans="1:18" s="136" customFormat="1" ht="12.75" customHeight="1" x14ac:dyDescent="0.25">
      <c r="A101" s="393">
        <v>3</v>
      </c>
      <c r="B101" s="396" t="s">
        <v>93</v>
      </c>
      <c r="C101" s="396" t="s">
        <v>2062</v>
      </c>
      <c r="D101" s="424" t="s">
        <v>75</v>
      </c>
      <c r="E101" s="436">
        <v>41.3</v>
      </c>
      <c r="F101" s="406">
        <f>H101+J101+R101</f>
        <v>3.9541319799999997</v>
      </c>
      <c r="G101" s="415">
        <v>0.67100000000000004</v>
      </c>
      <c r="H101" s="412">
        <f>G101*$P$8/1000</f>
        <v>1.34993122</v>
      </c>
      <c r="I101" s="501"/>
      <c r="J101" s="412">
        <f>I101*$P$9/1000</f>
        <v>0</v>
      </c>
      <c r="K101" s="139" t="s">
        <v>2063</v>
      </c>
      <c r="L101" s="139"/>
      <c r="M101" s="139"/>
      <c r="N101" s="349"/>
      <c r="O101" s="141">
        <f t="shared" si="0"/>
        <v>0</v>
      </c>
      <c r="P101" s="412">
        <f>E101*F101</f>
        <v>163.30565077399999</v>
      </c>
      <c r="Q101" s="412">
        <f>SUM(O101:O104)</f>
        <v>2.2999999999999998</v>
      </c>
      <c r="R101" s="412">
        <f>Q101*1.02*1.05*$R$14</f>
        <v>2.6042007599999994</v>
      </c>
    </row>
    <row r="102" spans="1:18" s="136" customFormat="1" ht="12.75" customHeight="1" x14ac:dyDescent="0.25">
      <c r="A102" s="394"/>
      <c r="B102" s="397"/>
      <c r="C102" s="397"/>
      <c r="D102" s="425"/>
      <c r="E102" s="436"/>
      <c r="F102" s="407"/>
      <c r="G102" s="416"/>
      <c r="H102" s="413"/>
      <c r="I102" s="501"/>
      <c r="J102" s="413"/>
      <c r="K102" s="139" t="s">
        <v>2064</v>
      </c>
      <c r="L102" s="139" t="s">
        <v>75</v>
      </c>
      <c r="M102" s="139">
        <v>1</v>
      </c>
      <c r="N102" s="349">
        <v>2.2999999999999998</v>
      </c>
      <c r="O102" s="141">
        <f t="shared" si="0"/>
        <v>2.2999999999999998</v>
      </c>
      <c r="P102" s="413"/>
      <c r="Q102" s="413"/>
      <c r="R102" s="413"/>
    </row>
    <row r="103" spans="1:18" s="136" customFormat="1" ht="12.75" customHeight="1" x14ac:dyDescent="0.25">
      <c r="A103" s="394"/>
      <c r="B103" s="397"/>
      <c r="C103" s="397"/>
      <c r="D103" s="425"/>
      <c r="E103" s="436"/>
      <c r="F103" s="407"/>
      <c r="G103" s="416"/>
      <c r="H103" s="413"/>
      <c r="I103" s="501"/>
      <c r="J103" s="413"/>
      <c r="K103" s="139"/>
      <c r="L103" s="139"/>
      <c r="M103" s="48"/>
      <c r="N103" s="349"/>
      <c r="O103" s="141">
        <f t="shared" si="0"/>
        <v>0</v>
      </c>
      <c r="P103" s="413"/>
      <c r="Q103" s="413"/>
      <c r="R103" s="413"/>
    </row>
    <row r="104" spans="1:18" s="136" customFormat="1" ht="12.75" customHeight="1" x14ac:dyDescent="0.25">
      <c r="A104" s="395"/>
      <c r="B104" s="398"/>
      <c r="C104" s="398"/>
      <c r="D104" s="426"/>
      <c r="E104" s="436"/>
      <c r="F104" s="408"/>
      <c r="G104" s="417"/>
      <c r="H104" s="414"/>
      <c r="I104" s="501"/>
      <c r="J104" s="414"/>
      <c r="K104" s="139"/>
      <c r="L104" s="139"/>
      <c r="M104" s="139"/>
      <c r="N104" s="349"/>
      <c r="O104" s="141">
        <f t="shared" si="0"/>
        <v>0</v>
      </c>
      <c r="P104" s="414"/>
      <c r="Q104" s="414"/>
      <c r="R104" s="414"/>
    </row>
    <row r="105" spans="1:18" s="136" customFormat="1" ht="12.75" customHeight="1" x14ac:dyDescent="0.25">
      <c r="A105" s="393"/>
      <c r="B105" s="396"/>
      <c r="C105" s="539" t="s">
        <v>2065</v>
      </c>
      <c r="D105" s="393"/>
      <c r="E105" s="406"/>
      <c r="F105" s="406">
        <f>H105+J105+R105</f>
        <v>0</v>
      </c>
      <c r="G105" s="437"/>
      <c r="H105" s="412">
        <f>G105*$P$8/1000</f>
        <v>0</v>
      </c>
      <c r="I105" s="423"/>
      <c r="J105" s="412">
        <f>I105*$P$9/1000</f>
        <v>0</v>
      </c>
      <c r="K105" s="139"/>
      <c r="L105" s="139"/>
      <c r="M105" s="139"/>
      <c r="N105" s="349"/>
      <c r="O105" s="141">
        <f t="shared" si="0"/>
        <v>0</v>
      </c>
      <c r="P105" s="412">
        <f>E105*F105</f>
        <v>0</v>
      </c>
      <c r="Q105" s="412">
        <f>SUM(O105:O108)</f>
        <v>0</v>
      </c>
      <c r="R105" s="412">
        <f>Q105*1.02*1.05*$R$14</f>
        <v>0</v>
      </c>
    </row>
    <row r="106" spans="1:18" s="136" customFormat="1" ht="12.75" customHeight="1" x14ac:dyDescent="0.25">
      <c r="A106" s="394"/>
      <c r="B106" s="397"/>
      <c r="C106" s="540"/>
      <c r="D106" s="394"/>
      <c r="E106" s="407"/>
      <c r="F106" s="407"/>
      <c r="G106" s="437"/>
      <c r="H106" s="413"/>
      <c r="I106" s="423"/>
      <c r="J106" s="413"/>
      <c r="K106" s="139"/>
      <c r="L106" s="139"/>
      <c r="M106" s="139"/>
      <c r="N106" s="349"/>
      <c r="O106" s="141">
        <f t="shared" si="0"/>
        <v>0</v>
      </c>
      <c r="P106" s="413"/>
      <c r="Q106" s="413"/>
      <c r="R106" s="413"/>
    </row>
    <row r="107" spans="1:18" s="136" customFormat="1" ht="12.75" customHeight="1" x14ac:dyDescent="0.25">
      <c r="A107" s="394"/>
      <c r="B107" s="397"/>
      <c r="C107" s="540"/>
      <c r="D107" s="394"/>
      <c r="E107" s="407"/>
      <c r="F107" s="407"/>
      <c r="G107" s="437"/>
      <c r="H107" s="413"/>
      <c r="I107" s="423"/>
      <c r="J107" s="413"/>
      <c r="K107" s="139"/>
      <c r="L107" s="139"/>
      <c r="M107" s="139"/>
      <c r="N107" s="349"/>
      <c r="O107" s="141">
        <f t="shared" si="0"/>
        <v>0</v>
      </c>
      <c r="P107" s="413"/>
      <c r="Q107" s="413"/>
      <c r="R107" s="413"/>
    </row>
    <row r="108" spans="1:18" s="136" customFormat="1" ht="12.75" customHeight="1" x14ac:dyDescent="0.25">
      <c r="A108" s="395"/>
      <c r="B108" s="398"/>
      <c r="C108" s="541"/>
      <c r="D108" s="395"/>
      <c r="E108" s="408"/>
      <c r="F108" s="408"/>
      <c r="G108" s="437"/>
      <c r="H108" s="414"/>
      <c r="I108" s="423"/>
      <c r="J108" s="414"/>
      <c r="K108" s="139"/>
      <c r="L108" s="139"/>
      <c r="M108" s="139"/>
      <c r="N108" s="349"/>
      <c r="O108" s="141">
        <f t="shared" si="0"/>
        <v>0</v>
      </c>
      <c r="P108" s="414"/>
      <c r="Q108" s="414"/>
      <c r="R108" s="414"/>
    </row>
    <row r="109" spans="1:18" s="136" customFormat="1" ht="12.75" customHeight="1" x14ac:dyDescent="0.25">
      <c r="A109" s="428">
        <v>1</v>
      </c>
      <c r="B109" s="396" t="s">
        <v>601</v>
      </c>
      <c r="C109" s="396" t="s">
        <v>887</v>
      </c>
      <c r="D109" s="393" t="s">
        <v>77</v>
      </c>
      <c r="E109" s="403">
        <v>14</v>
      </c>
      <c r="F109" s="436">
        <f>H109+J109+R109</f>
        <v>8.5022117313039995</v>
      </c>
      <c r="G109" s="427">
        <v>0.11</v>
      </c>
      <c r="H109" s="419">
        <f>G109*$P$8/1000</f>
        <v>0.2213002</v>
      </c>
      <c r="I109" s="427">
        <v>0.76</v>
      </c>
      <c r="J109" s="419">
        <f>I109*$P$9/1000</f>
        <v>2.1458447999999999</v>
      </c>
      <c r="K109" s="139" t="s">
        <v>95</v>
      </c>
      <c r="L109" s="139" t="s">
        <v>79</v>
      </c>
      <c r="M109" s="139">
        <v>7.0000000000000007E-2</v>
      </c>
      <c r="N109" s="349">
        <v>0.15</v>
      </c>
      <c r="O109" s="141">
        <f t="shared" si="0"/>
        <v>1.0500000000000001E-2</v>
      </c>
      <c r="P109" s="412">
        <f>E109*F109</f>
        <v>119.03096423825599</v>
      </c>
      <c r="Q109" s="412">
        <f>SUM(O109:O112)</f>
        <v>5.4184200000000002</v>
      </c>
      <c r="R109" s="412">
        <f>Q109*1.02*1.05*$R$14</f>
        <v>6.1350667313039997</v>
      </c>
    </row>
    <row r="110" spans="1:18" s="136" customFormat="1" ht="12.75" customHeight="1" x14ac:dyDescent="0.25">
      <c r="A110" s="428"/>
      <c r="B110" s="397"/>
      <c r="C110" s="397"/>
      <c r="D110" s="394"/>
      <c r="E110" s="404"/>
      <c r="F110" s="436"/>
      <c r="G110" s="427"/>
      <c r="H110" s="419"/>
      <c r="I110" s="427"/>
      <c r="J110" s="419"/>
      <c r="K110" s="139" t="s">
        <v>602</v>
      </c>
      <c r="L110" s="139" t="s">
        <v>79</v>
      </c>
      <c r="M110" s="139">
        <v>1.26</v>
      </c>
      <c r="N110" s="349">
        <v>4.2919999999999998</v>
      </c>
      <c r="O110" s="141">
        <f t="shared" si="0"/>
        <v>5.4079199999999998</v>
      </c>
      <c r="P110" s="413"/>
      <c r="Q110" s="413"/>
      <c r="R110" s="413"/>
    </row>
    <row r="111" spans="1:18" s="136" customFormat="1" ht="12.75" customHeight="1" x14ac:dyDescent="0.25">
      <c r="A111" s="428"/>
      <c r="B111" s="397"/>
      <c r="C111" s="397"/>
      <c r="D111" s="394"/>
      <c r="E111" s="404"/>
      <c r="F111" s="436"/>
      <c r="G111" s="427"/>
      <c r="H111" s="419"/>
      <c r="I111" s="427"/>
      <c r="J111" s="419"/>
      <c r="K111" s="139"/>
      <c r="L111" s="139"/>
      <c r="M111" s="139"/>
      <c r="N111" s="349"/>
      <c r="O111" s="141">
        <f t="shared" si="0"/>
        <v>0</v>
      </c>
      <c r="P111" s="413"/>
      <c r="Q111" s="413"/>
      <c r="R111" s="413"/>
    </row>
    <row r="112" spans="1:18" s="136" customFormat="1" ht="12.75" customHeight="1" x14ac:dyDescent="0.25">
      <c r="A112" s="428"/>
      <c r="B112" s="398"/>
      <c r="C112" s="398"/>
      <c r="D112" s="395"/>
      <c r="E112" s="405"/>
      <c r="F112" s="436"/>
      <c r="G112" s="427"/>
      <c r="H112" s="419"/>
      <c r="I112" s="427"/>
      <c r="J112" s="419"/>
      <c r="K112" s="139"/>
      <c r="L112" s="139"/>
      <c r="M112" s="139"/>
      <c r="N112" s="349"/>
      <c r="O112" s="141">
        <f t="shared" si="0"/>
        <v>0</v>
      </c>
      <c r="P112" s="414"/>
      <c r="Q112" s="414"/>
      <c r="R112" s="414"/>
    </row>
    <row r="113" spans="1:18" ht="12.75" customHeight="1" x14ac:dyDescent="0.25">
      <c r="A113" s="428">
        <v>2</v>
      </c>
      <c r="B113" s="399" t="s">
        <v>890</v>
      </c>
      <c r="C113" s="399" t="s">
        <v>1392</v>
      </c>
      <c r="D113" s="393" t="s">
        <v>77</v>
      </c>
      <c r="E113" s="436">
        <v>33.6</v>
      </c>
      <c r="F113" s="406">
        <f>H113+J113+R113</f>
        <v>32.40115697040396</v>
      </c>
      <c r="G113" s="437">
        <v>1.74</v>
      </c>
      <c r="H113" s="412">
        <f>G113*$P$8/1000</f>
        <v>3.5005668000000001</v>
      </c>
      <c r="I113" s="437">
        <v>0.69</v>
      </c>
      <c r="J113" s="412">
        <f>I113*$P$9/1000</f>
        <v>1.9482012</v>
      </c>
      <c r="K113" s="139" t="s">
        <v>109</v>
      </c>
      <c r="L113" s="139" t="s">
        <v>79</v>
      </c>
      <c r="M113" s="139">
        <v>0.71</v>
      </c>
      <c r="N113" s="349">
        <v>26.45</v>
      </c>
      <c r="O113" s="141">
        <f t="shared" si="0"/>
        <v>18.779499999999999</v>
      </c>
      <c r="P113" s="412">
        <f>E113*F113</f>
        <v>1088.678874205573</v>
      </c>
      <c r="Q113" s="412">
        <f>SUM(O113:O116)</f>
        <v>23.804038299999998</v>
      </c>
      <c r="R113" s="412">
        <f>Q113*1.02*1.05*$R$14</f>
        <v>26.952388970403959</v>
      </c>
    </row>
    <row r="114" spans="1:18" ht="12.75" customHeight="1" x14ac:dyDescent="0.25">
      <c r="A114" s="428"/>
      <c r="B114" s="399"/>
      <c r="C114" s="399"/>
      <c r="D114" s="394"/>
      <c r="E114" s="436"/>
      <c r="F114" s="407"/>
      <c r="G114" s="437"/>
      <c r="H114" s="413"/>
      <c r="I114" s="437"/>
      <c r="J114" s="413"/>
      <c r="K114" s="139" t="s">
        <v>310</v>
      </c>
      <c r="L114" s="139" t="s">
        <v>63</v>
      </c>
      <c r="M114" s="139">
        <v>0.91800000000000004</v>
      </c>
      <c r="N114" s="349">
        <v>3.5</v>
      </c>
      <c r="O114" s="141">
        <f t="shared" ref="O114:O164" si="1">M114*N114</f>
        <v>3.2130000000000001</v>
      </c>
      <c r="P114" s="413"/>
      <c r="Q114" s="413"/>
      <c r="R114" s="413"/>
    </row>
    <row r="115" spans="1:18" ht="12.75" customHeight="1" x14ac:dyDescent="0.25">
      <c r="A115" s="428"/>
      <c r="B115" s="399"/>
      <c r="C115" s="399"/>
      <c r="D115" s="394"/>
      <c r="E115" s="436"/>
      <c r="F115" s="407"/>
      <c r="G115" s="437"/>
      <c r="H115" s="413"/>
      <c r="I115" s="437"/>
      <c r="J115" s="413"/>
      <c r="K115" s="139" t="s">
        <v>311</v>
      </c>
      <c r="L115" s="139" t="s">
        <v>91</v>
      </c>
      <c r="M115" s="142">
        <v>1.01E-2</v>
      </c>
      <c r="N115" s="349">
        <v>127.083</v>
      </c>
      <c r="O115" s="141">
        <f t="shared" si="1"/>
        <v>1.2835383</v>
      </c>
      <c r="P115" s="413"/>
      <c r="Q115" s="413"/>
      <c r="R115" s="413"/>
    </row>
    <row r="116" spans="1:18" ht="12.75" customHeight="1" x14ac:dyDescent="0.25">
      <c r="A116" s="428"/>
      <c r="B116" s="399"/>
      <c r="C116" s="399"/>
      <c r="D116" s="395"/>
      <c r="E116" s="436"/>
      <c r="F116" s="408"/>
      <c r="G116" s="437"/>
      <c r="H116" s="414"/>
      <c r="I116" s="437"/>
      <c r="J116" s="414"/>
      <c r="K116" s="139" t="s">
        <v>891</v>
      </c>
      <c r="L116" s="139" t="s">
        <v>91</v>
      </c>
      <c r="M116" s="139">
        <v>0.44</v>
      </c>
      <c r="N116" s="349">
        <v>1.2</v>
      </c>
      <c r="O116" s="141">
        <f t="shared" si="1"/>
        <v>0.52800000000000002</v>
      </c>
      <c r="P116" s="414"/>
      <c r="Q116" s="414"/>
      <c r="R116" s="414"/>
    </row>
    <row r="117" spans="1:18" ht="12.75" customHeight="1" x14ac:dyDescent="0.25">
      <c r="A117" s="456">
        <v>3</v>
      </c>
      <c r="B117" s="399" t="s">
        <v>2057</v>
      </c>
      <c r="C117" s="399" t="s">
        <v>2066</v>
      </c>
      <c r="D117" s="428" t="s">
        <v>79</v>
      </c>
      <c r="E117" s="446">
        <v>46.2</v>
      </c>
      <c r="F117" s="406">
        <f>H117+J117+R117</f>
        <v>48.843918394161399</v>
      </c>
      <c r="G117" s="415">
        <v>1.55</v>
      </c>
      <c r="H117" s="412">
        <f>G117*$P$8/1000</f>
        <v>3.1183209999999999</v>
      </c>
      <c r="I117" s="415">
        <v>0.33</v>
      </c>
      <c r="J117" s="412">
        <f>I117*$P$9/1000</f>
        <v>0.93174840000000003</v>
      </c>
      <c r="K117" s="139" t="s">
        <v>393</v>
      </c>
      <c r="L117" s="139" t="s">
        <v>79</v>
      </c>
      <c r="M117" s="139">
        <v>1.02</v>
      </c>
      <c r="N117" s="349">
        <v>33.277000000000001</v>
      </c>
      <c r="O117" s="141">
        <f t="shared" si="1"/>
        <v>33.942540000000001</v>
      </c>
      <c r="P117" s="412">
        <f>E117*F117</f>
        <v>2256.5890298102568</v>
      </c>
      <c r="Q117" s="412">
        <f>SUM(O117:O120)</f>
        <v>39.561409500000003</v>
      </c>
      <c r="R117" s="412">
        <f>Q117*1.02*1.05*$R$14</f>
        <v>44.793848994161401</v>
      </c>
    </row>
    <row r="118" spans="1:18" ht="12.75" customHeight="1" x14ac:dyDescent="0.25">
      <c r="A118" s="456"/>
      <c r="B118" s="399"/>
      <c r="C118" s="399"/>
      <c r="D118" s="428"/>
      <c r="E118" s="446"/>
      <c r="F118" s="407"/>
      <c r="G118" s="416"/>
      <c r="H118" s="413"/>
      <c r="I118" s="416"/>
      <c r="J118" s="413"/>
      <c r="K118" s="139" t="s">
        <v>310</v>
      </c>
      <c r="L118" s="139" t="s">
        <v>63</v>
      </c>
      <c r="M118" s="139">
        <v>0.71699999999999997</v>
      </c>
      <c r="N118" s="139">
        <v>3.5</v>
      </c>
      <c r="O118" s="141">
        <f t="shared" si="1"/>
        <v>2.5095000000000001</v>
      </c>
      <c r="P118" s="413"/>
      <c r="Q118" s="413"/>
      <c r="R118" s="413"/>
    </row>
    <row r="119" spans="1:18" ht="12.75" customHeight="1" x14ac:dyDescent="0.25">
      <c r="A119" s="456"/>
      <c r="B119" s="399"/>
      <c r="C119" s="399"/>
      <c r="D119" s="428"/>
      <c r="E119" s="446"/>
      <c r="F119" s="407"/>
      <c r="G119" s="416"/>
      <c r="H119" s="413"/>
      <c r="I119" s="416"/>
      <c r="J119" s="413"/>
      <c r="K119" s="139" t="s">
        <v>2059</v>
      </c>
      <c r="L119" s="139" t="s">
        <v>77</v>
      </c>
      <c r="M119" s="142">
        <v>1.6500000000000001E-2</v>
      </c>
      <c r="N119" s="349">
        <v>127.083</v>
      </c>
      <c r="O119" s="141">
        <f t="shared" si="1"/>
        <v>2.0968694999999999</v>
      </c>
      <c r="P119" s="413"/>
      <c r="Q119" s="413"/>
      <c r="R119" s="413"/>
    </row>
    <row r="120" spans="1:18" ht="12.75" customHeight="1" x14ac:dyDescent="0.25">
      <c r="A120" s="456"/>
      <c r="B120" s="399"/>
      <c r="C120" s="399"/>
      <c r="D120" s="428"/>
      <c r="E120" s="446"/>
      <c r="F120" s="408"/>
      <c r="G120" s="417"/>
      <c r="H120" s="414"/>
      <c r="I120" s="417"/>
      <c r="J120" s="414"/>
      <c r="K120" s="139" t="s">
        <v>2060</v>
      </c>
      <c r="L120" s="139" t="s">
        <v>75</v>
      </c>
      <c r="M120" s="139">
        <v>0.9</v>
      </c>
      <c r="N120" s="349">
        <v>1.125</v>
      </c>
      <c r="O120" s="141">
        <f t="shared" si="1"/>
        <v>1.0125</v>
      </c>
      <c r="P120" s="414"/>
      <c r="Q120" s="414"/>
      <c r="R120" s="414"/>
    </row>
    <row r="121" spans="1:18" ht="12.75" customHeight="1" x14ac:dyDescent="0.25">
      <c r="A121" s="393">
        <v>4</v>
      </c>
      <c r="B121" s="399" t="s">
        <v>640</v>
      </c>
      <c r="C121" s="399" t="s">
        <v>2067</v>
      </c>
      <c r="D121" s="428" t="s">
        <v>63</v>
      </c>
      <c r="E121" s="566">
        <v>154</v>
      </c>
      <c r="F121" s="436">
        <f>H121+J121+R121</f>
        <v>1.6317425276799997</v>
      </c>
      <c r="G121" s="437">
        <v>0.35599999999999998</v>
      </c>
      <c r="H121" s="419">
        <f>G121*$P$8/1000</f>
        <v>0.71620792</v>
      </c>
      <c r="I121" s="418">
        <v>4.9000000000000002E-2</v>
      </c>
      <c r="J121" s="419">
        <f>I121*$P$9/1000</f>
        <v>0.13835052</v>
      </c>
      <c r="K121" s="139" t="s">
        <v>94</v>
      </c>
      <c r="L121" s="139" t="s">
        <v>79</v>
      </c>
      <c r="M121" s="362">
        <v>2.5999999999999999E-2</v>
      </c>
      <c r="N121" s="349">
        <v>26.4</v>
      </c>
      <c r="O121" s="141">
        <f t="shared" si="1"/>
        <v>0.6863999999999999</v>
      </c>
      <c r="P121" s="419">
        <f>E121*F121</f>
        <v>251.28834926271995</v>
      </c>
      <c r="Q121" s="419">
        <f>SUM(O121:O124)</f>
        <v>0.6863999999999999</v>
      </c>
      <c r="R121" s="419">
        <f>Q121*1.02*1.05*$R$14</f>
        <v>0.7771840876799998</v>
      </c>
    </row>
    <row r="122" spans="1:18" ht="12.75" customHeight="1" x14ac:dyDescent="0.25">
      <c r="A122" s="394"/>
      <c r="B122" s="399"/>
      <c r="C122" s="399"/>
      <c r="D122" s="428"/>
      <c r="E122" s="566"/>
      <c r="F122" s="436"/>
      <c r="G122" s="437"/>
      <c r="H122" s="419"/>
      <c r="I122" s="418"/>
      <c r="J122" s="419"/>
      <c r="K122" s="139"/>
      <c r="L122" s="139"/>
      <c r="M122" s="139"/>
      <c r="N122" s="349"/>
      <c r="O122" s="141">
        <f t="shared" si="1"/>
        <v>0</v>
      </c>
      <c r="P122" s="419"/>
      <c r="Q122" s="419"/>
      <c r="R122" s="419"/>
    </row>
    <row r="123" spans="1:18" ht="12.75" customHeight="1" x14ac:dyDescent="0.25">
      <c r="A123" s="394"/>
      <c r="B123" s="399"/>
      <c r="C123" s="399"/>
      <c r="D123" s="428"/>
      <c r="E123" s="566"/>
      <c r="F123" s="436"/>
      <c r="G123" s="437"/>
      <c r="H123" s="419"/>
      <c r="I123" s="418"/>
      <c r="J123" s="419"/>
      <c r="K123" s="139"/>
      <c r="L123" s="349"/>
      <c r="M123" s="255"/>
      <c r="N123" s="349"/>
      <c r="O123" s="141">
        <f t="shared" si="1"/>
        <v>0</v>
      </c>
      <c r="P123" s="419"/>
      <c r="Q123" s="419"/>
      <c r="R123" s="419"/>
    </row>
    <row r="124" spans="1:18" ht="12.75" customHeight="1" x14ac:dyDescent="0.25">
      <c r="A124" s="395"/>
      <c r="B124" s="399"/>
      <c r="C124" s="399"/>
      <c r="D124" s="428"/>
      <c r="E124" s="566"/>
      <c r="F124" s="436"/>
      <c r="G124" s="437"/>
      <c r="H124" s="419"/>
      <c r="I124" s="418"/>
      <c r="J124" s="419"/>
      <c r="K124" s="139"/>
      <c r="L124" s="139"/>
      <c r="M124" s="139"/>
      <c r="N124" s="349"/>
      <c r="O124" s="141">
        <f t="shared" si="1"/>
        <v>0</v>
      </c>
      <c r="P124" s="419"/>
      <c r="Q124" s="419"/>
      <c r="R124" s="419"/>
    </row>
    <row r="125" spans="1:18" ht="12.75" customHeight="1" x14ac:dyDescent="0.25">
      <c r="A125" s="393"/>
      <c r="B125" s="396"/>
      <c r="C125" s="539" t="s">
        <v>2072</v>
      </c>
      <c r="D125" s="393"/>
      <c r="E125" s="406"/>
      <c r="F125" s="406">
        <f>H125+J125+R125</f>
        <v>0</v>
      </c>
      <c r="G125" s="437"/>
      <c r="H125" s="412">
        <f>G125*$P$8/1000</f>
        <v>0</v>
      </c>
      <c r="I125" s="423"/>
      <c r="J125" s="412">
        <f>I125*$P$9/1000</f>
        <v>0</v>
      </c>
      <c r="K125" s="139"/>
      <c r="L125" s="139"/>
      <c r="M125" s="139"/>
      <c r="N125" s="349"/>
      <c r="O125" s="141">
        <f t="shared" si="1"/>
        <v>0</v>
      </c>
      <c r="P125" s="412">
        <f>E125*F125</f>
        <v>0</v>
      </c>
      <c r="Q125" s="412">
        <f>SUM(O125:O128)</f>
        <v>0</v>
      </c>
      <c r="R125" s="412">
        <f>Q125*1.02*1.05*$R$14</f>
        <v>0</v>
      </c>
    </row>
    <row r="126" spans="1:18" ht="12.75" customHeight="1" x14ac:dyDescent="0.25">
      <c r="A126" s="394"/>
      <c r="B126" s="397"/>
      <c r="C126" s="540"/>
      <c r="D126" s="394"/>
      <c r="E126" s="407"/>
      <c r="F126" s="407"/>
      <c r="G126" s="437"/>
      <c r="H126" s="413"/>
      <c r="I126" s="423"/>
      <c r="J126" s="413"/>
      <c r="K126" s="139"/>
      <c r="L126" s="139"/>
      <c r="M126" s="139"/>
      <c r="N126" s="349"/>
      <c r="O126" s="141">
        <f t="shared" si="1"/>
        <v>0</v>
      </c>
      <c r="P126" s="413"/>
      <c r="Q126" s="413"/>
      <c r="R126" s="413"/>
    </row>
    <row r="127" spans="1:18" ht="12.75" customHeight="1" x14ac:dyDescent="0.25">
      <c r="A127" s="394"/>
      <c r="B127" s="397"/>
      <c r="C127" s="540"/>
      <c r="D127" s="394"/>
      <c r="E127" s="407"/>
      <c r="F127" s="407"/>
      <c r="G127" s="437"/>
      <c r="H127" s="413"/>
      <c r="I127" s="423"/>
      <c r="J127" s="413"/>
      <c r="K127" s="139"/>
      <c r="L127" s="139"/>
      <c r="M127" s="139"/>
      <c r="N127" s="349"/>
      <c r="O127" s="141">
        <f t="shared" si="1"/>
        <v>0</v>
      </c>
      <c r="P127" s="413"/>
      <c r="Q127" s="413"/>
      <c r="R127" s="413"/>
    </row>
    <row r="128" spans="1:18" ht="12.75" customHeight="1" x14ac:dyDescent="0.25">
      <c r="A128" s="395"/>
      <c r="B128" s="398"/>
      <c r="C128" s="541"/>
      <c r="D128" s="395"/>
      <c r="E128" s="408"/>
      <c r="F128" s="408"/>
      <c r="G128" s="437"/>
      <c r="H128" s="414"/>
      <c r="I128" s="423"/>
      <c r="J128" s="414"/>
      <c r="K128" s="139"/>
      <c r="L128" s="139"/>
      <c r="M128" s="139"/>
      <c r="N128" s="349"/>
      <c r="O128" s="141">
        <f t="shared" si="1"/>
        <v>0</v>
      </c>
      <c r="P128" s="414"/>
      <c r="Q128" s="414"/>
      <c r="R128" s="414"/>
    </row>
    <row r="129" spans="1:18" ht="12.75" customHeight="1" x14ac:dyDescent="0.25">
      <c r="A129" s="456">
        <v>1</v>
      </c>
      <c r="B129" s="455" t="s">
        <v>640</v>
      </c>
      <c r="C129" s="706" t="s">
        <v>2070</v>
      </c>
      <c r="D129" s="707" t="s">
        <v>86</v>
      </c>
      <c r="E129" s="446">
        <v>334</v>
      </c>
      <c r="F129" s="436">
        <f>H129+J129+R129</f>
        <v>1.6317425276799997</v>
      </c>
      <c r="G129" s="450">
        <v>0.35599999999999998</v>
      </c>
      <c r="H129" s="419">
        <f>G129*$P$8/1000</f>
        <v>0.71620792</v>
      </c>
      <c r="I129" s="703">
        <v>4.9000000000000002E-2</v>
      </c>
      <c r="J129" s="419">
        <f>I129*$P$9/1000</f>
        <v>0.13835052</v>
      </c>
      <c r="K129" s="362" t="s">
        <v>94</v>
      </c>
      <c r="L129" s="362" t="s">
        <v>91</v>
      </c>
      <c r="M129" s="362">
        <v>2.5999999999999999E-2</v>
      </c>
      <c r="N129" s="255">
        <v>26.4</v>
      </c>
      <c r="O129" s="141">
        <f t="shared" si="1"/>
        <v>0.6863999999999999</v>
      </c>
      <c r="P129" s="419">
        <f>E129*F129</f>
        <v>545.00200424511991</v>
      </c>
      <c r="Q129" s="419">
        <f>SUM(O129:O132)</f>
        <v>0.6863999999999999</v>
      </c>
      <c r="R129" s="419">
        <f>Q129*1.02*1.05*$R$14</f>
        <v>0.7771840876799998</v>
      </c>
    </row>
    <row r="130" spans="1:18" ht="12.75" customHeight="1" x14ac:dyDescent="0.25">
      <c r="A130" s="456"/>
      <c r="B130" s="455"/>
      <c r="C130" s="706"/>
      <c r="D130" s="707"/>
      <c r="E130" s="446"/>
      <c r="F130" s="436"/>
      <c r="G130" s="450"/>
      <c r="H130" s="419"/>
      <c r="I130" s="704"/>
      <c r="J130" s="419"/>
      <c r="K130" s="139"/>
      <c r="L130" s="139"/>
      <c r="M130" s="139"/>
      <c r="N130" s="349"/>
      <c r="O130" s="141">
        <f t="shared" si="1"/>
        <v>0</v>
      </c>
      <c r="P130" s="419"/>
      <c r="Q130" s="419"/>
      <c r="R130" s="419"/>
    </row>
    <row r="131" spans="1:18" ht="12.75" customHeight="1" x14ac:dyDescent="0.25">
      <c r="A131" s="456"/>
      <c r="B131" s="455"/>
      <c r="C131" s="706"/>
      <c r="D131" s="707"/>
      <c r="E131" s="446"/>
      <c r="F131" s="436"/>
      <c r="G131" s="450"/>
      <c r="H131" s="419"/>
      <c r="I131" s="704"/>
      <c r="J131" s="419"/>
      <c r="K131" s="139"/>
      <c r="L131" s="139"/>
      <c r="M131" s="142"/>
      <c r="N131" s="349"/>
      <c r="O131" s="141">
        <f t="shared" si="1"/>
        <v>0</v>
      </c>
      <c r="P131" s="419"/>
      <c r="Q131" s="419"/>
      <c r="R131" s="419"/>
    </row>
    <row r="132" spans="1:18" ht="12.75" customHeight="1" x14ac:dyDescent="0.25">
      <c r="A132" s="456"/>
      <c r="B132" s="455"/>
      <c r="C132" s="706"/>
      <c r="D132" s="707"/>
      <c r="E132" s="446"/>
      <c r="F132" s="436"/>
      <c r="G132" s="450"/>
      <c r="H132" s="419"/>
      <c r="I132" s="705"/>
      <c r="J132" s="419"/>
      <c r="K132" s="139"/>
      <c r="L132" s="139"/>
      <c r="M132" s="139"/>
      <c r="N132" s="349"/>
      <c r="O132" s="141">
        <f t="shared" si="1"/>
        <v>0</v>
      </c>
      <c r="P132" s="419"/>
      <c r="Q132" s="419"/>
      <c r="R132" s="419"/>
    </row>
    <row r="133" spans="1:18" ht="12.75" customHeight="1" x14ac:dyDescent="0.25">
      <c r="A133" s="393">
        <v>2</v>
      </c>
      <c r="B133" s="399" t="s">
        <v>2068</v>
      </c>
      <c r="C133" s="396" t="s">
        <v>2071</v>
      </c>
      <c r="D133" s="481" t="s">
        <v>63</v>
      </c>
      <c r="E133" s="446">
        <v>334</v>
      </c>
      <c r="F133" s="436">
        <f>H133+J133+R133</f>
        <v>1.7053059335999998</v>
      </c>
      <c r="G133" s="437">
        <v>0.22800000000000001</v>
      </c>
      <c r="H133" s="419">
        <f>G133*$P$8/1000</f>
        <v>0.45869495999999998</v>
      </c>
      <c r="I133" s="423">
        <v>1.1999999999999999E-3</v>
      </c>
      <c r="J133" s="419">
        <f>I133*$P$9/1000</f>
        <v>3.3881759999999997E-3</v>
      </c>
      <c r="K133" s="57" t="s">
        <v>2069</v>
      </c>
      <c r="L133" s="57" t="s">
        <v>75</v>
      </c>
      <c r="M133" s="57">
        <v>0.9</v>
      </c>
      <c r="N133" s="359">
        <v>1.22</v>
      </c>
      <c r="O133" s="141">
        <f t="shared" si="1"/>
        <v>1.0980000000000001</v>
      </c>
      <c r="P133" s="419">
        <f>E133*F133</f>
        <v>569.5721818223999</v>
      </c>
      <c r="Q133" s="419">
        <f>SUM(O133:O136)</f>
        <v>1.0980000000000001</v>
      </c>
      <c r="R133" s="419">
        <f>Q133*1.02*1.05*$R$14</f>
        <v>1.2432227975999999</v>
      </c>
    </row>
    <row r="134" spans="1:18" ht="12.75" customHeight="1" x14ac:dyDescent="0.25">
      <c r="A134" s="394"/>
      <c r="B134" s="399"/>
      <c r="C134" s="397"/>
      <c r="D134" s="481"/>
      <c r="E134" s="446"/>
      <c r="F134" s="436"/>
      <c r="G134" s="437"/>
      <c r="H134" s="419"/>
      <c r="I134" s="423"/>
      <c r="J134" s="419"/>
      <c r="K134" s="139"/>
      <c r="L134" s="139"/>
      <c r="M134" s="139"/>
      <c r="N134" s="349"/>
      <c r="O134" s="141">
        <f t="shared" si="1"/>
        <v>0</v>
      </c>
      <c r="P134" s="419"/>
      <c r="Q134" s="419"/>
      <c r="R134" s="419"/>
    </row>
    <row r="135" spans="1:18" ht="12.75" customHeight="1" x14ac:dyDescent="0.25">
      <c r="A135" s="394"/>
      <c r="B135" s="399"/>
      <c r="C135" s="397"/>
      <c r="D135" s="481"/>
      <c r="E135" s="446"/>
      <c r="F135" s="436"/>
      <c r="G135" s="437"/>
      <c r="H135" s="419"/>
      <c r="I135" s="423"/>
      <c r="J135" s="419"/>
      <c r="K135" s="139"/>
      <c r="L135" s="139"/>
      <c r="M135" s="139"/>
      <c r="N135" s="349"/>
      <c r="O135" s="141">
        <f t="shared" si="1"/>
        <v>0</v>
      </c>
      <c r="P135" s="419"/>
      <c r="Q135" s="419"/>
      <c r="R135" s="419"/>
    </row>
    <row r="136" spans="1:18" ht="12.75" customHeight="1" x14ac:dyDescent="0.25">
      <c r="A136" s="395"/>
      <c r="B136" s="399"/>
      <c r="C136" s="398"/>
      <c r="D136" s="481"/>
      <c r="E136" s="446"/>
      <c r="F136" s="436"/>
      <c r="G136" s="437"/>
      <c r="H136" s="419"/>
      <c r="I136" s="423"/>
      <c r="J136" s="419"/>
      <c r="K136" s="139"/>
      <c r="L136" s="139"/>
      <c r="M136" s="139"/>
      <c r="N136" s="349"/>
      <c r="O136" s="141">
        <f t="shared" si="1"/>
        <v>0</v>
      </c>
      <c r="P136" s="419"/>
      <c r="Q136" s="419"/>
      <c r="R136" s="419"/>
    </row>
    <row r="137" spans="1:18" ht="12.75" customHeight="1" x14ac:dyDescent="0.25">
      <c r="A137" s="428"/>
      <c r="B137" s="396"/>
      <c r="C137" s="560" t="s">
        <v>2073</v>
      </c>
      <c r="D137" s="400"/>
      <c r="E137" s="403"/>
      <c r="F137" s="406">
        <f>H137+J137+R137</f>
        <v>0</v>
      </c>
      <c r="G137" s="409"/>
      <c r="H137" s="412">
        <f>G137*$P$8/1000</f>
        <v>0</v>
      </c>
      <c r="I137" s="415"/>
      <c r="J137" s="412">
        <f>I137*$P$9/1000</f>
        <v>0</v>
      </c>
      <c r="K137" s="139"/>
      <c r="L137" s="139"/>
      <c r="M137" s="139"/>
      <c r="N137" s="349"/>
      <c r="O137" s="141">
        <f t="shared" si="1"/>
        <v>0</v>
      </c>
      <c r="P137" s="412">
        <f>E137*F137</f>
        <v>0</v>
      </c>
      <c r="Q137" s="412">
        <f>SUM(O137:O140)</f>
        <v>0</v>
      </c>
      <c r="R137" s="412">
        <f>Q137*1.02*1.05*$R$14</f>
        <v>0</v>
      </c>
    </row>
    <row r="138" spans="1:18" ht="12.75" customHeight="1" x14ac:dyDescent="0.25">
      <c r="A138" s="428"/>
      <c r="B138" s="397"/>
      <c r="C138" s="560"/>
      <c r="D138" s="401"/>
      <c r="E138" s="404"/>
      <c r="F138" s="407"/>
      <c r="G138" s="410"/>
      <c r="H138" s="413"/>
      <c r="I138" s="416"/>
      <c r="J138" s="413"/>
      <c r="K138" s="139"/>
      <c r="L138" s="139"/>
      <c r="M138" s="139"/>
      <c r="N138" s="349"/>
      <c r="O138" s="141">
        <f t="shared" si="1"/>
        <v>0</v>
      </c>
      <c r="P138" s="413"/>
      <c r="Q138" s="413"/>
      <c r="R138" s="413"/>
    </row>
    <row r="139" spans="1:18" ht="12.75" customHeight="1" x14ac:dyDescent="0.25">
      <c r="A139" s="428"/>
      <c r="B139" s="397"/>
      <c r="C139" s="560"/>
      <c r="D139" s="401"/>
      <c r="E139" s="404"/>
      <c r="F139" s="407"/>
      <c r="G139" s="410"/>
      <c r="H139" s="413"/>
      <c r="I139" s="416"/>
      <c r="J139" s="413"/>
      <c r="K139" s="139"/>
      <c r="L139" s="139"/>
      <c r="M139" s="48"/>
      <c r="N139" s="349"/>
      <c r="O139" s="141">
        <f t="shared" si="1"/>
        <v>0</v>
      </c>
      <c r="P139" s="413"/>
      <c r="Q139" s="413"/>
      <c r="R139" s="413"/>
    </row>
    <row r="140" spans="1:18" ht="12.75" customHeight="1" x14ac:dyDescent="0.25">
      <c r="A140" s="428"/>
      <c r="B140" s="398"/>
      <c r="C140" s="560"/>
      <c r="D140" s="402"/>
      <c r="E140" s="405"/>
      <c r="F140" s="408"/>
      <c r="G140" s="411"/>
      <c r="H140" s="414"/>
      <c r="I140" s="417"/>
      <c r="J140" s="414"/>
      <c r="K140" s="139"/>
      <c r="L140" s="139"/>
      <c r="M140" s="139"/>
      <c r="N140" s="349"/>
      <c r="O140" s="141">
        <f t="shared" si="1"/>
        <v>0</v>
      </c>
      <c r="P140" s="414"/>
      <c r="Q140" s="414"/>
      <c r="R140" s="414"/>
    </row>
    <row r="141" spans="1:18" ht="12.75" customHeight="1" x14ac:dyDescent="0.25">
      <c r="A141" s="393">
        <v>1</v>
      </c>
      <c r="B141" s="399" t="s">
        <v>2074</v>
      </c>
      <c r="C141" s="506" t="s">
        <v>2075</v>
      </c>
      <c r="D141" s="485" t="s">
        <v>63</v>
      </c>
      <c r="E141" s="403">
        <v>170</v>
      </c>
      <c r="F141" s="406">
        <f>H141+J141+R141</f>
        <v>4.1917809512000002</v>
      </c>
      <c r="G141" s="437">
        <v>0.4</v>
      </c>
      <c r="H141" s="412">
        <f>G141*$P$8/1000</f>
        <v>0.80472800000000011</v>
      </c>
      <c r="I141" s="423">
        <v>5.4300000000000001E-2</v>
      </c>
      <c r="J141" s="412">
        <f>I141*$P$9/1000</f>
        <v>0.153314964</v>
      </c>
      <c r="K141" s="139" t="s">
        <v>2076</v>
      </c>
      <c r="L141" s="139"/>
      <c r="M141" s="139"/>
      <c r="N141" s="349"/>
      <c r="O141" s="141">
        <f t="shared" si="1"/>
        <v>0</v>
      </c>
      <c r="P141" s="412">
        <f>E141*F141</f>
        <v>712.60276170400005</v>
      </c>
      <c r="Q141" s="412">
        <f>SUM(O141:O144)</f>
        <v>2.8559999999999999</v>
      </c>
      <c r="R141" s="412">
        <f>Q141*1.02*1.05*$R$14</f>
        <v>3.2337379871999996</v>
      </c>
    </row>
    <row r="142" spans="1:18" ht="12.75" customHeight="1" x14ac:dyDescent="0.25">
      <c r="A142" s="394"/>
      <c r="B142" s="399"/>
      <c r="C142" s="506"/>
      <c r="D142" s="485"/>
      <c r="E142" s="404"/>
      <c r="F142" s="407"/>
      <c r="G142" s="437"/>
      <c r="H142" s="413"/>
      <c r="I142" s="423"/>
      <c r="J142" s="413"/>
      <c r="K142" s="139" t="s">
        <v>749</v>
      </c>
      <c r="L142" s="139" t="s">
        <v>73</v>
      </c>
      <c r="M142" s="139">
        <v>0.11899999999999999</v>
      </c>
      <c r="N142" s="349">
        <v>24</v>
      </c>
      <c r="O142" s="141">
        <f t="shared" si="1"/>
        <v>2.8559999999999999</v>
      </c>
      <c r="P142" s="413"/>
      <c r="Q142" s="413"/>
      <c r="R142" s="413"/>
    </row>
    <row r="143" spans="1:18" ht="12.75" customHeight="1" x14ac:dyDescent="0.25">
      <c r="A143" s="394"/>
      <c r="B143" s="399"/>
      <c r="C143" s="506"/>
      <c r="D143" s="485"/>
      <c r="E143" s="404"/>
      <c r="F143" s="407"/>
      <c r="G143" s="437"/>
      <c r="H143" s="413"/>
      <c r="I143" s="423"/>
      <c r="J143" s="413"/>
      <c r="K143" s="139"/>
      <c r="L143" s="139"/>
      <c r="M143" s="142"/>
      <c r="N143" s="349"/>
      <c r="O143" s="141">
        <f t="shared" si="1"/>
        <v>0</v>
      </c>
      <c r="P143" s="413"/>
      <c r="Q143" s="413"/>
      <c r="R143" s="413"/>
    </row>
    <row r="144" spans="1:18" ht="12.75" customHeight="1" x14ac:dyDescent="0.25">
      <c r="A144" s="395"/>
      <c r="B144" s="399"/>
      <c r="C144" s="506"/>
      <c r="D144" s="485"/>
      <c r="E144" s="405"/>
      <c r="F144" s="408"/>
      <c r="G144" s="437"/>
      <c r="H144" s="414"/>
      <c r="I144" s="423"/>
      <c r="J144" s="414"/>
      <c r="K144" s="139"/>
      <c r="L144" s="139"/>
      <c r="M144" s="139"/>
      <c r="N144" s="349"/>
      <c r="O144" s="141">
        <f t="shared" si="1"/>
        <v>0</v>
      </c>
      <c r="P144" s="414"/>
      <c r="Q144" s="414"/>
      <c r="R144" s="414"/>
    </row>
    <row r="145" spans="1:18" ht="12.75" customHeight="1" x14ac:dyDescent="0.25">
      <c r="A145" s="428">
        <v>2</v>
      </c>
      <c r="B145" s="396" t="s">
        <v>107</v>
      </c>
      <c r="C145" s="396" t="s">
        <v>2077</v>
      </c>
      <c r="D145" s="393" t="s">
        <v>73</v>
      </c>
      <c r="E145" s="406">
        <v>11.05</v>
      </c>
      <c r="F145" s="406">
        <f>H145+J145+R145</f>
        <v>3.3458600000000001</v>
      </c>
      <c r="G145" s="501">
        <v>0.4</v>
      </c>
      <c r="H145" s="412">
        <f>G145*$P$8/1000</f>
        <v>0.80472800000000011</v>
      </c>
      <c r="I145" s="501">
        <v>0.9</v>
      </c>
      <c r="J145" s="412">
        <f>I145*$P$9/1000</f>
        <v>2.5411320000000002</v>
      </c>
      <c r="K145" s="139"/>
      <c r="L145" s="139"/>
      <c r="M145" s="139"/>
      <c r="N145" s="349"/>
      <c r="O145" s="141">
        <f t="shared" si="1"/>
        <v>0</v>
      </c>
      <c r="P145" s="412">
        <f>E145*F145</f>
        <v>36.971753</v>
      </c>
      <c r="Q145" s="412">
        <f>SUM(O145:O148)</f>
        <v>0</v>
      </c>
      <c r="R145" s="412">
        <f>Q145*1.02*1.05*$R$14</f>
        <v>0</v>
      </c>
    </row>
    <row r="146" spans="1:18" ht="12.75" customHeight="1" x14ac:dyDescent="0.25">
      <c r="A146" s="428"/>
      <c r="B146" s="397"/>
      <c r="C146" s="397"/>
      <c r="D146" s="394"/>
      <c r="E146" s="407"/>
      <c r="F146" s="407"/>
      <c r="G146" s="501"/>
      <c r="H146" s="413"/>
      <c r="I146" s="501"/>
      <c r="J146" s="413"/>
      <c r="K146" s="139"/>
      <c r="L146" s="139"/>
      <c r="M146" s="139"/>
      <c r="N146" s="349"/>
      <c r="O146" s="141">
        <f t="shared" si="1"/>
        <v>0</v>
      </c>
      <c r="P146" s="413"/>
      <c r="Q146" s="413"/>
      <c r="R146" s="413"/>
    </row>
    <row r="147" spans="1:18" ht="12.75" customHeight="1" x14ac:dyDescent="0.25">
      <c r="A147" s="428"/>
      <c r="B147" s="397"/>
      <c r="C147" s="397"/>
      <c r="D147" s="394"/>
      <c r="E147" s="407"/>
      <c r="F147" s="407"/>
      <c r="G147" s="501"/>
      <c r="H147" s="413"/>
      <c r="I147" s="501"/>
      <c r="J147" s="413"/>
      <c r="K147" s="139"/>
      <c r="L147" s="139"/>
      <c r="M147" s="139"/>
      <c r="N147" s="349"/>
      <c r="O147" s="141">
        <f t="shared" si="1"/>
        <v>0</v>
      </c>
      <c r="P147" s="413"/>
      <c r="Q147" s="413"/>
      <c r="R147" s="413"/>
    </row>
    <row r="148" spans="1:18" ht="12.75" customHeight="1" x14ac:dyDescent="0.25">
      <c r="A148" s="428"/>
      <c r="B148" s="398"/>
      <c r="C148" s="398"/>
      <c r="D148" s="395"/>
      <c r="E148" s="408"/>
      <c r="F148" s="408"/>
      <c r="G148" s="501"/>
      <c r="H148" s="414"/>
      <c r="I148" s="501"/>
      <c r="J148" s="414"/>
      <c r="K148" s="139"/>
      <c r="L148" s="139"/>
      <c r="M148" s="139"/>
      <c r="N148" s="349"/>
      <c r="O148" s="141">
        <f t="shared" si="1"/>
        <v>0</v>
      </c>
      <c r="P148" s="414"/>
      <c r="Q148" s="414"/>
      <c r="R148" s="414"/>
    </row>
    <row r="149" spans="1:18" ht="12.75" customHeight="1" x14ac:dyDescent="0.25">
      <c r="A149" s="393"/>
      <c r="B149" s="399"/>
      <c r="C149" s="631" t="s">
        <v>2078</v>
      </c>
      <c r="D149" s="428"/>
      <c r="E149" s="446"/>
      <c r="F149" s="406">
        <f>H149+J149+R149</f>
        <v>0</v>
      </c>
      <c r="G149" s="437"/>
      <c r="H149" s="412">
        <f>G149*$P$8/1000</f>
        <v>0</v>
      </c>
      <c r="I149" s="418"/>
      <c r="J149" s="412">
        <f>I149*$P$9/1000</f>
        <v>0</v>
      </c>
      <c r="K149" s="139"/>
      <c r="L149" s="139"/>
      <c r="M149" s="139"/>
      <c r="N149" s="59"/>
      <c r="O149" s="141">
        <f t="shared" si="1"/>
        <v>0</v>
      </c>
      <c r="P149" s="412">
        <f>E149*F149</f>
        <v>0</v>
      </c>
      <c r="Q149" s="412">
        <f>SUM(O149:O152)</f>
        <v>0</v>
      </c>
      <c r="R149" s="412">
        <f>Q149*1.02*1.05*$R$14</f>
        <v>0</v>
      </c>
    </row>
    <row r="150" spans="1:18" ht="12.75" customHeight="1" x14ac:dyDescent="0.25">
      <c r="A150" s="394"/>
      <c r="B150" s="399"/>
      <c r="C150" s="631"/>
      <c r="D150" s="428"/>
      <c r="E150" s="446"/>
      <c r="F150" s="407"/>
      <c r="G150" s="437"/>
      <c r="H150" s="413"/>
      <c r="I150" s="418"/>
      <c r="J150" s="413"/>
      <c r="K150" s="139"/>
      <c r="L150" s="139"/>
      <c r="M150" s="139"/>
      <c r="N150" s="349"/>
      <c r="O150" s="141">
        <f t="shared" si="1"/>
        <v>0</v>
      </c>
      <c r="P150" s="413"/>
      <c r="Q150" s="413"/>
      <c r="R150" s="413"/>
    </row>
    <row r="151" spans="1:18" ht="12.75" customHeight="1" x14ac:dyDescent="0.25">
      <c r="A151" s="394"/>
      <c r="B151" s="399"/>
      <c r="C151" s="631"/>
      <c r="D151" s="428"/>
      <c r="E151" s="446"/>
      <c r="F151" s="407"/>
      <c r="G151" s="437"/>
      <c r="H151" s="413"/>
      <c r="I151" s="418"/>
      <c r="J151" s="413"/>
      <c r="K151" s="139"/>
      <c r="L151" s="139"/>
      <c r="M151" s="142"/>
      <c r="N151" s="59"/>
      <c r="O151" s="141">
        <f t="shared" si="1"/>
        <v>0</v>
      </c>
      <c r="P151" s="413"/>
      <c r="Q151" s="413"/>
      <c r="R151" s="413"/>
    </row>
    <row r="152" spans="1:18" ht="12.75" customHeight="1" x14ac:dyDescent="0.25">
      <c r="A152" s="395"/>
      <c r="B152" s="399"/>
      <c r="C152" s="631"/>
      <c r="D152" s="428"/>
      <c r="E152" s="446"/>
      <c r="F152" s="408"/>
      <c r="G152" s="437"/>
      <c r="H152" s="414"/>
      <c r="I152" s="418"/>
      <c r="J152" s="414"/>
      <c r="K152" s="139"/>
      <c r="L152" s="139"/>
      <c r="M152" s="139"/>
      <c r="N152" s="349"/>
      <c r="O152" s="141">
        <f t="shared" si="1"/>
        <v>0</v>
      </c>
      <c r="P152" s="414"/>
      <c r="Q152" s="414"/>
      <c r="R152" s="414"/>
    </row>
    <row r="153" spans="1:18" ht="12.75" customHeight="1" x14ac:dyDescent="0.25">
      <c r="A153" s="428">
        <v>1</v>
      </c>
      <c r="B153" s="445" t="s">
        <v>645</v>
      </c>
      <c r="C153" s="396" t="s">
        <v>2079</v>
      </c>
      <c r="D153" s="485" t="s">
        <v>63</v>
      </c>
      <c r="E153" s="492">
        <v>620</v>
      </c>
      <c r="F153" s="406">
        <f>H153+J153+R153</f>
        <v>1.2930659976659999</v>
      </c>
      <c r="G153" s="415">
        <v>1.7399999999999999E-2</v>
      </c>
      <c r="H153" s="412">
        <f>G153*$P$8/1000</f>
        <v>3.5005667999999997E-2</v>
      </c>
      <c r="I153" s="429">
        <v>0.1106</v>
      </c>
      <c r="J153" s="412">
        <f>I153*$P$9/1000</f>
        <v>0.31227688799999997</v>
      </c>
      <c r="K153" s="139" t="s">
        <v>2080</v>
      </c>
      <c r="L153" s="139" t="s">
        <v>79</v>
      </c>
      <c r="M153" s="139">
        <v>1.4999999999999999E-2</v>
      </c>
      <c r="N153" s="349">
        <v>4.9870000000000001</v>
      </c>
      <c r="O153" s="141">
        <f t="shared" si="1"/>
        <v>7.4804999999999996E-2</v>
      </c>
      <c r="P153" s="412">
        <f>E153*F153</f>
        <v>801.70091855291992</v>
      </c>
      <c r="Q153" s="412">
        <f>SUM(O153:O156)</f>
        <v>0.83530499999999996</v>
      </c>
      <c r="R153" s="412">
        <f>Q153*1.02*1.05*$R$14</f>
        <v>0.94578344166600004</v>
      </c>
    </row>
    <row r="154" spans="1:18" ht="12.75" customHeight="1" x14ac:dyDescent="0.25">
      <c r="A154" s="428"/>
      <c r="B154" s="445"/>
      <c r="C154" s="397"/>
      <c r="D154" s="485"/>
      <c r="E154" s="493"/>
      <c r="F154" s="407"/>
      <c r="G154" s="416"/>
      <c r="H154" s="413"/>
      <c r="I154" s="430"/>
      <c r="J154" s="413"/>
      <c r="K154" s="139" t="s">
        <v>2081</v>
      </c>
      <c r="L154" s="139" t="s">
        <v>79</v>
      </c>
      <c r="M154" s="139">
        <v>0.189</v>
      </c>
      <c r="N154" s="349">
        <v>4</v>
      </c>
      <c r="O154" s="141">
        <f t="shared" si="1"/>
        <v>0.75600000000000001</v>
      </c>
      <c r="P154" s="413"/>
      <c r="Q154" s="413"/>
      <c r="R154" s="413"/>
    </row>
    <row r="155" spans="1:18" ht="12.75" customHeight="1" x14ac:dyDescent="0.25">
      <c r="A155" s="428"/>
      <c r="B155" s="445"/>
      <c r="C155" s="397"/>
      <c r="D155" s="485"/>
      <c r="E155" s="493"/>
      <c r="F155" s="407"/>
      <c r="G155" s="416"/>
      <c r="H155" s="413"/>
      <c r="I155" s="430"/>
      <c r="J155" s="413"/>
      <c r="K155" s="253" t="s">
        <v>95</v>
      </c>
      <c r="L155" s="253" t="s">
        <v>79</v>
      </c>
      <c r="M155" s="287">
        <v>0.03</v>
      </c>
      <c r="N155" s="350">
        <v>0.15</v>
      </c>
      <c r="O155" s="141">
        <f t="shared" si="1"/>
        <v>4.4999999999999997E-3</v>
      </c>
      <c r="P155" s="413"/>
      <c r="Q155" s="413"/>
      <c r="R155" s="413"/>
    </row>
    <row r="156" spans="1:18" ht="12.75" customHeight="1" x14ac:dyDescent="0.25">
      <c r="A156" s="428"/>
      <c r="B156" s="445"/>
      <c r="C156" s="398"/>
      <c r="D156" s="485"/>
      <c r="E156" s="494"/>
      <c r="F156" s="408"/>
      <c r="G156" s="417"/>
      <c r="H156" s="414"/>
      <c r="I156" s="431"/>
      <c r="J156" s="414"/>
      <c r="K156" s="139"/>
      <c r="L156" s="256"/>
      <c r="M156" s="139"/>
      <c r="N156" s="353"/>
      <c r="O156" s="141">
        <f t="shared" si="1"/>
        <v>0</v>
      </c>
      <c r="P156" s="414"/>
      <c r="Q156" s="414"/>
      <c r="R156" s="414"/>
    </row>
    <row r="157" spans="1:18" ht="12.75" customHeight="1" x14ac:dyDescent="0.25">
      <c r="A157" s="428">
        <v>2</v>
      </c>
      <c r="B157" s="399" t="s">
        <v>650</v>
      </c>
      <c r="C157" s="399" t="s">
        <v>2084</v>
      </c>
      <c r="D157" s="399" t="s">
        <v>73</v>
      </c>
      <c r="E157" s="632">
        <v>2.5539999999999998</v>
      </c>
      <c r="F157" s="406">
        <f>H157+J157+R157</f>
        <v>147.90848387400001</v>
      </c>
      <c r="G157" s="437"/>
      <c r="H157" s="412">
        <f>G157*$P$8/1000</f>
        <v>0</v>
      </c>
      <c r="I157" s="501">
        <v>2.2000000000000002</v>
      </c>
      <c r="J157" s="412">
        <f>I157*$P$9/1000</f>
        <v>6.2116560000000005</v>
      </c>
      <c r="K157" s="139" t="s">
        <v>611</v>
      </c>
      <c r="L157" s="139" t="s">
        <v>73</v>
      </c>
      <c r="M157" s="139">
        <v>1.03</v>
      </c>
      <c r="N157" s="349">
        <v>121.5</v>
      </c>
      <c r="O157" s="141">
        <f t="shared" si="1"/>
        <v>125.14500000000001</v>
      </c>
      <c r="P157" s="412">
        <f>E157*F157</f>
        <v>377.75826781419602</v>
      </c>
      <c r="Q157" s="412">
        <f>SUM(O157:O160)</f>
        <v>125.14500000000001</v>
      </c>
      <c r="R157" s="412">
        <f>Q157*1.02*1.05*$R$14</f>
        <v>141.69682787400001</v>
      </c>
    </row>
    <row r="158" spans="1:18" ht="12.75" customHeight="1" x14ac:dyDescent="0.25">
      <c r="A158" s="428"/>
      <c r="B158" s="399"/>
      <c r="C158" s="399"/>
      <c r="D158" s="428"/>
      <c r="E158" s="633"/>
      <c r="F158" s="407"/>
      <c r="G158" s="437"/>
      <c r="H158" s="413"/>
      <c r="I158" s="501"/>
      <c r="J158" s="413"/>
      <c r="K158" s="139"/>
      <c r="L158" s="139"/>
      <c r="M158" s="139"/>
      <c r="N158" s="349"/>
      <c r="O158" s="141">
        <f t="shared" si="1"/>
        <v>0</v>
      </c>
      <c r="P158" s="413"/>
      <c r="Q158" s="413"/>
      <c r="R158" s="413"/>
    </row>
    <row r="159" spans="1:18" ht="12.75" customHeight="1" x14ac:dyDescent="0.25">
      <c r="A159" s="428"/>
      <c r="B159" s="399"/>
      <c r="C159" s="399"/>
      <c r="D159" s="428"/>
      <c r="E159" s="633"/>
      <c r="F159" s="407"/>
      <c r="G159" s="437"/>
      <c r="H159" s="413"/>
      <c r="I159" s="501"/>
      <c r="J159" s="413"/>
      <c r="K159" s="139"/>
      <c r="L159" s="139"/>
      <c r="M159" s="142"/>
      <c r="N159" s="349"/>
      <c r="O159" s="141">
        <f t="shared" si="1"/>
        <v>0</v>
      </c>
      <c r="P159" s="413"/>
      <c r="Q159" s="413"/>
      <c r="R159" s="413"/>
    </row>
    <row r="160" spans="1:18" ht="12.75" customHeight="1" x14ac:dyDescent="0.25">
      <c r="A160" s="428"/>
      <c r="B160" s="399"/>
      <c r="C160" s="399"/>
      <c r="D160" s="428"/>
      <c r="E160" s="634"/>
      <c r="F160" s="408"/>
      <c r="G160" s="437"/>
      <c r="H160" s="414"/>
      <c r="I160" s="501"/>
      <c r="J160" s="414"/>
      <c r="K160" s="139"/>
      <c r="L160" s="139"/>
      <c r="M160" s="139"/>
      <c r="N160" s="349"/>
      <c r="O160" s="141">
        <f t="shared" si="1"/>
        <v>0</v>
      </c>
      <c r="P160" s="414"/>
      <c r="Q160" s="414"/>
      <c r="R160" s="414"/>
    </row>
    <row r="161" spans="1:18" ht="12.75" customHeight="1" x14ac:dyDescent="0.25">
      <c r="A161" s="428">
        <v>3</v>
      </c>
      <c r="B161" s="399" t="s">
        <v>651</v>
      </c>
      <c r="C161" s="399" t="s">
        <v>2082</v>
      </c>
      <c r="D161" s="506" t="s">
        <v>647</v>
      </c>
      <c r="E161" s="492">
        <v>620</v>
      </c>
      <c r="F161" s="406">
        <f>H161+J161+R161</f>
        <v>4.5622410010092791</v>
      </c>
      <c r="G161" s="636">
        <v>2.086E-2</v>
      </c>
      <c r="H161" s="412">
        <f>G161*$P$8/1000</f>
        <v>4.19665652E-2</v>
      </c>
      <c r="I161" s="423">
        <v>4.7399999999999998E-2</v>
      </c>
      <c r="J161" s="412">
        <f>I161*$P$9/1000</f>
        <v>0.13383295200000001</v>
      </c>
      <c r="K161" s="139" t="s">
        <v>2083</v>
      </c>
      <c r="L161" s="139" t="s">
        <v>73</v>
      </c>
      <c r="M161" s="142">
        <v>0.1216</v>
      </c>
      <c r="N161" s="349">
        <v>31.859000000000002</v>
      </c>
      <c r="O161" s="141">
        <f t="shared" si="1"/>
        <v>3.8740544000000003</v>
      </c>
      <c r="P161" s="412">
        <f>E161*F161</f>
        <v>2828.5894206257531</v>
      </c>
      <c r="Q161" s="412">
        <f>SUM(O161:O164)</f>
        <v>3.8740544000000003</v>
      </c>
      <c r="R161" s="412">
        <f>Q161*1.02*1.05*$R$14</f>
        <v>4.3864414838092793</v>
      </c>
    </row>
    <row r="162" spans="1:18" ht="12.75" customHeight="1" x14ac:dyDescent="0.25">
      <c r="A162" s="428"/>
      <c r="B162" s="399"/>
      <c r="C162" s="399"/>
      <c r="D162" s="485"/>
      <c r="E162" s="493"/>
      <c r="F162" s="407"/>
      <c r="G162" s="636"/>
      <c r="H162" s="413"/>
      <c r="I162" s="423"/>
      <c r="J162" s="413"/>
      <c r="K162" s="139"/>
      <c r="L162" s="139"/>
      <c r="M162" s="139"/>
      <c r="N162" s="349"/>
      <c r="O162" s="141">
        <f t="shared" si="1"/>
        <v>0</v>
      </c>
      <c r="P162" s="413"/>
      <c r="Q162" s="413"/>
      <c r="R162" s="413"/>
    </row>
    <row r="163" spans="1:18" ht="12.75" customHeight="1" x14ac:dyDescent="0.25">
      <c r="A163" s="428"/>
      <c r="B163" s="399"/>
      <c r="C163" s="399"/>
      <c r="D163" s="485"/>
      <c r="E163" s="493"/>
      <c r="F163" s="407"/>
      <c r="G163" s="636"/>
      <c r="H163" s="413"/>
      <c r="I163" s="423"/>
      <c r="J163" s="413"/>
      <c r="K163" s="139"/>
      <c r="L163" s="139"/>
      <c r="M163" s="255"/>
      <c r="N163" s="349"/>
      <c r="O163" s="141">
        <f t="shared" si="1"/>
        <v>0</v>
      </c>
      <c r="P163" s="413"/>
      <c r="Q163" s="413"/>
      <c r="R163" s="413"/>
    </row>
    <row r="164" spans="1:18" ht="12.75" customHeight="1" x14ac:dyDescent="0.25">
      <c r="A164" s="428"/>
      <c r="B164" s="399"/>
      <c r="C164" s="399"/>
      <c r="D164" s="485"/>
      <c r="E164" s="494"/>
      <c r="F164" s="408"/>
      <c r="G164" s="636"/>
      <c r="H164" s="414"/>
      <c r="I164" s="423"/>
      <c r="J164" s="414"/>
      <c r="K164" s="139"/>
      <c r="L164" s="139"/>
      <c r="M164" s="139"/>
      <c r="N164" s="349"/>
      <c r="O164" s="141">
        <f t="shared" si="1"/>
        <v>0</v>
      </c>
      <c r="P164" s="414"/>
      <c r="Q164" s="414"/>
      <c r="R164" s="414"/>
    </row>
    <row r="165" spans="1:18" ht="12.75" customHeight="1" x14ac:dyDescent="0.25">
      <c r="A165" s="456"/>
      <c r="B165" s="396"/>
      <c r="C165" s="631" t="s">
        <v>529</v>
      </c>
      <c r="D165" s="393"/>
      <c r="E165" s="406"/>
      <c r="F165" s="436">
        <f>H165+J165+R165</f>
        <v>0</v>
      </c>
      <c r="G165" s="427"/>
      <c r="H165" s="419">
        <f>G165*$P$8/1000</f>
        <v>0</v>
      </c>
      <c r="I165" s="447"/>
      <c r="J165" s="419">
        <f>I165*$P$9/1000</f>
        <v>0</v>
      </c>
      <c r="K165" s="180"/>
      <c r="L165" s="138"/>
      <c r="M165" s="59"/>
      <c r="N165" s="354"/>
      <c r="O165" s="141">
        <f t="shared" ref="O165:O200" si="2">M165*N165</f>
        <v>0</v>
      </c>
      <c r="P165" s="412">
        <f>E165*F165</f>
        <v>0</v>
      </c>
      <c r="Q165" s="412">
        <f>SUM(O165:O168)</f>
        <v>0</v>
      </c>
      <c r="R165" s="412">
        <f>Q165*1.02*1.05*$R$14</f>
        <v>0</v>
      </c>
    </row>
    <row r="166" spans="1:18" ht="12.75" customHeight="1" x14ac:dyDescent="0.25">
      <c r="A166" s="456"/>
      <c r="B166" s="397"/>
      <c r="C166" s="631"/>
      <c r="D166" s="394"/>
      <c r="E166" s="407"/>
      <c r="F166" s="436"/>
      <c r="G166" s="427"/>
      <c r="H166" s="419"/>
      <c r="I166" s="448"/>
      <c r="J166" s="419"/>
      <c r="K166" s="138"/>
      <c r="L166" s="138"/>
      <c r="M166" s="138"/>
      <c r="N166" s="353"/>
      <c r="O166" s="141">
        <f t="shared" si="2"/>
        <v>0</v>
      </c>
      <c r="P166" s="413"/>
      <c r="Q166" s="413"/>
      <c r="R166" s="413"/>
    </row>
    <row r="167" spans="1:18" ht="12.75" customHeight="1" x14ac:dyDescent="0.25">
      <c r="A167" s="456"/>
      <c r="B167" s="397"/>
      <c r="C167" s="631"/>
      <c r="D167" s="394"/>
      <c r="E167" s="407"/>
      <c r="F167" s="436"/>
      <c r="G167" s="427"/>
      <c r="H167" s="419"/>
      <c r="I167" s="448"/>
      <c r="J167" s="419"/>
      <c r="K167" s="59"/>
      <c r="L167" s="138"/>
      <c r="M167" s="59"/>
      <c r="N167" s="354"/>
      <c r="O167" s="141">
        <f t="shared" si="2"/>
        <v>0</v>
      </c>
      <c r="P167" s="413"/>
      <c r="Q167" s="413"/>
      <c r="R167" s="413"/>
    </row>
    <row r="168" spans="1:18" ht="12.75" customHeight="1" x14ac:dyDescent="0.25">
      <c r="A168" s="456"/>
      <c r="B168" s="398"/>
      <c r="C168" s="631"/>
      <c r="D168" s="395"/>
      <c r="E168" s="408"/>
      <c r="F168" s="436"/>
      <c r="G168" s="427"/>
      <c r="H168" s="419"/>
      <c r="I168" s="449"/>
      <c r="J168" s="419"/>
      <c r="K168" s="59"/>
      <c r="L168" s="138"/>
      <c r="M168" s="59"/>
      <c r="N168" s="354"/>
      <c r="O168" s="141">
        <f t="shared" si="2"/>
        <v>0</v>
      </c>
      <c r="P168" s="414"/>
      <c r="Q168" s="414"/>
      <c r="R168" s="414"/>
    </row>
    <row r="169" spans="1:18" ht="12.75" customHeight="1" x14ac:dyDescent="0.25">
      <c r="A169" s="393">
        <v>1</v>
      </c>
      <c r="B169" s="399" t="s">
        <v>844</v>
      </c>
      <c r="C169" s="399" t="s">
        <v>2085</v>
      </c>
      <c r="D169" s="428" t="s">
        <v>86</v>
      </c>
      <c r="E169" s="436">
        <v>33</v>
      </c>
      <c r="F169" s="436">
        <f>H169+J169+R169</f>
        <v>1.0885055385719999</v>
      </c>
      <c r="G169" s="437">
        <v>0.38400000000000001</v>
      </c>
      <c r="H169" s="419">
        <f>G169*$P$8/1000</f>
        <v>0.77253887999999993</v>
      </c>
      <c r="I169" s="423">
        <v>2.9999999999999997E-4</v>
      </c>
      <c r="J169" s="419">
        <f>I169*$P$9/1000</f>
        <v>8.4704399999999992E-4</v>
      </c>
      <c r="K169" s="138" t="s">
        <v>98</v>
      </c>
      <c r="L169" s="138" t="s">
        <v>75</v>
      </c>
      <c r="M169" s="138">
        <v>0.25</v>
      </c>
      <c r="N169" s="59">
        <v>1.012</v>
      </c>
      <c r="O169" s="141">
        <f t="shared" si="2"/>
        <v>0.253</v>
      </c>
      <c r="P169" s="419">
        <f>E169*F169</f>
        <v>35.920682772875999</v>
      </c>
      <c r="Q169" s="419">
        <f>SUM(O169:O172)</f>
        <v>0.27831</v>
      </c>
      <c r="R169" s="419">
        <f>Q169*1.02*1.05*$R$14</f>
        <v>0.31511961457200005</v>
      </c>
    </row>
    <row r="170" spans="1:18" ht="12.75" customHeight="1" x14ac:dyDescent="0.25">
      <c r="A170" s="394"/>
      <c r="B170" s="399"/>
      <c r="C170" s="399"/>
      <c r="D170" s="428"/>
      <c r="E170" s="436"/>
      <c r="F170" s="436"/>
      <c r="G170" s="437"/>
      <c r="H170" s="419"/>
      <c r="I170" s="423"/>
      <c r="J170" s="419"/>
      <c r="K170" s="138" t="s">
        <v>2086</v>
      </c>
      <c r="L170" s="138" t="s">
        <v>75</v>
      </c>
      <c r="M170" s="138">
        <v>0.03</v>
      </c>
      <c r="N170" s="350">
        <v>0.79700000000000004</v>
      </c>
      <c r="O170" s="141">
        <f t="shared" si="2"/>
        <v>2.3910000000000001E-2</v>
      </c>
      <c r="P170" s="419"/>
      <c r="Q170" s="419"/>
      <c r="R170" s="419"/>
    </row>
    <row r="171" spans="1:18" ht="12.75" customHeight="1" x14ac:dyDescent="0.25">
      <c r="A171" s="394"/>
      <c r="B171" s="399"/>
      <c r="C171" s="399"/>
      <c r="D171" s="428"/>
      <c r="E171" s="436"/>
      <c r="F171" s="436"/>
      <c r="G171" s="437"/>
      <c r="H171" s="419"/>
      <c r="I171" s="423"/>
      <c r="J171" s="419"/>
      <c r="K171" s="138" t="s">
        <v>99</v>
      </c>
      <c r="L171" s="138" t="s">
        <v>75</v>
      </c>
      <c r="M171" s="138">
        <v>2E-3</v>
      </c>
      <c r="N171" s="350">
        <v>0.7</v>
      </c>
      <c r="O171" s="141">
        <f t="shared" si="2"/>
        <v>1.4E-3</v>
      </c>
      <c r="P171" s="419"/>
      <c r="Q171" s="419"/>
      <c r="R171" s="419"/>
    </row>
    <row r="172" spans="1:18" ht="12.75" customHeight="1" x14ac:dyDescent="0.25">
      <c r="A172" s="395"/>
      <c r="B172" s="399"/>
      <c r="C172" s="399"/>
      <c r="D172" s="428"/>
      <c r="E172" s="436"/>
      <c r="F172" s="436"/>
      <c r="G172" s="437"/>
      <c r="H172" s="419"/>
      <c r="I172" s="423"/>
      <c r="J172" s="419"/>
      <c r="K172" s="139"/>
      <c r="L172" s="139"/>
      <c r="M172" s="139"/>
      <c r="N172" s="349"/>
      <c r="O172" s="141">
        <f t="shared" si="2"/>
        <v>0</v>
      </c>
      <c r="P172" s="419"/>
      <c r="Q172" s="419"/>
      <c r="R172" s="419"/>
    </row>
    <row r="173" spans="1:18" ht="12.75" customHeight="1" x14ac:dyDescent="0.25">
      <c r="A173" s="456">
        <v>2</v>
      </c>
      <c r="B173" s="399" t="s">
        <v>2087</v>
      </c>
      <c r="C173" s="396" t="s">
        <v>2088</v>
      </c>
      <c r="D173" s="393" t="s">
        <v>78</v>
      </c>
      <c r="E173" s="403">
        <v>60</v>
      </c>
      <c r="F173" s="436">
        <f>H173+J173+R173</f>
        <v>22.141834527999997</v>
      </c>
      <c r="G173" s="447">
        <v>1.79</v>
      </c>
      <c r="H173" s="419">
        <f>G173*$P$8/1000</f>
        <v>3.6011577999999997</v>
      </c>
      <c r="I173" s="409">
        <v>1.4E-2</v>
      </c>
      <c r="J173" s="419">
        <f>I173*$P$9/1000</f>
        <v>3.9528720000000003E-2</v>
      </c>
      <c r="K173" s="139" t="s">
        <v>105</v>
      </c>
      <c r="L173" s="139" t="s">
        <v>78</v>
      </c>
      <c r="M173" s="139">
        <v>1</v>
      </c>
      <c r="N173" s="347">
        <v>16.34</v>
      </c>
      <c r="O173" s="141">
        <f t="shared" si="2"/>
        <v>16.34</v>
      </c>
      <c r="P173" s="419">
        <f>E173*F173</f>
        <v>1328.5100716799998</v>
      </c>
      <c r="Q173" s="419">
        <f>SUM(O173:O176)</f>
        <v>16.34</v>
      </c>
      <c r="R173" s="419">
        <f>Q173*1.02*1.05*$R$14</f>
        <v>18.501148007999998</v>
      </c>
    </row>
    <row r="174" spans="1:18" ht="12.75" customHeight="1" x14ac:dyDescent="0.25">
      <c r="A174" s="456"/>
      <c r="B174" s="399"/>
      <c r="C174" s="397"/>
      <c r="D174" s="394"/>
      <c r="E174" s="404"/>
      <c r="F174" s="436"/>
      <c r="G174" s="448"/>
      <c r="H174" s="419"/>
      <c r="I174" s="410"/>
      <c r="J174" s="419"/>
      <c r="K174" s="139"/>
      <c r="L174" s="139"/>
      <c r="M174" s="139"/>
      <c r="N174" s="349"/>
      <c r="O174" s="141">
        <f t="shared" si="2"/>
        <v>0</v>
      </c>
      <c r="P174" s="419"/>
      <c r="Q174" s="419"/>
      <c r="R174" s="419"/>
    </row>
    <row r="175" spans="1:18" ht="12.75" customHeight="1" x14ac:dyDescent="0.25">
      <c r="A175" s="456"/>
      <c r="B175" s="399"/>
      <c r="C175" s="397"/>
      <c r="D175" s="394"/>
      <c r="E175" s="404"/>
      <c r="F175" s="436"/>
      <c r="G175" s="448"/>
      <c r="H175" s="419"/>
      <c r="I175" s="410"/>
      <c r="J175" s="419"/>
      <c r="K175" s="139"/>
      <c r="L175" s="139"/>
      <c r="M175" s="142"/>
      <c r="N175" s="349"/>
      <c r="O175" s="141">
        <f t="shared" si="2"/>
        <v>0</v>
      </c>
      <c r="P175" s="419"/>
      <c r="Q175" s="419"/>
      <c r="R175" s="419"/>
    </row>
    <row r="176" spans="1:18" ht="12.75" customHeight="1" x14ac:dyDescent="0.25">
      <c r="A176" s="456"/>
      <c r="B176" s="399"/>
      <c r="C176" s="398"/>
      <c r="D176" s="395"/>
      <c r="E176" s="405"/>
      <c r="F176" s="436"/>
      <c r="G176" s="449"/>
      <c r="H176" s="419"/>
      <c r="I176" s="411"/>
      <c r="J176" s="419"/>
      <c r="K176" s="139"/>
      <c r="L176" s="139"/>
      <c r="M176" s="139"/>
      <c r="N176" s="349"/>
      <c r="O176" s="141">
        <f t="shared" si="2"/>
        <v>0</v>
      </c>
      <c r="P176" s="419"/>
      <c r="Q176" s="419"/>
      <c r="R176" s="419"/>
    </row>
    <row r="177" spans="1:18" ht="12.75" customHeight="1" x14ac:dyDescent="0.25">
      <c r="A177" s="393">
        <v>3</v>
      </c>
      <c r="B177" s="399" t="s">
        <v>2091</v>
      </c>
      <c r="C177" s="399" t="s">
        <v>2092</v>
      </c>
      <c r="D177" s="481" t="s">
        <v>72</v>
      </c>
      <c r="E177" s="432">
        <v>2</v>
      </c>
      <c r="F177" s="436">
        <f>H177+J177+R177</f>
        <v>337.1588503239999</v>
      </c>
      <c r="G177" s="437">
        <v>18.71</v>
      </c>
      <c r="H177" s="419">
        <f>G177*$P$8/1000</f>
        <v>37.641152200000008</v>
      </c>
      <c r="I177" s="418">
        <v>0.30499999999999999</v>
      </c>
      <c r="J177" s="419">
        <f>I177*$P$9/1000</f>
        <v>0.86116139999999997</v>
      </c>
      <c r="K177" s="139" t="s">
        <v>105</v>
      </c>
      <c r="L177" s="349" t="s">
        <v>72</v>
      </c>
      <c r="M177" s="139">
        <v>1</v>
      </c>
      <c r="N177" s="349">
        <v>263.77</v>
      </c>
      <c r="O177" s="141">
        <f t="shared" si="2"/>
        <v>263.77</v>
      </c>
      <c r="P177" s="419">
        <f>E177*F177</f>
        <v>674.3177006479998</v>
      </c>
      <c r="Q177" s="419">
        <f>SUM(O177:O180)</f>
        <v>263.77</v>
      </c>
      <c r="R177" s="419">
        <f>Q177*1.02*1.05*$R$14</f>
        <v>298.65653672399992</v>
      </c>
    </row>
    <row r="178" spans="1:18" ht="12.75" customHeight="1" x14ac:dyDescent="0.25">
      <c r="A178" s="394"/>
      <c r="B178" s="399"/>
      <c r="C178" s="399"/>
      <c r="D178" s="481"/>
      <c r="E178" s="432"/>
      <c r="F178" s="436"/>
      <c r="G178" s="437"/>
      <c r="H178" s="419"/>
      <c r="I178" s="418"/>
      <c r="J178" s="419"/>
      <c r="K178" s="139"/>
      <c r="L178" s="139"/>
      <c r="M178" s="139"/>
      <c r="N178" s="349"/>
      <c r="O178" s="141">
        <f t="shared" si="2"/>
        <v>0</v>
      </c>
      <c r="P178" s="419"/>
      <c r="Q178" s="419"/>
      <c r="R178" s="419"/>
    </row>
    <row r="179" spans="1:18" ht="12.75" customHeight="1" x14ac:dyDescent="0.25">
      <c r="A179" s="394"/>
      <c r="B179" s="399"/>
      <c r="C179" s="399"/>
      <c r="D179" s="481"/>
      <c r="E179" s="432"/>
      <c r="F179" s="436"/>
      <c r="G179" s="437"/>
      <c r="H179" s="419"/>
      <c r="I179" s="418"/>
      <c r="J179" s="419"/>
      <c r="K179" s="139"/>
      <c r="L179" s="139"/>
      <c r="M179" s="139"/>
      <c r="N179" s="349"/>
      <c r="O179" s="141">
        <f t="shared" si="2"/>
        <v>0</v>
      </c>
      <c r="P179" s="419"/>
      <c r="Q179" s="419"/>
      <c r="R179" s="419"/>
    </row>
    <row r="180" spans="1:18" ht="12.75" customHeight="1" x14ac:dyDescent="0.25">
      <c r="A180" s="395"/>
      <c r="B180" s="399"/>
      <c r="C180" s="399"/>
      <c r="D180" s="481"/>
      <c r="E180" s="432"/>
      <c r="F180" s="436"/>
      <c r="G180" s="437"/>
      <c r="H180" s="419"/>
      <c r="I180" s="418"/>
      <c r="J180" s="419"/>
      <c r="K180" s="139"/>
      <c r="L180" s="139"/>
      <c r="M180" s="139"/>
      <c r="N180" s="349"/>
      <c r="O180" s="141">
        <f t="shared" si="2"/>
        <v>0</v>
      </c>
      <c r="P180" s="419"/>
      <c r="Q180" s="419"/>
      <c r="R180" s="419"/>
    </row>
    <row r="181" spans="1:18" ht="12.75" customHeight="1" x14ac:dyDescent="0.25">
      <c r="A181" s="456">
        <v>4</v>
      </c>
      <c r="B181" s="399" t="s">
        <v>2089</v>
      </c>
      <c r="C181" s="399" t="s">
        <v>2090</v>
      </c>
      <c r="D181" s="481" t="s">
        <v>72</v>
      </c>
      <c r="E181" s="432">
        <v>5</v>
      </c>
      <c r="F181" s="436">
        <f>H181+J181+R181</f>
        <v>10.727770968</v>
      </c>
      <c r="G181" s="437">
        <v>1.08</v>
      </c>
      <c r="H181" s="419">
        <f>G181*$P$8/1000</f>
        <v>2.1727656</v>
      </c>
      <c r="I181" s="418">
        <v>0.28699999999999998</v>
      </c>
      <c r="J181" s="419">
        <f>I181*$P$9/1000</f>
        <v>0.81033875999999994</v>
      </c>
      <c r="K181" s="139" t="s">
        <v>105</v>
      </c>
      <c r="L181" s="349" t="s">
        <v>72</v>
      </c>
      <c r="M181" s="139">
        <v>1</v>
      </c>
      <c r="N181" s="349">
        <v>6.84</v>
      </c>
      <c r="O181" s="141">
        <f t="shared" si="2"/>
        <v>6.84</v>
      </c>
      <c r="P181" s="419">
        <f>E181*F181</f>
        <v>53.63885484</v>
      </c>
      <c r="Q181" s="419">
        <f>SUM(O181:O184)</f>
        <v>6.84</v>
      </c>
      <c r="R181" s="419">
        <f>Q181*1.02*1.05*$R$14</f>
        <v>7.7446666079999993</v>
      </c>
    </row>
    <row r="182" spans="1:18" ht="12.75" customHeight="1" x14ac:dyDescent="0.25">
      <c r="A182" s="456"/>
      <c r="B182" s="399"/>
      <c r="C182" s="399"/>
      <c r="D182" s="481"/>
      <c r="E182" s="432"/>
      <c r="F182" s="436"/>
      <c r="G182" s="437"/>
      <c r="H182" s="419"/>
      <c r="I182" s="418"/>
      <c r="J182" s="419"/>
      <c r="K182" s="139"/>
      <c r="L182" s="139"/>
      <c r="M182" s="139"/>
      <c r="N182" s="349"/>
      <c r="O182" s="141">
        <f t="shared" si="2"/>
        <v>0</v>
      </c>
      <c r="P182" s="419"/>
      <c r="Q182" s="419"/>
      <c r="R182" s="419"/>
    </row>
    <row r="183" spans="1:18" ht="12.75" customHeight="1" x14ac:dyDescent="0.25">
      <c r="A183" s="456"/>
      <c r="B183" s="399"/>
      <c r="C183" s="399"/>
      <c r="D183" s="481"/>
      <c r="E183" s="432"/>
      <c r="F183" s="436"/>
      <c r="G183" s="437"/>
      <c r="H183" s="419"/>
      <c r="I183" s="418"/>
      <c r="J183" s="419"/>
      <c r="K183" s="139"/>
      <c r="L183" s="139"/>
      <c r="M183" s="139"/>
      <c r="N183" s="349"/>
      <c r="O183" s="141">
        <f t="shared" si="2"/>
        <v>0</v>
      </c>
      <c r="P183" s="419"/>
      <c r="Q183" s="419"/>
      <c r="R183" s="419"/>
    </row>
    <row r="184" spans="1:18" ht="12.75" customHeight="1" x14ac:dyDescent="0.25">
      <c r="A184" s="456"/>
      <c r="B184" s="399"/>
      <c r="C184" s="399"/>
      <c r="D184" s="481"/>
      <c r="E184" s="432"/>
      <c r="F184" s="436"/>
      <c r="G184" s="437"/>
      <c r="H184" s="419"/>
      <c r="I184" s="418"/>
      <c r="J184" s="419"/>
      <c r="K184" s="139"/>
      <c r="L184" s="139"/>
      <c r="M184" s="139"/>
      <c r="N184" s="349"/>
      <c r="O184" s="141">
        <f t="shared" si="2"/>
        <v>0</v>
      </c>
      <c r="P184" s="419"/>
      <c r="Q184" s="419"/>
      <c r="R184" s="419"/>
    </row>
    <row r="185" spans="1:18" ht="12.75" customHeight="1" x14ac:dyDescent="0.25">
      <c r="A185" s="393">
        <v>5</v>
      </c>
      <c r="B185" s="637" t="s">
        <v>888</v>
      </c>
      <c r="C185" s="399" t="s">
        <v>2093</v>
      </c>
      <c r="D185" s="393" t="s">
        <v>78</v>
      </c>
      <c r="E185" s="486">
        <v>50</v>
      </c>
      <c r="F185" s="406">
        <f>H185+J185+R185</f>
        <v>1.27549388</v>
      </c>
      <c r="G185" s="638">
        <v>0.63400000000000001</v>
      </c>
      <c r="H185" s="412">
        <f>G185*$P$8/1000</f>
        <v>1.27549388</v>
      </c>
      <c r="I185" s="437"/>
      <c r="J185" s="412">
        <f>I185*$P$9/1000</f>
        <v>0</v>
      </c>
      <c r="K185" s="139"/>
      <c r="L185" s="139"/>
      <c r="M185" s="139"/>
      <c r="N185" s="355"/>
      <c r="O185" s="141">
        <f t="shared" si="2"/>
        <v>0</v>
      </c>
      <c r="P185" s="412">
        <f>E185*F185</f>
        <v>63.774693999999997</v>
      </c>
      <c r="Q185" s="412">
        <f>SUM(O185:O188)</f>
        <v>0</v>
      </c>
      <c r="R185" s="412">
        <f>Q185*1.02*1.05*$R$14</f>
        <v>0</v>
      </c>
    </row>
    <row r="186" spans="1:18" ht="12.75" customHeight="1" x14ac:dyDescent="0.25">
      <c r="A186" s="394"/>
      <c r="B186" s="637"/>
      <c r="C186" s="399"/>
      <c r="D186" s="394"/>
      <c r="E186" s="486"/>
      <c r="F186" s="407"/>
      <c r="G186" s="638"/>
      <c r="H186" s="413"/>
      <c r="I186" s="437"/>
      <c r="J186" s="413"/>
      <c r="K186" s="139"/>
      <c r="L186" s="139"/>
      <c r="M186" s="139"/>
      <c r="N186" s="349"/>
      <c r="O186" s="141">
        <f t="shared" si="2"/>
        <v>0</v>
      </c>
      <c r="P186" s="413"/>
      <c r="Q186" s="413"/>
      <c r="R186" s="413"/>
    </row>
    <row r="187" spans="1:18" ht="12.75" customHeight="1" x14ac:dyDescent="0.25">
      <c r="A187" s="394"/>
      <c r="B187" s="637"/>
      <c r="C187" s="399"/>
      <c r="D187" s="394"/>
      <c r="E187" s="486"/>
      <c r="F187" s="407"/>
      <c r="G187" s="638"/>
      <c r="H187" s="413"/>
      <c r="I187" s="437"/>
      <c r="J187" s="413"/>
      <c r="K187" s="139"/>
      <c r="L187" s="139"/>
      <c r="M187" s="142"/>
      <c r="N187" s="349"/>
      <c r="O187" s="141">
        <f t="shared" si="2"/>
        <v>0</v>
      </c>
      <c r="P187" s="413"/>
      <c r="Q187" s="413"/>
      <c r="R187" s="413"/>
    </row>
    <row r="188" spans="1:18" ht="12.75" customHeight="1" x14ac:dyDescent="0.25">
      <c r="A188" s="395"/>
      <c r="B188" s="637"/>
      <c r="C188" s="399"/>
      <c r="D188" s="395"/>
      <c r="E188" s="486"/>
      <c r="F188" s="408"/>
      <c r="G188" s="638"/>
      <c r="H188" s="414"/>
      <c r="I188" s="437"/>
      <c r="J188" s="414"/>
      <c r="K188" s="139"/>
      <c r="L188" s="256"/>
      <c r="M188" s="139"/>
      <c r="N188" s="139"/>
      <c r="O188" s="141">
        <f t="shared" si="2"/>
        <v>0</v>
      </c>
      <c r="P188" s="414"/>
      <c r="Q188" s="414"/>
      <c r="R188" s="414"/>
    </row>
    <row r="189" spans="1:18" ht="12.75" customHeight="1" x14ac:dyDescent="0.25">
      <c r="A189" s="456">
        <v>6</v>
      </c>
      <c r="B189" s="396" t="s">
        <v>2095</v>
      </c>
      <c r="C189" s="396" t="s">
        <v>2094</v>
      </c>
      <c r="D189" s="396" t="s">
        <v>72</v>
      </c>
      <c r="E189" s="432">
        <v>1</v>
      </c>
      <c r="F189" s="436">
        <f>H189+J189+R189</f>
        <v>104.455564452</v>
      </c>
      <c r="G189" s="437">
        <v>3.15</v>
      </c>
      <c r="H189" s="419">
        <f>G189*$P$8/1000</f>
        <v>6.3372329999999994</v>
      </c>
      <c r="I189" s="418">
        <v>4.0289999999999999</v>
      </c>
      <c r="J189" s="419">
        <f>I189*$P$9/1000</f>
        <v>11.37580092</v>
      </c>
      <c r="K189" s="139" t="s">
        <v>105</v>
      </c>
      <c r="L189" s="139" t="s">
        <v>72</v>
      </c>
      <c r="M189" s="139">
        <v>1</v>
      </c>
      <c r="N189" s="349">
        <v>76.61</v>
      </c>
      <c r="O189" s="141">
        <f t="shared" si="2"/>
        <v>76.61</v>
      </c>
      <c r="P189" s="419">
        <f>E189*F189</f>
        <v>104.455564452</v>
      </c>
      <c r="Q189" s="419">
        <f>SUM(O189:O192)</f>
        <v>76.61</v>
      </c>
      <c r="R189" s="419">
        <f>Q189*1.02*1.05*$R$14</f>
        <v>86.742530532000004</v>
      </c>
    </row>
    <row r="190" spans="1:18" ht="12.75" customHeight="1" x14ac:dyDescent="0.25">
      <c r="A190" s="456"/>
      <c r="B190" s="397"/>
      <c r="C190" s="397"/>
      <c r="D190" s="397"/>
      <c r="E190" s="432"/>
      <c r="F190" s="436"/>
      <c r="G190" s="437"/>
      <c r="H190" s="419"/>
      <c r="I190" s="418"/>
      <c r="J190" s="419"/>
      <c r="K190" s="139"/>
      <c r="L190" s="139"/>
      <c r="M190" s="139"/>
      <c r="N190" s="349"/>
      <c r="O190" s="141">
        <f t="shared" si="2"/>
        <v>0</v>
      </c>
      <c r="P190" s="419"/>
      <c r="Q190" s="419"/>
      <c r="R190" s="419"/>
    </row>
    <row r="191" spans="1:18" ht="12.75" customHeight="1" x14ac:dyDescent="0.25">
      <c r="A191" s="456"/>
      <c r="B191" s="397"/>
      <c r="C191" s="397"/>
      <c r="D191" s="397"/>
      <c r="E191" s="432"/>
      <c r="F191" s="436"/>
      <c r="G191" s="437"/>
      <c r="H191" s="419"/>
      <c r="I191" s="418"/>
      <c r="J191" s="419"/>
      <c r="K191" s="139"/>
      <c r="L191" s="139"/>
      <c r="M191" s="139"/>
      <c r="N191" s="349"/>
      <c r="O191" s="141">
        <f t="shared" si="2"/>
        <v>0</v>
      </c>
      <c r="P191" s="419"/>
      <c r="Q191" s="419"/>
      <c r="R191" s="419"/>
    </row>
    <row r="192" spans="1:18" ht="12.75" customHeight="1" x14ac:dyDescent="0.25">
      <c r="A192" s="456"/>
      <c r="B192" s="398"/>
      <c r="C192" s="398"/>
      <c r="D192" s="398"/>
      <c r="E192" s="432"/>
      <c r="F192" s="436"/>
      <c r="G192" s="437"/>
      <c r="H192" s="419"/>
      <c r="I192" s="418"/>
      <c r="J192" s="419"/>
      <c r="K192" s="139"/>
      <c r="L192" s="139"/>
      <c r="M192" s="139"/>
      <c r="N192" s="349"/>
      <c r="O192" s="141">
        <f t="shared" si="2"/>
        <v>0</v>
      </c>
      <c r="P192" s="419"/>
      <c r="Q192" s="419"/>
      <c r="R192" s="419"/>
    </row>
    <row r="193" spans="1:18" ht="12.75" customHeight="1" x14ac:dyDescent="0.25">
      <c r="A193" s="393">
        <v>7</v>
      </c>
      <c r="B193" s="399" t="s">
        <v>672</v>
      </c>
      <c r="C193" s="399" t="s">
        <v>673</v>
      </c>
      <c r="D193" s="428" t="s">
        <v>77</v>
      </c>
      <c r="E193" s="436">
        <v>90</v>
      </c>
      <c r="F193" s="436">
        <f>H193+J193+R193</f>
        <v>0.47942762799999994</v>
      </c>
      <c r="G193" s="418">
        <v>8.0000000000000002E-3</v>
      </c>
      <c r="H193" s="419">
        <f>G193*$P$8/1000</f>
        <v>1.6094560000000001E-2</v>
      </c>
      <c r="I193" s="423">
        <v>0.1641</v>
      </c>
      <c r="J193" s="419">
        <f>I193*$P$9/1000</f>
        <v>0.46333306799999996</v>
      </c>
      <c r="K193" s="139"/>
      <c r="L193" s="139"/>
      <c r="M193" s="139"/>
      <c r="N193" s="349"/>
      <c r="O193" s="141">
        <f t="shared" si="2"/>
        <v>0</v>
      </c>
      <c r="P193" s="419">
        <f>E193*F193</f>
        <v>43.148486519999992</v>
      </c>
      <c r="Q193" s="419">
        <f>SUM(O193:O196)</f>
        <v>0</v>
      </c>
      <c r="R193" s="419">
        <f>Q193*1.02*1.05*$R$14</f>
        <v>0</v>
      </c>
    </row>
    <row r="194" spans="1:18" ht="12.75" customHeight="1" x14ac:dyDescent="0.25">
      <c r="A194" s="394"/>
      <c r="B194" s="399"/>
      <c r="C194" s="399"/>
      <c r="D194" s="428"/>
      <c r="E194" s="436"/>
      <c r="F194" s="436"/>
      <c r="G194" s="418"/>
      <c r="H194" s="419"/>
      <c r="I194" s="423"/>
      <c r="J194" s="419"/>
      <c r="K194" s="139"/>
      <c r="L194" s="139"/>
      <c r="M194" s="139"/>
      <c r="N194" s="349"/>
      <c r="O194" s="141">
        <f t="shared" si="2"/>
        <v>0</v>
      </c>
      <c r="P194" s="419"/>
      <c r="Q194" s="419"/>
      <c r="R194" s="419"/>
    </row>
    <row r="195" spans="1:18" ht="12.75" customHeight="1" x14ac:dyDescent="0.25">
      <c r="A195" s="394"/>
      <c r="B195" s="399"/>
      <c r="C195" s="399"/>
      <c r="D195" s="428"/>
      <c r="E195" s="436"/>
      <c r="F195" s="436"/>
      <c r="G195" s="418"/>
      <c r="H195" s="419"/>
      <c r="I195" s="423"/>
      <c r="J195" s="419"/>
      <c r="K195" s="139"/>
      <c r="L195" s="139"/>
      <c r="M195" s="48"/>
      <c r="N195" s="255"/>
      <c r="O195" s="141">
        <f t="shared" si="2"/>
        <v>0</v>
      </c>
      <c r="P195" s="419"/>
      <c r="Q195" s="419"/>
      <c r="R195" s="419"/>
    </row>
    <row r="196" spans="1:18" ht="12.75" customHeight="1" x14ac:dyDescent="0.25">
      <c r="A196" s="395"/>
      <c r="B196" s="399"/>
      <c r="C196" s="399"/>
      <c r="D196" s="428"/>
      <c r="E196" s="436"/>
      <c r="F196" s="436"/>
      <c r="G196" s="418"/>
      <c r="H196" s="419"/>
      <c r="I196" s="423"/>
      <c r="J196" s="419"/>
      <c r="K196" s="139"/>
      <c r="L196" s="139"/>
      <c r="M196" s="139"/>
      <c r="N196" s="349"/>
      <c r="O196" s="141">
        <f t="shared" si="2"/>
        <v>0</v>
      </c>
      <c r="P196" s="419"/>
      <c r="Q196" s="419"/>
      <c r="R196" s="419"/>
    </row>
    <row r="197" spans="1:18" ht="12.75" customHeight="1" x14ac:dyDescent="0.25">
      <c r="A197" s="456">
        <v>8</v>
      </c>
      <c r="B197" s="399" t="s">
        <v>674</v>
      </c>
      <c r="C197" s="399" t="s">
        <v>675</v>
      </c>
      <c r="D197" s="428" t="s">
        <v>73</v>
      </c>
      <c r="E197" s="436">
        <v>135</v>
      </c>
      <c r="F197" s="436">
        <f>H197+J197+R197</f>
        <v>6.7481172000000003</v>
      </c>
      <c r="G197" s="437"/>
      <c r="H197" s="419">
        <f>G197*$P$8/1000</f>
        <v>0</v>
      </c>
      <c r="I197" s="427">
        <v>2.39</v>
      </c>
      <c r="J197" s="419">
        <f>I197*$P$9/1000</f>
        <v>6.7481172000000003</v>
      </c>
      <c r="K197" s="139"/>
      <c r="L197" s="139"/>
      <c r="M197" s="139"/>
      <c r="N197" s="349"/>
      <c r="O197" s="141">
        <f t="shared" si="2"/>
        <v>0</v>
      </c>
      <c r="P197" s="419">
        <f>E197*F197</f>
        <v>910.99582200000009</v>
      </c>
      <c r="Q197" s="419">
        <f>SUM(O197:O200)</f>
        <v>0</v>
      </c>
      <c r="R197" s="419">
        <f>Q197*1.02*1.05*$R$14</f>
        <v>0</v>
      </c>
    </row>
    <row r="198" spans="1:18" ht="12.75" customHeight="1" x14ac:dyDescent="0.25">
      <c r="A198" s="456"/>
      <c r="B198" s="399"/>
      <c r="C198" s="399"/>
      <c r="D198" s="428"/>
      <c r="E198" s="436"/>
      <c r="F198" s="436"/>
      <c r="G198" s="437"/>
      <c r="H198" s="419"/>
      <c r="I198" s="427"/>
      <c r="J198" s="419"/>
      <c r="K198" s="139"/>
      <c r="L198" s="139"/>
      <c r="M198" s="139"/>
      <c r="N198" s="349"/>
      <c r="O198" s="141">
        <f t="shared" si="2"/>
        <v>0</v>
      </c>
      <c r="P198" s="419"/>
      <c r="Q198" s="419"/>
      <c r="R198" s="419"/>
    </row>
    <row r="199" spans="1:18" ht="12.75" customHeight="1" x14ac:dyDescent="0.25">
      <c r="A199" s="456"/>
      <c r="B199" s="399"/>
      <c r="C199" s="399"/>
      <c r="D199" s="428"/>
      <c r="E199" s="436"/>
      <c r="F199" s="436"/>
      <c r="G199" s="437"/>
      <c r="H199" s="419"/>
      <c r="I199" s="427"/>
      <c r="J199" s="419"/>
      <c r="K199" s="139"/>
      <c r="L199" s="139"/>
      <c r="M199" s="48"/>
      <c r="N199" s="255"/>
      <c r="O199" s="141">
        <f t="shared" si="2"/>
        <v>0</v>
      </c>
      <c r="P199" s="419"/>
      <c r="Q199" s="419"/>
      <c r="R199" s="419"/>
    </row>
    <row r="200" spans="1:18" ht="12.75" customHeight="1" x14ac:dyDescent="0.25">
      <c r="A200" s="456"/>
      <c r="B200" s="399"/>
      <c r="C200" s="399"/>
      <c r="D200" s="428"/>
      <c r="E200" s="436"/>
      <c r="F200" s="436"/>
      <c r="G200" s="437"/>
      <c r="H200" s="419"/>
      <c r="I200" s="427"/>
      <c r="J200" s="419"/>
      <c r="K200" s="139"/>
      <c r="L200" s="139"/>
      <c r="M200" s="139"/>
      <c r="N200" s="349"/>
      <c r="O200" s="141">
        <f t="shared" si="2"/>
        <v>0</v>
      </c>
      <c r="P200" s="419"/>
      <c r="Q200" s="419"/>
      <c r="R200" s="419"/>
    </row>
    <row r="201" spans="1:18" ht="12.75" customHeight="1" x14ac:dyDescent="0.25">
      <c r="A201" s="393">
        <v>9</v>
      </c>
      <c r="B201" s="399" t="s">
        <v>676</v>
      </c>
      <c r="C201" s="399" t="s">
        <v>2096</v>
      </c>
      <c r="D201" s="428" t="s">
        <v>63</v>
      </c>
      <c r="E201" s="446">
        <v>900</v>
      </c>
      <c r="F201" s="436">
        <f>H201+J201+R201</f>
        <v>1.7698334</v>
      </c>
      <c r="G201" s="437">
        <v>0.32500000000000001</v>
      </c>
      <c r="H201" s="419">
        <f>G201*$P$8/1000</f>
        <v>0.65384149999999996</v>
      </c>
      <c r="I201" s="418">
        <v>0.29499999999999998</v>
      </c>
      <c r="J201" s="419">
        <f>I201*$P$9/1000</f>
        <v>0.83292659999999996</v>
      </c>
      <c r="K201" s="139" t="s">
        <v>677</v>
      </c>
      <c r="L201" s="139" t="s">
        <v>79</v>
      </c>
      <c r="M201" s="139">
        <v>0.1</v>
      </c>
      <c r="N201" s="349">
        <v>2.5</v>
      </c>
      <c r="O201" s="141">
        <f t="shared" ref="O201:O212" si="3">M201*N201</f>
        <v>0.25</v>
      </c>
      <c r="P201" s="419">
        <f>E201*F201</f>
        <v>1592.85006</v>
      </c>
      <c r="Q201" s="419">
        <f>SUM(O201:O204)</f>
        <v>0.25</v>
      </c>
      <c r="R201" s="419">
        <f>Q201*1.02*1.05*$R$14</f>
        <v>0.28306530000000002</v>
      </c>
    </row>
    <row r="202" spans="1:18" ht="12.75" customHeight="1" x14ac:dyDescent="0.25">
      <c r="A202" s="394"/>
      <c r="B202" s="399"/>
      <c r="C202" s="399"/>
      <c r="D202" s="428"/>
      <c r="E202" s="446"/>
      <c r="F202" s="436"/>
      <c r="G202" s="437"/>
      <c r="H202" s="419"/>
      <c r="I202" s="418"/>
      <c r="J202" s="419"/>
      <c r="K202" s="139"/>
      <c r="L202" s="139"/>
      <c r="M202" s="139"/>
      <c r="N202" s="349"/>
      <c r="O202" s="141">
        <f t="shared" si="3"/>
        <v>0</v>
      </c>
      <c r="P202" s="419"/>
      <c r="Q202" s="419"/>
      <c r="R202" s="419"/>
    </row>
    <row r="203" spans="1:18" ht="12.75" customHeight="1" x14ac:dyDescent="0.25">
      <c r="A203" s="394"/>
      <c r="B203" s="399"/>
      <c r="C203" s="399"/>
      <c r="D203" s="428"/>
      <c r="E203" s="446"/>
      <c r="F203" s="436"/>
      <c r="G203" s="437"/>
      <c r="H203" s="419"/>
      <c r="I203" s="418"/>
      <c r="J203" s="419"/>
      <c r="K203" s="139"/>
      <c r="L203" s="139"/>
      <c r="M203" s="48"/>
      <c r="N203" s="255"/>
      <c r="O203" s="141">
        <f t="shared" si="3"/>
        <v>0</v>
      </c>
      <c r="P203" s="419"/>
      <c r="Q203" s="419"/>
      <c r="R203" s="419"/>
    </row>
    <row r="204" spans="1:18" ht="12.75" customHeight="1" x14ac:dyDescent="0.25">
      <c r="A204" s="395"/>
      <c r="B204" s="399"/>
      <c r="C204" s="399"/>
      <c r="D204" s="428"/>
      <c r="E204" s="446"/>
      <c r="F204" s="436"/>
      <c r="G204" s="437"/>
      <c r="H204" s="419"/>
      <c r="I204" s="418"/>
      <c r="J204" s="419"/>
      <c r="K204" s="139"/>
      <c r="L204" s="139"/>
      <c r="M204" s="139"/>
      <c r="N204" s="349"/>
      <c r="O204" s="141">
        <f t="shared" si="3"/>
        <v>0</v>
      </c>
      <c r="P204" s="419"/>
      <c r="Q204" s="419"/>
      <c r="R204" s="419"/>
    </row>
    <row r="205" spans="1:18" ht="12.75" customHeight="1" x14ac:dyDescent="0.25">
      <c r="A205" s="456">
        <v>10</v>
      </c>
      <c r="B205" s="399" t="s">
        <v>678</v>
      </c>
      <c r="C205" s="399" t="s">
        <v>679</v>
      </c>
      <c r="D205" s="428" t="s">
        <v>63</v>
      </c>
      <c r="E205" s="446">
        <v>900</v>
      </c>
      <c r="F205" s="436">
        <f>H205+J205+R205</f>
        <v>0.1810638</v>
      </c>
      <c r="G205" s="437">
        <v>0.09</v>
      </c>
      <c r="H205" s="419">
        <f>G205*$P$8/1000</f>
        <v>0.1810638</v>
      </c>
      <c r="I205" s="427"/>
      <c r="J205" s="419">
        <f>I205*$P$9/1000</f>
        <v>0</v>
      </c>
      <c r="K205" s="139"/>
      <c r="L205" s="139"/>
      <c r="M205" s="139"/>
      <c r="N205" s="349"/>
      <c r="O205" s="141">
        <f t="shared" si="3"/>
        <v>0</v>
      </c>
      <c r="P205" s="419">
        <f>E205*F205</f>
        <v>162.95741999999998</v>
      </c>
      <c r="Q205" s="419">
        <f>SUM(O205:O208)</f>
        <v>0</v>
      </c>
      <c r="R205" s="419">
        <f>Q205*1.02*1.05*$R$14</f>
        <v>0</v>
      </c>
    </row>
    <row r="206" spans="1:18" ht="12.75" customHeight="1" x14ac:dyDescent="0.25">
      <c r="A206" s="456"/>
      <c r="B206" s="399"/>
      <c r="C206" s="399"/>
      <c r="D206" s="428"/>
      <c r="E206" s="446"/>
      <c r="F206" s="436"/>
      <c r="G206" s="437"/>
      <c r="H206" s="419"/>
      <c r="I206" s="427"/>
      <c r="J206" s="419"/>
      <c r="K206" s="139"/>
      <c r="L206" s="139"/>
      <c r="M206" s="139"/>
      <c r="N206" s="349"/>
      <c r="O206" s="141">
        <f t="shared" si="3"/>
        <v>0</v>
      </c>
      <c r="P206" s="419"/>
      <c r="Q206" s="419"/>
      <c r="R206" s="419"/>
    </row>
    <row r="207" spans="1:18" ht="12.75" customHeight="1" x14ac:dyDescent="0.25">
      <c r="A207" s="456"/>
      <c r="B207" s="399"/>
      <c r="C207" s="399"/>
      <c r="D207" s="428"/>
      <c r="E207" s="446"/>
      <c r="F207" s="436"/>
      <c r="G207" s="437"/>
      <c r="H207" s="419"/>
      <c r="I207" s="427"/>
      <c r="J207" s="419"/>
      <c r="K207" s="139"/>
      <c r="L207" s="139"/>
      <c r="M207" s="48"/>
      <c r="N207" s="255"/>
      <c r="O207" s="141">
        <f t="shared" si="3"/>
        <v>0</v>
      </c>
      <c r="P207" s="419"/>
      <c r="Q207" s="419"/>
      <c r="R207" s="419"/>
    </row>
    <row r="208" spans="1:18" ht="12.75" customHeight="1" x14ac:dyDescent="0.25">
      <c r="A208" s="456"/>
      <c r="B208" s="399"/>
      <c r="C208" s="399"/>
      <c r="D208" s="428"/>
      <c r="E208" s="446"/>
      <c r="F208" s="436"/>
      <c r="G208" s="437"/>
      <c r="H208" s="419"/>
      <c r="I208" s="427"/>
      <c r="J208" s="419"/>
      <c r="K208" s="139"/>
      <c r="L208" s="139"/>
      <c r="M208" s="139"/>
      <c r="N208" s="349"/>
      <c r="O208" s="141">
        <f t="shared" si="3"/>
        <v>0</v>
      </c>
      <c r="P208" s="419"/>
      <c r="Q208" s="419"/>
      <c r="R208" s="419"/>
    </row>
    <row r="209" spans="1:18" ht="12.75" customHeight="1" x14ac:dyDescent="0.25">
      <c r="A209" s="393">
        <v>11</v>
      </c>
      <c r="B209" s="399" t="s">
        <v>680</v>
      </c>
      <c r="C209" s="399" t="s">
        <v>681</v>
      </c>
      <c r="D209" s="428" t="s">
        <v>63</v>
      </c>
      <c r="E209" s="446">
        <v>900</v>
      </c>
      <c r="F209" s="436">
        <f>H209+J209+R209</f>
        <v>0.24683175400000001</v>
      </c>
      <c r="G209" s="437">
        <v>2.4199999999999999E-2</v>
      </c>
      <c r="H209" s="419">
        <f>G209*$P$8/1000</f>
        <v>4.8686043999999998E-2</v>
      </c>
      <c r="I209" s="427"/>
      <c r="J209" s="419">
        <f>I209*$P$9/1000</f>
        <v>0</v>
      </c>
      <c r="K209" s="139" t="s">
        <v>682</v>
      </c>
      <c r="L209" s="139" t="s">
        <v>75</v>
      </c>
      <c r="M209" s="139">
        <v>3.5000000000000003E-2</v>
      </c>
      <c r="N209" s="349">
        <v>5</v>
      </c>
      <c r="O209" s="141">
        <f t="shared" si="3"/>
        <v>0.17500000000000002</v>
      </c>
      <c r="P209" s="419">
        <f>E209*F209</f>
        <v>222.14857860000001</v>
      </c>
      <c r="Q209" s="419">
        <f>SUM(O209:O212)</f>
        <v>0.17500000000000002</v>
      </c>
      <c r="R209" s="419">
        <f>Q209*1.02*1.05*$R$14</f>
        <v>0.19814571000000003</v>
      </c>
    </row>
    <row r="210" spans="1:18" ht="12.75" customHeight="1" x14ac:dyDescent="0.25">
      <c r="A210" s="394"/>
      <c r="B210" s="399"/>
      <c r="C210" s="399"/>
      <c r="D210" s="428"/>
      <c r="E210" s="446"/>
      <c r="F210" s="436"/>
      <c r="G210" s="437"/>
      <c r="H210" s="419"/>
      <c r="I210" s="427"/>
      <c r="J210" s="419"/>
      <c r="K210" s="139"/>
      <c r="L210" s="139"/>
      <c r="M210" s="139"/>
      <c r="N210" s="349"/>
      <c r="O210" s="141">
        <f t="shared" si="3"/>
        <v>0</v>
      </c>
      <c r="P210" s="419"/>
      <c r="Q210" s="419"/>
      <c r="R210" s="419"/>
    </row>
    <row r="211" spans="1:18" ht="12.75" customHeight="1" x14ac:dyDescent="0.25">
      <c r="A211" s="394"/>
      <c r="B211" s="399"/>
      <c r="C211" s="399"/>
      <c r="D211" s="428"/>
      <c r="E211" s="446"/>
      <c r="F211" s="436"/>
      <c r="G211" s="437"/>
      <c r="H211" s="419"/>
      <c r="I211" s="427"/>
      <c r="J211" s="419"/>
      <c r="K211" s="139"/>
      <c r="L211" s="139"/>
      <c r="M211" s="48"/>
      <c r="N211" s="255"/>
      <c r="O211" s="141">
        <f t="shared" si="3"/>
        <v>0</v>
      </c>
      <c r="P211" s="419"/>
      <c r="Q211" s="419"/>
      <c r="R211" s="419"/>
    </row>
    <row r="212" spans="1:18" ht="12.75" customHeight="1" x14ac:dyDescent="0.25">
      <c r="A212" s="395"/>
      <c r="B212" s="399"/>
      <c r="C212" s="399"/>
      <c r="D212" s="428"/>
      <c r="E212" s="446"/>
      <c r="F212" s="436"/>
      <c r="G212" s="437"/>
      <c r="H212" s="419"/>
      <c r="I212" s="427"/>
      <c r="J212" s="419"/>
      <c r="K212" s="139"/>
      <c r="L212" s="139"/>
      <c r="M212" s="139"/>
      <c r="N212" s="349"/>
      <c r="O212" s="141">
        <f t="shared" si="3"/>
        <v>0</v>
      </c>
      <c r="P212" s="419"/>
      <c r="Q212" s="419"/>
      <c r="R212" s="419"/>
    </row>
    <row r="213" spans="1:18" ht="12.75" customHeight="1" x14ac:dyDescent="0.25">
      <c r="C213" s="135" t="s">
        <v>21</v>
      </c>
      <c r="F213" s="62"/>
      <c r="G213" s="62"/>
      <c r="H213" s="62"/>
      <c r="I213" s="62"/>
      <c r="J213" s="62"/>
      <c r="K213" s="62"/>
      <c r="L213" s="62"/>
      <c r="M213" s="62"/>
      <c r="N213" s="62"/>
      <c r="O213" s="62"/>
      <c r="P213" s="68">
        <f>SUM(P21:P212)</f>
        <v>16628.325885577149</v>
      </c>
      <c r="Q213" s="62"/>
      <c r="R213" s="69"/>
    </row>
    <row r="214" spans="1:18" ht="3" customHeight="1" x14ac:dyDescent="0.25">
      <c r="F214" s="62"/>
      <c r="G214" s="62"/>
      <c r="H214" s="62"/>
      <c r="I214" s="62"/>
      <c r="J214" s="62"/>
      <c r="K214" s="62"/>
      <c r="L214" s="62"/>
      <c r="M214" s="62"/>
      <c r="N214" s="62"/>
      <c r="O214" s="62"/>
      <c r="P214" s="68"/>
      <c r="Q214" s="62"/>
      <c r="R214" s="69"/>
    </row>
    <row r="215" spans="1:18" ht="12.75" customHeight="1" x14ac:dyDescent="0.25">
      <c r="C215" s="135" t="s">
        <v>22</v>
      </c>
      <c r="P215" s="68">
        <f>P213*13.3%</f>
        <v>2211.567342781761</v>
      </c>
      <c r="Q215" s="24"/>
      <c r="R215" s="24"/>
    </row>
    <row r="216" spans="1:18" ht="3" customHeight="1" x14ac:dyDescent="0.25">
      <c r="P216" s="68"/>
      <c r="Q216" s="24"/>
      <c r="R216" s="24"/>
    </row>
    <row r="217" spans="1:18" ht="12.75" customHeight="1" x14ac:dyDescent="0.25">
      <c r="C217" s="135" t="s">
        <v>21</v>
      </c>
      <c r="P217" s="68">
        <f>SUM(P213:P215)</f>
        <v>18839.893228358909</v>
      </c>
      <c r="Q217" s="24"/>
      <c r="R217" s="24"/>
    </row>
    <row r="218" spans="1:18" ht="3" customHeight="1" x14ac:dyDescent="0.25">
      <c r="P218" s="68"/>
      <c r="Q218" s="24"/>
      <c r="R218" s="24"/>
    </row>
    <row r="219" spans="1:18" ht="12.75" customHeight="1" x14ac:dyDescent="0.25">
      <c r="C219" s="135" t="s">
        <v>23</v>
      </c>
      <c r="P219" s="68">
        <f>P217*11%</f>
        <v>2072.3882551194802</v>
      </c>
    </row>
    <row r="220" spans="1:18" ht="3" customHeight="1" x14ac:dyDescent="0.25">
      <c r="P220" s="68"/>
    </row>
    <row r="221" spans="1:18" ht="12.75" customHeight="1" x14ac:dyDescent="0.25">
      <c r="C221" s="135" t="s">
        <v>21</v>
      </c>
      <c r="P221" s="68">
        <f>SUM(P217:P219)</f>
        <v>20912.281483478389</v>
      </c>
    </row>
    <row r="222" spans="1:18" ht="12.75" customHeight="1" x14ac:dyDescent="0.25">
      <c r="P222" s="68"/>
    </row>
    <row r="223" spans="1:18" ht="12.75" customHeight="1" x14ac:dyDescent="0.25">
      <c r="B223" s="60"/>
      <c r="C223" s="60"/>
      <c r="D223" s="60"/>
      <c r="E223" s="60"/>
      <c r="F223" s="60"/>
      <c r="G223" s="60"/>
      <c r="H223" s="625" t="s">
        <v>115</v>
      </c>
      <c r="I223" s="625"/>
      <c r="J223" s="625"/>
      <c r="K223" s="625"/>
      <c r="L223" s="625"/>
      <c r="M223" s="625"/>
      <c r="N223" s="625"/>
      <c r="O223" s="625"/>
      <c r="P223" s="625"/>
      <c r="Q223" s="625"/>
      <c r="R223" s="60"/>
    </row>
    <row r="224" spans="1:18" ht="12.75" customHeight="1" x14ac:dyDescent="0.25"/>
    <row r="225" spans="1:1" ht="12.75" customHeight="1" x14ac:dyDescent="0.25"/>
    <row r="226" spans="1:1" ht="12.75" customHeight="1" x14ac:dyDescent="0.25"/>
    <row r="227" spans="1:1" ht="12.75" customHeight="1" x14ac:dyDescent="0.25">
      <c r="A227" s="60"/>
    </row>
    <row r="228" spans="1:1" ht="12.75" customHeight="1" x14ac:dyDescent="0.25"/>
    <row r="229" spans="1:1" ht="12.75" customHeight="1" x14ac:dyDescent="0.25"/>
    <row r="230" spans="1:1" ht="12.75" customHeight="1" x14ac:dyDescent="0.25"/>
    <row r="231" spans="1:1" ht="12.75" customHeight="1" x14ac:dyDescent="0.25"/>
    <row r="232" spans="1:1" ht="12.75" customHeight="1" x14ac:dyDescent="0.25"/>
    <row r="233" spans="1:1" ht="12.75" customHeight="1" x14ac:dyDescent="0.25"/>
    <row r="234" spans="1:1" ht="12.75" customHeight="1" x14ac:dyDescent="0.25"/>
    <row r="235" spans="1:1" ht="12.75" customHeight="1" x14ac:dyDescent="0.25"/>
    <row r="236" spans="1:1" ht="12.75" customHeight="1" x14ac:dyDescent="0.25"/>
    <row r="237" spans="1:1" ht="12.75" customHeight="1" x14ac:dyDescent="0.25"/>
    <row r="238" spans="1:1" ht="12.75" customHeight="1" x14ac:dyDescent="0.25"/>
    <row r="239" spans="1:1" ht="12.75" customHeight="1" x14ac:dyDescent="0.25"/>
    <row r="240" spans="1:1" ht="12.75" customHeight="1" x14ac:dyDescent="0.25"/>
    <row r="241" ht="12.75" customHeight="1" x14ac:dyDescent="0.25"/>
    <row r="242" ht="12.75" customHeight="1" x14ac:dyDescent="0.25"/>
    <row r="243" ht="12.75" customHeight="1" x14ac:dyDescent="0.25"/>
    <row r="244" ht="12.75" customHeight="1" x14ac:dyDescent="0.25"/>
    <row r="245" ht="12.75" customHeight="1" x14ac:dyDescent="0.25"/>
    <row r="246" ht="12.75" customHeight="1" x14ac:dyDescent="0.25"/>
    <row r="247" ht="12.75" customHeight="1" x14ac:dyDescent="0.25"/>
    <row r="248" ht="12.75" customHeight="1" x14ac:dyDescent="0.25"/>
    <row r="249" ht="12.75" customHeight="1" x14ac:dyDescent="0.25"/>
    <row r="250" ht="12.75" customHeight="1" x14ac:dyDescent="0.25"/>
    <row r="251" ht="12.75" customHeight="1" x14ac:dyDescent="0.25"/>
    <row r="252" ht="12.75" customHeight="1" x14ac:dyDescent="0.25"/>
    <row r="253" ht="12.75" customHeight="1" x14ac:dyDescent="0.25"/>
    <row r="254" ht="12.75" customHeight="1" x14ac:dyDescent="0.25"/>
    <row r="255" ht="12.75" customHeight="1" x14ac:dyDescent="0.25"/>
    <row r="256" ht="12.75" customHeight="1" x14ac:dyDescent="0.25"/>
    <row r="257" spans="1:18" ht="12.75" customHeight="1" x14ac:dyDescent="0.25"/>
    <row r="258" spans="1:18" ht="12.75" customHeight="1" x14ac:dyDescent="0.25"/>
    <row r="259" spans="1:18" ht="12.75" customHeight="1" x14ac:dyDescent="0.25"/>
    <row r="260" spans="1:18" ht="12.75" customHeight="1" x14ac:dyDescent="0.25"/>
    <row r="262" spans="1:18" ht="3" customHeight="1" x14ac:dyDescent="0.25"/>
    <row r="263" spans="1:18" ht="12.75" customHeight="1" x14ac:dyDescent="0.25"/>
    <row r="264" spans="1:18" ht="3.75" customHeight="1" x14ac:dyDescent="0.25"/>
    <row r="266" spans="1:18" ht="3" customHeight="1" x14ac:dyDescent="0.25"/>
    <row r="267" spans="1:18" ht="12.75" customHeight="1" x14ac:dyDescent="0.25"/>
    <row r="268" spans="1:18" ht="3.75" customHeight="1" x14ac:dyDescent="0.25"/>
    <row r="271" spans="1:18" s="60" customFormat="1" x14ac:dyDescent="0.25">
      <c r="A271" s="135"/>
      <c r="B271" s="135"/>
      <c r="C271" s="135"/>
      <c r="D271" s="135"/>
      <c r="E271" s="135"/>
      <c r="F271" s="135"/>
      <c r="G271" s="135"/>
      <c r="H271" s="135"/>
      <c r="I271" s="135"/>
      <c r="J271" s="135"/>
      <c r="K271" s="135"/>
      <c r="L271" s="135"/>
      <c r="M271" s="135"/>
      <c r="N271" s="135"/>
      <c r="O271" s="135"/>
      <c r="P271" s="135"/>
      <c r="Q271" s="135"/>
      <c r="R271" s="135"/>
    </row>
  </sheetData>
  <mergeCells count="660">
    <mergeCell ref="D1:G1"/>
    <mergeCell ref="A3:B3"/>
    <mergeCell ref="D4:R4"/>
    <mergeCell ref="A6:Q6"/>
    <mergeCell ref="J8:K8"/>
    <mergeCell ref="L8:O8"/>
    <mergeCell ref="G12:O13"/>
    <mergeCell ref="P12:P14"/>
    <mergeCell ref="Q12:Q14"/>
    <mergeCell ref="G14:H14"/>
    <mergeCell ref="I14:J14"/>
    <mergeCell ref="K14:O14"/>
    <mergeCell ref="A9:E9"/>
    <mergeCell ref="F9:G9"/>
    <mergeCell ref="L9:O9"/>
    <mergeCell ref="K10:O10"/>
    <mergeCell ref="A12:A15"/>
    <mergeCell ref="B12:B15"/>
    <mergeCell ref="C12:C15"/>
    <mergeCell ref="D12:D15"/>
    <mergeCell ref="E12:E15"/>
    <mergeCell ref="F12:F15"/>
    <mergeCell ref="R17:R20"/>
    <mergeCell ref="A21:A24"/>
    <mergeCell ref="B21:B24"/>
    <mergeCell ref="C21:C24"/>
    <mergeCell ref="D21:D24"/>
    <mergeCell ref="E21:E24"/>
    <mergeCell ref="F21:F24"/>
    <mergeCell ref="G21:G24"/>
    <mergeCell ref="H21:H24"/>
    <mergeCell ref="I21:I24"/>
    <mergeCell ref="G17:G20"/>
    <mergeCell ref="H17:H20"/>
    <mergeCell ref="I17:I20"/>
    <mergeCell ref="J17:J20"/>
    <mergeCell ref="P17:P20"/>
    <mergeCell ref="Q17:Q20"/>
    <mergeCell ref="A17:A20"/>
    <mergeCell ref="B17:B20"/>
    <mergeCell ref="C17:C20"/>
    <mergeCell ref="D17:D20"/>
    <mergeCell ref="E17:E20"/>
    <mergeCell ref="F17:F20"/>
    <mergeCell ref="J21:J24"/>
    <mergeCell ref="P21:P24"/>
    <mergeCell ref="F33:F36"/>
    <mergeCell ref="G33:G36"/>
    <mergeCell ref="H33:H36"/>
    <mergeCell ref="I33:I36"/>
    <mergeCell ref="Q21:Q24"/>
    <mergeCell ref="R21:R24"/>
    <mergeCell ref="A25:A28"/>
    <mergeCell ref="B25:B28"/>
    <mergeCell ref="C25:C28"/>
    <mergeCell ref="D25:D28"/>
    <mergeCell ref="E25:E28"/>
    <mergeCell ref="F25:F28"/>
    <mergeCell ref="R25:R28"/>
    <mergeCell ref="G25:G28"/>
    <mergeCell ref="H25:H28"/>
    <mergeCell ref="I25:I28"/>
    <mergeCell ref="J25:J28"/>
    <mergeCell ref="P25:P28"/>
    <mergeCell ref="Q25:Q28"/>
    <mergeCell ref="A29:A32"/>
    <mergeCell ref="B29:B32"/>
    <mergeCell ref="C29:C32"/>
    <mergeCell ref="D29:D32"/>
    <mergeCell ref="E29:E32"/>
    <mergeCell ref="H41:H44"/>
    <mergeCell ref="I41:I44"/>
    <mergeCell ref="J33:J36"/>
    <mergeCell ref="P33:P36"/>
    <mergeCell ref="Q33:Q36"/>
    <mergeCell ref="R33:R36"/>
    <mergeCell ref="A37:A40"/>
    <mergeCell ref="B37:B40"/>
    <mergeCell ref="C37:C40"/>
    <mergeCell ref="D37:D40"/>
    <mergeCell ref="E37:E40"/>
    <mergeCell ref="F37:F40"/>
    <mergeCell ref="R37:R40"/>
    <mergeCell ref="G37:G40"/>
    <mergeCell ref="H37:H40"/>
    <mergeCell ref="I37:I40"/>
    <mergeCell ref="J37:J40"/>
    <mergeCell ref="P37:P40"/>
    <mergeCell ref="Q37:Q40"/>
    <mergeCell ref="A33:A36"/>
    <mergeCell ref="B33:B36"/>
    <mergeCell ref="C33:C36"/>
    <mergeCell ref="D33:D36"/>
    <mergeCell ref="E33:E36"/>
    <mergeCell ref="J41:J44"/>
    <mergeCell ref="P41:P44"/>
    <mergeCell ref="Q41:Q44"/>
    <mergeCell ref="R41:R44"/>
    <mergeCell ref="A45:A48"/>
    <mergeCell ref="B45:B48"/>
    <mergeCell ref="C45:C48"/>
    <mergeCell ref="D45:D48"/>
    <mergeCell ref="E45:E48"/>
    <mergeCell ref="F45:F48"/>
    <mergeCell ref="R45:R48"/>
    <mergeCell ref="G45:G48"/>
    <mergeCell ref="H45:H48"/>
    <mergeCell ref="I45:I48"/>
    <mergeCell ref="J45:J48"/>
    <mergeCell ref="P45:P48"/>
    <mergeCell ref="Q45:Q48"/>
    <mergeCell ref="A41:A44"/>
    <mergeCell ref="B41:B44"/>
    <mergeCell ref="C41:C44"/>
    <mergeCell ref="D41:D44"/>
    <mergeCell ref="E41:E44"/>
    <mergeCell ref="F41:F44"/>
    <mergeCell ref="G41:G44"/>
    <mergeCell ref="R49:R52"/>
    <mergeCell ref="A53:A56"/>
    <mergeCell ref="B53:B56"/>
    <mergeCell ref="C53:C56"/>
    <mergeCell ref="D53:D56"/>
    <mergeCell ref="E53:E56"/>
    <mergeCell ref="F53:F56"/>
    <mergeCell ref="R53:R56"/>
    <mergeCell ref="G53:G56"/>
    <mergeCell ref="H53:H56"/>
    <mergeCell ref="I53:I56"/>
    <mergeCell ref="J53:J56"/>
    <mergeCell ref="P53:P56"/>
    <mergeCell ref="Q53:Q56"/>
    <mergeCell ref="A49:A52"/>
    <mergeCell ref="B49:B52"/>
    <mergeCell ref="C49:C52"/>
    <mergeCell ref="D49:D52"/>
    <mergeCell ref="E49:E52"/>
    <mergeCell ref="F49:F52"/>
    <mergeCell ref="G49:G52"/>
    <mergeCell ref="H49:H52"/>
    <mergeCell ref="I49:I52"/>
    <mergeCell ref="D57:D60"/>
    <mergeCell ref="E57:E60"/>
    <mergeCell ref="F57:F60"/>
    <mergeCell ref="G57:G60"/>
    <mergeCell ref="H57:H60"/>
    <mergeCell ref="I57:I60"/>
    <mergeCell ref="J49:J52"/>
    <mergeCell ref="P49:P52"/>
    <mergeCell ref="Q49:Q52"/>
    <mergeCell ref="F65:F68"/>
    <mergeCell ref="G65:G68"/>
    <mergeCell ref="H65:H68"/>
    <mergeCell ref="I65:I68"/>
    <mergeCell ref="J57:J60"/>
    <mergeCell ref="P57:P60"/>
    <mergeCell ref="Q57:Q60"/>
    <mergeCell ref="R57:R60"/>
    <mergeCell ref="A61:A64"/>
    <mergeCell ref="B61:B64"/>
    <mergeCell ref="C61:C64"/>
    <mergeCell ref="D61:D64"/>
    <mergeCell ref="E61:E64"/>
    <mergeCell ref="F61:F64"/>
    <mergeCell ref="R61:R64"/>
    <mergeCell ref="G61:G64"/>
    <mergeCell ref="H61:H64"/>
    <mergeCell ref="I61:I64"/>
    <mergeCell ref="J61:J64"/>
    <mergeCell ref="P61:P64"/>
    <mergeCell ref="Q61:Q64"/>
    <mergeCell ref="A57:A60"/>
    <mergeCell ref="B57:B60"/>
    <mergeCell ref="C57:C60"/>
    <mergeCell ref="H73:H76"/>
    <mergeCell ref="I73:I76"/>
    <mergeCell ref="J65:J68"/>
    <mergeCell ref="P65:P68"/>
    <mergeCell ref="Q65:Q68"/>
    <mergeCell ref="R65:R68"/>
    <mergeCell ref="A69:A72"/>
    <mergeCell ref="B69:B72"/>
    <mergeCell ref="C69:C72"/>
    <mergeCell ref="D69:D72"/>
    <mergeCell ref="E69:E72"/>
    <mergeCell ref="F69:F72"/>
    <mergeCell ref="R69:R72"/>
    <mergeCell ref="G69:G72"/>
    <mergeCell ref="H69:H72"/>
    <mergeCell ref="I69:I72"/>
    <mergeCell ref="J69:J72"/>
    <mergeCell ref="P69:P72"/>
    <mergeCell ref="Q69:Q72"/>
    <mergeCell ref="A65:A68"/>
    <mergeCell ref="B65:B68"/>
    <mergeCell ref="C65:C68"/>
    <mergeCell ref="D65:D68"/>
    <mergeCell ref="E65:E68"/>
    <mergeCell ref="J73:J76"/>
    <mergeCell ref="P73:P76"/>
    <mergeCell ref="Q73:Q76"/>
    <mergeCell ref="R73:R76"/>
    <mergeCell ref="A77:A80"/>
    <mergeCell ref="B77:B80"/>
    <mergeCell ref="C77:C80"/>
    <mergeCell ref="D77:D80"/>
    <mergeCell ref="E77:E80"/>
    <mergeCell ref="F77:F80"/>
    <mergeCell ref="R77:R80"/>
    <mergeCell ref="G77:G80"/>
    <mergeCell ref="H77:H80"/>
    <mergeCell ref="I77:I80"/>
    <mergeCell ref="J77:J80"/>
    <mergeCell ref="P77:P80"/>
    <mergeCell ref="Q77:Q80"/>
    <mergeCell ref="A73:A76"/>
    <mergeCell ref="B73:B76"/>
    <mergeCell ref="C73:C76"/>
    <mergeCell ref="D73:D76"/>
    <mergeCell ref="E73:E76"/>
    <mergeCell ref="F73:F76"/>
    <mergeCell ref="G73:G76"/>
    <mergeCell ref="R81:R84"/>
    <mergeCell ref="A85:A88"/>
    <mergeCell ref="B85:B88"/>
    <mergeCell ref="C85:C88"/>
    <mergeCell ref="D85:D88"/>
    <mergeCell ref="E85:E88"/>
    <mergeCell ref="F85:F88"/>
    <mergeCell ref="R85:R88"/>
    <mergeCell ref="G85:G88"/>
    <mergeCell ref="H85:H88"/>
    <mergeCell ref="I85:I88"/>
    <mergeCell ref="J85:J88"/>
    <mergeCell ref="P85:P88"/>
    <mergeCell ref="Q85:Q88"/>
    <mergeCell ref="A81:A84"/>
    <mergeCell ref="B81:B84"/>
    <mergeCell ref="C81:C84"/>
    <mergeCell ref="D81:D84"/>
    <mergeCell ref="E81:E84"/>
    <mergeCell ref="F81:F84"/>
    <mergeCell ref="G81:G84"/>
    <mergeCell ref="H81:H84"/>
    <mergeCell ref="I81:I84"/>
    <mergeCell ref="D89:D92"/>
    <mergeCell ref="E89:E92"/>
    <mergeCell ref="F89:F92"/>
    <mergeCell ref="G89:G92"/>
    <mergeCell ref="H89:H92"/>
    <mergeCell ref="I89:I92"/>
    <mergeCell ref="J81:J84"/>
    <mergeCell ref="P81:P84"/>
    <mergeCell ref="Q81:Q84"/>
    <mergeCell ref="F97:F100"/>
    <mergeCell ref="G97:G100"/>
    <mergeCell ref="H97:H100"/>
    <mergeCell ref="I97:I100"/>
    <mergeCell ref="J89:J92"/>
    <mergeCell ref="P89:P92"/>
    <mergeCell ref="Q89:Q92"/>
    <mergeCell ref="R89:R92"/>
    <mergeCell ref="A93:A96"/>
    <mergeCell ref="B93:B96"/>
    <mergeCell ref="C93:C96"/>
    <mergeCell ref="D93:D96"/>
    <mergeCell ref="E93:E96"/>
    <mergeCell ref="F93:F96"/>
    <mergeCell ref="R93:R96"/>
    <mergeCell ref="G93:G96"/>
    <mergeCell ref="H93:H96"/>
    <mergeCell ref="I93:I96"/>
    <mergeCell ref="J93:J96"/>
    <mergeCell ref="P93:P96"/>
    <mergeCell ref="Q93:Q96"/>
    <mergeCell ref="A89:A92"/>
    <mergeCell ref="B89:B92"/>
    <mergeCell ref="C89:C92"/>
    <mergeCell ref="H105:H108"/>
    <mergeCell ref="I105:I108"/>
    <mergeCell ref="J97:J100"/>
    <mergeCell ref="P97:P100"/>
    <mergeCell ref="Q97:Q100"/>
    <mergeCell ref="R97:R100"/>
    <mergeCell ref="A101:A104"/>
    <mergeCell ref="B101:B104"/>
    <mergeCell ref="C101:C104"/>
    <mergeCell ref="D101:D104"/>
    <mergeCell ref="E101:E104"/>
    <mergeCell ref="F101:F104"/>
    <mergeCell ref="R101:R104"/>
    <mergeCell ref="G101:G104"/>
    <mergeCell ref="H101:H104"/>
    <mergeCell ref="I101:I104"/>
    <mergeCell ref="J101:J104"/>
    <mergeCell ref="P101:P104"/>
    <mergeCell ref="Q101:Q104"/>
    <mergeCell ref="A97:A100"/>
    <mergeCell ref="B97:B100"/>
    <mergeCell ref="C97:C100"/>
    <mergeCell ref="D97:D100"/>
    <mergeCell ref="E97:E100"/>
    <mergeCell ref="J105:J108"/>
    <mergeCell ref="P105:P108"/>
    <mergeCell ref="Q105:Q108"/>
    <mergeCell ref="R105:R108"/>
    <mergeCell ref="A109:A112"/>
    <mergeCell ref="B109:B112"/>
    <mergeCell ref="C109:C112"/>
    <mergeCell ref="D109:D112"/>
    <mergeCell ref="E109:E112"/>
    <mergeCell ref="F109:F112"/>
    <mergeCell ref="R109:R112"/>
    <mergeCell ref="G109:G112"/>
    <mergeCell ref="H109:H112"/>
    <mergeCell ref="I109:I112"/>
    <mergeCell ref="J109:J112"/>
    <mergeCell ref="P109:P112"/>
    <mergeCell ref="Q109:Q112"/>
    <mergeCell ref="A105:A108"/>
    <mergeCell ref="B105:B108"/>
    <mergeCell ref="C105:C108"/>
    <mergeCell ref="D105:D108"/>
    <mergeCell ref="E105:E108"/>
    <mergeCell ref="F105:F108"/>
    <mergeCell ref="G105:G108"/>
    <mergeCell ref="J113:J116"/>
    <mergeCell ref="P113:P116"/>
    <mergeCell ref="Q113:Q116"/>
    <mergeCell ref="R113:R116"/>
    <mergeCell ref="A117:A120"/>
    <mergeCell ref="B117:B120"/>
    <mergeCell ref="C117:C120"/>
    <mergeCell ref="D117:D120"/>
    <mergeCell ref="E117:E120"/>
    <mergeCell ref="F117:F120"/>
    <mergeCell ref="A113:A116"/>
    <mergeCell ref="B113:B116"/>
    <mergeCell ref="C113:C116"/>
    <mergeCell ref="D113:D116"/>
    <mergeCell ref="E113:E116"/>
    <mergeCell ref="F113:F116"/>
    <mergeCell ref="G113:G116"/>
    <mergeCell ref="H113:H116"/>
    <mergeCell ref="I113:I116"/>
    <mergeCell ref="A121:A124"/>
    <mergeCell ref="B121:B124"/>
    <mergeCell ref="C121:C124"/>
    <mergeCell ref="D121:D124"/>
    <mergeCell ref="E121:E124"/>
    <mergeCell ref="F121:F124"/>
    <mergeCell ref="G121:G124"/>
    <mergeCell ref="H121:H124"/>
    <mergeCell ref="I121:I124"/>
    <mergeCell ref="R129:R132"/>
    <mergeCell ref="A133:A136"/>
    <mergeCell ref="B133:B136"/>
    <mergeCell ref="C133:C136"/>
    <mergeCell ref="D133:D136"/>
    <mergeCell ref="E133:E136"/>
    <mergeCell ref="F133:F136"/>
    <mergeCell ref="G133:G136"/>
    <mergeCell ref="H133:H136"/>
    <mergeCell ref="I133:I136"/>
    <mergeCell ref="G129:G132"/>
    <mergeCell ref="H129:H132"/>
    <mergeCell ref="I129:I132"/>
    <mergeCell ref="J129:J132"/>
    <mergeCell ref="P129:P132"/>
    <mergeCell ref="Q129:Q132"/>
    <mergeCell ref="A129:A132"/>
    <mergeCell ref="B129:B132"/>
    <mergeCell ref="C129:C132"/>
    <mergeCell ref="D129:D132"/>
    <mergeCell ref="E129:E132"/>
    <mergeCell ref="F129:F132"/>
    <mergeCell ref="J133:J136"/>
    <mergeCell ref="P133:P136"/>
    <mergeCell ref="F141:F144"/>
    <mergeCell ref="G141:G144"/>
    <mergeCell ref="H141:H144"/>
    <mergeCell ref="I141:I144"/>
    <mergeCell ref="Q133:Q136"/>
    <mergeCell ref="R133:R136"/>
    <mergeCell ref="A137:A140"/>
    <mergeCell ref="B137:B140"/>
    <mergeCell ref="C137:C140"/>
    <mergeCell ref="D137:D140"/>
    <mergeCell ref="E137:E140"/>
    <mergeCell ref="F137:F140"/>
    <mergeCell ref="R137:R140"/>
    <mergeCell ref="G137:G140"/>
    <mergeCell ref="H137:H140"/>
    <mergeCell ref="I137:I140"/>
    <mergeCell ref="J137:J140"/>
    <mergeCell ref="P137:P140"/>
    <mergeCell ref="Q137:Q140"/>
    <mergeCell ref="H149:H152"/>
    <mergeCell ref="I149:I152"/>
    <mergeCell ref="J141:J144"/>
    <mergeCell ref="P141:P144"/>
    <mergeCell ref="Q141:Q144"/>
    <mergeCell ref="R141:R144"/>
    <mergeCell ref="A145:A148"/>
    <mergeCell ref="B145:B148"/>
    <mergeCell ref="C145:C148"/>
    <mergeCell ref="D145:D148"/>
    <mergeCell ref="E145:E148"/>
    <mergeCell ref="F145:F148"/>
    <mergeCell ref="R145:R148"/>
    <mergeCell ref="G145:G148"/>
    <mergeCell ref="H145:H148"/>
    <mergeCell ref="I145:I148"/>
    <mergeCell ref="J145:J148"/>
    <mergeCell ref="P145:P148"/>
    <mergeCell ref="Q145:Q148"/>
    <mergeCell ref="A141:A144"/>
    <mergeCell ref="B141:B144"/>
    <mergeCell ref="C141:C144"/>
    <mergeCell ref="D141:D144"/>
    <mergeCell ref="E141:E144"/>
    <mergeCell ref="J149:J152"/>
    <mergeCell ref="P149:P152"/>
    <mergeCell ref="Q149:Q152"/>
    <mergeCell ref="R149:R152"/>
    <mergeCell ref="A153:A156"/>
    <mergeCell ref="B153:B156"/>
    <mergeCell ref="C153:C156"/>
    <mergeCell ref="D153:D156"/>
    <mergeCell ref="E153:E156"/>
    <mergeCell ref="F153:F156"/>
    <mergeCell ref="R153:R156"/>
    <mergeCell ref="G153:G156"/>
    <mergeCell ref="H153:H156"/>
    <mergeCell ref="I153:I156"/>
    <mergeCell ref="J153:J156"/>
    <mergeCell ref="P153:P156"/>
    <mergeCell ref="Q153:Q156"/>
    <mergeCell ref="A149:A152"/>
    <mergeCell ref="B149:B152"/>
    <mergeCell ref="C149:C152"/>
    <mergeCell ref="D149:D152"/>
    <mergeCell ref="E149:E152"/>
    <mergeCell ref="F149:F152"/>
    <mergeCell ref="G149:G152"/>
    <mergeCell ref="R157:R160"/>
    <mergeCell ref="A161:A164"/>
    <mergeCell ref="B161:B164"/>
    <mergeCell ref="C161:C164"/>
    <mergeCell ref="D161:D164"/>
    <mergeCell ref="E161:E164"/>
    <mergeCell ref="F161:F164"/>
    <mergeCell ref="R161:R164"/>
    <mergeCell ref="G161:G164"/>
    <mergeCell ref="H161:H164"/>
    <mergeCell ref="I161:I164"/>
    <mergeCell ref="J161:J164"/>
    <mergeCell ref="P161:P164"/>
    <mergeCell ref="Q161:Q164"/>
    <mergeCell ref="A157:A160"/>
    <mergeCell ref="B157:B160"/>
    <mergeCell ref="C157:C160"/>
    <mergeCell ref="D157:D160"/>
    <mergeCell ref="E157:E160"/>
    <mergeCell ref="F157:F160"/>
    <mergeCell ref="G157:G160"/>
    <mergeCell ref="H157:H160"/>
    <mergeCell ref="I157:I160"/>
    <mergeCell ref="D165:D168"/>
    <mergeCell ref="E165:E168"/>
    <mergeCell ref="F165:F168"/>
    <mergeCell ref="G165:G168"/>
    <mergeCell ref="H165:H168"/>
    <mergeCell ref="I165:I168"/>
    <mergeCell ref="J157:J160"/>
    <mergeCell ref="P157:P160"/>
    <mergeCell ref="Q157:Q160"/>
    <mergeCell ref="F173:F176"/>
    <mergeCell ref="G173:G176"/>
    <mergeCell ref="H173:H176"/>
    <mergeCell ref="I173:I176"/>
    <mergeCell ref="J165:J168"/>
    <mergeCell ref="P165:P168"/>
    <mergeCell ref="Q165:Q168"/>
    <mergeCell ref="R165:R168"/>
    <mergeCell ref="A169:A172"/>
    <mergeCell ref="B169:B172"/>
    <mergeCell ref="C169:C172"/>
    <mergeCell ref="D169:D172"/>
    <mergeCell ref="E169:E172"/>
    <mergeCell ref="F169:F172"/>
    <mergeCell ref="R169:R172"/>
    <mergeCell ref="G169:G172"/>
    <mergeCell ref="H169:H172"/>
    <mergeCell ref="I169:I172"/>
    <mergeCell ref="J169:J172"/>
    <mergeCell ref="P169:P172"/>
    <mergeCell ref="Q169:Q172"/>
    <mergeCell ref="A165:A168"/>
    <mergeCell ref="B165:B168"/>
    <mergeCell ref="C165:C168"/>
    <mergeCell ref="H181:H184"/>
    <mergeCell ref="I181:I184"/>
    <mergeCell ref="J173:J176"/>
    <mergeCell ref="P173:P176"/>
    <mergeCell ref="Q173:Q176"/>
    <mergeCell ref="R173:R176"/>
    <mergeCell ref="A177:A180"/>
    <mergeCell ref="B177:B180"/>
    <mergeCell ref="C177:C180"/>
    <mergeCell ref="D177:D180"/>
    <mergeCell ref="E177:E180"/>
    <mergeCell ref="F177:F180"/>
    <mergeCell ref="R177:R180"/>
    <mergeCell ref="G177:G180"/>
    <mergeCell ref="H177:H180"/>
    <mergeCell ref="I177:I180"/>
    <mergeCell ref="J177:J180"/>
    <mergeCell ref="P177:P180"/>
    <mergeCell ref="Q177:Q180"/>
    <mergeCell ref="A173:A176"/>
    <mergeCell ref="B173:B176"/>
    <mergeCell ref="C173:C176"/>
    <mergeCell ref="D173:D176"/>
    <mergeCell ref="E173:E176"/>
    <mergeCell ref="J181:J184"/>
    <mergeCell ref="P181:P184"/>
    <mergeCell ref="Q181:Q184"/>
    <mergeCell ref="R181:R184"/>
    <mergeCell ref="A185:A188"/>
    <mergeCell ref="B185:B188"/>
    <mergeCell ref="C185:C188"/>
    <mergeCell ref="D185:D188"/>
    <mergeCell ref="E185:E188"/>
    <mergeCell ref="F185:F188"/>
    <mergeCell ref="R185:R188"/>
    <mergeCell ref="G185:G188"/>
    <mergeCell ref="H185:H188"/>
    <mergeCell ref="I185:I188"/>
    <mergeCell ref="J185:J188"/>
    <mergeCell ref="P185:P188"/>
    <mergeCell ref="Q185:Q188"/>
    <mergeCell ref="A181:A184"/>
    <mergeCell ref="B181:B184"/>
    <mergeCell ref="C181:C184"/>
    <mergeCell ref="D181:D184"/>
    <mergeCell ref="E181:E184"/>
    <mergeCell ref="F181:F184"/>
    <mergeCell ref="G181:G184"/>
    <mergeCell ref="P189:P192"/>
    <mergeCell ref="Q189:Q192"/>
    <mergeCell ref="R189:R192"/>
    <mergeCell ref="A193:A196"/>
    <mergeCell ref="B193:B196"/>
    <mergeCell ref="C193:C196"/>
    <mergeCell ref="D193:D196"/>
    <mergeCell ref="E193:E196"/>
    <mergeCell ref="F193:F196"/>
    <mergeCell ref="A189:A192"/>
    <mergeCell ref="B189:B192"/>
    <mergeCell ref="C189:C192"/>
    <mergeCell ref="D189:D192"/>
    <mergeCell ref="E189:E192"/>
    <mergeCell ref="F189:F192"/>
    <mergeCell ref="G189:G192"/>
    <mergeCell ref="H189:H192"/>
    <mergeCell ref="I189:I192"/>
    <mergeCell ref="R197:R200"/>
    <mergeCell ref="A201:A204"/>
    <mergeCell ref="B201:B204"/>
    <mergeCell ref="C201:C204"/>
    <mergeCell ref="D201:D204"/>
    <mergeCell ref="E201:E204"/>
    <mergeCell ref="F201:F204"/>
    <mergeCell ref="R193:R196"/>
    <mergeCell ref="A197:A200"/>
    <mergeCell ref="B197:B200"/>
    <mergeCell ref="C197:C200"/>
    <mergeCell ref="D197:D200"/>
    <mergeCell ref="E197:E200"/>
    <mergeCell ref="F197:F200"/>
    <mergeCell ref="G197:G200"/>
    <mergeCell ref="H197:H200"/>
    <mergeCell ref="I197:I200"/>
    <mergeCell ref="G193:G196"/>
    <mergeCell ref="H193:H196"/>
    <mergeCell ref="I193:I196"/>
    <mergeCell ref="J193:J196"/>
    <mergeCell ref="P193:P196"/>
    <mergeCell ref="Q193:Q196"/>
    <mergeCell ref="R201:R204"/>
    <mergeCell ref="A205:A208"/>
    <mergeCell ref="B205:B208"/>
    <mergeCell ref="C205:C208"/>
    <mergeCell ref="D205:D208"/>
    <mergeCell ref="E205:E208"/>
    <mergeCell ref="F205:F208"/>
    <mergeCell ref="G205:G208"/>
    <mergeCell ref="H205:H208"/>
    <mergeCell ref="I205:I208"/>
    <mergeCell ref="Q201:Q204"/>
    <mergeCell ref="R209:R212"/>
    <mergeCell ref="G209:G212"/>
    <mergeCell ref="H209:H212"/>
    <mergeCell ref="I209:I212"/>
    <mergeCell ref="J209:J212"/>
    <mergeCell ref="P209:P212"/>
    <mergeCell ref="Q209:Q212"/>
    <mergeCell ref="J205:J208"/>
    <mergeCell ref="P205:P208"/>
    <mergeCell ref="Q205:Q208"/>
    <mergeCell ref="R205:R208"/>
    <mergeCell ref="H223:Q223"/>
    <mergeCell ref="A125:A128"/>
    <mergeCell ref="B125:B128"/>
    <mergeCell ref="C125:C128"/>
    <mergeCell ref="D125:D128"/>
    <mergeCell ref="E125:E128"/>
    <mergeCell ref="F125:F128"/>
    <mergeCell ref="G125:G128"/>
    <mergeCell ref="H125:H128"/>
    <mergeCell ref="A209:A212"/>
    <mergeCell ref="B209:B212"/>
    <mergeCell ref="C209:C212"/>
    <mergeCell ref="D209:D212"/>
    <mergeCell ref="E209:E212"/>
    <mergeCell ref="F209:F212"/>
    <mergeCell ref="J197:J200"/>
    <mergeCell ref="P197:P200"/>
    <mergeCell ref="Q197:Q200"/>
    <mergeCell ref="J189:J192"/>
    <mergeCell ref="G201:G204"/>
    <mergeCell ref="H201:H204"/>
    <mergeCell ref="I201:I204"/>
    <mergeCell ref="J201:J204"/>
    <mergeCell ref="P201:P204"/>
    <mergeCell ref="Q29:Q32"/>
    <mergeCell ref="R29:R32"/>
    <mergeCell ref="F29:F32"/>
    <mergeCell ref="G29:G32"/>
    <mergeCell ref="H29:H32"/>
    <mergeCell ref="I29:I32"/>
    <mergeCell ref="J29:J32"/>
    <mergeCell ref="P29:P32"/>
    <mergeCell ref="I125:I128"/>
    <mergeCell ref="J125:J128"/>
    <mergeCell ref="P125:P128"/>
    <mergeCell ref="Q125:Q128"/>
    <mergeCell ref="R125:R128"/>
    <mergeCell ref="J121:J124"/>
    <mergeCell ref="P121:P124"/>
    <mergeCell ref="Q121:Q124"/>
    <mergeCell ref="R121:R124"/>
    <mergeCell ref="R117:R120"/>
    <mergeCell ref="G117:G120"/>
    <mergeCell ref="H117:H120"/>
    <mergeCell ref="I117:I120"/>
    <mergeCell ref="J117:J120"/>
    <mergeCell ref="P117:P120"/>
    <mergeCell ref="Q117:Q120"/>
  </mergeCells>
  <conditionalFormatting sqref="K79:L79">
    <cfRule type="duplicateValues" dxfId="123" priority="3" stopIfTrue="1"/>
  </conditionalFormatting>
  <conditionalFormatting sqref="K179:L179">
    <cfRule type="duplicateValues" dxfId="122" priority="2" stopIfTrue="1"/>
  </conditionalFormatting>
  <conditionalFormatting sqref="K183:L183">
    <cfRule type="duplicateValues" dxfId="121" priority="1" stopIfTrue="1"/>
  </conditionalFormatting>
  <pageMargins left="0.59055118110236204" right="0" top="0.98425196850393704" bottom="0.78740157480314998" header="0.511811023622047" footer="0.511811023622047"/>
  <pageSetup paperSize="9" scale="90" orientation="landscape" r:id="rId1"/>
  <headerFooter alignWithMargins="0">
    <oddFooter>&amp;R&amp;P</oddFooter>
  </headerFooter>
  <rowBreaks count="5" manualBreakCount="5">
    <brk id="36" max="17" man="1"/>
    <brk id="76" max="17" man="1"/>
    <brk id="116" max="17" man="1"/>
    <brk id="156" max="17" man="1"/>
    <brk id="196" max="17" man="1"/>
  </rowBreaks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1"/>
  <sheetViews>
    <sheetView showZeros="0" zoomScaleNormal="100" workbookViewId="0">
      <selection activeCell="A12" sqref="A12:A15"/>
    </sheetView>
  </sheetViews>
  <sheetFormatPr defaultColWidth="9.109375" defaultRowHeight="13.2" x14ac:dyDescent="0.25"/>
  <cols>
    <col min="1" max="1" width="3.6640625" style="136" customWidth="1"/>
    <col min="2" max="2" width="7.44140625" style="136" customWidth="1"/>
    <col min="3" max="3" width="30.5546875" style="136" customWidth="1"/>
    <col min="4" max="4" width="5.88671875" style="136" customWidth="1"/>
    <col min="5" max="5" width="6.44140625" style="136" customWidth="1"/>
    <col min="6" max="6" width="7" style="136" customWidth="1"/>
    <col min="7" max="7" width="6.5546875" style="136" customWidth="1"/>
    <col min="8" max="8" width="6.6640625" style="136" customWidth="1"/>
    <col min="9" max="9" width="5.6640625" style="136" customWidth="1"/>
    <col min="10" max="10" width="6.6640625" style="136" customWidth="1"/>
    <col min="11" max="11" width="13" style="136" customWidth="1"/>
    <col min="12" max="12" width="4.6640625" style="136" customWidth="1"/>
    <col min="13" max="13" width="7" style="136" customWidth="1"/>
    <col min="14" max="15" width="7.33203125" style="136" customWidth="1"/>
    <col min="16" max="17" width="8.6640625" style="136" bestFit="1" customWidth="1"/>
    <col min="18" max="18" width="9.5546875" style="136" bestFit="1" customWidth="1"/>
    <col min="19" max="16384" width="9.109375" style="136"/>
  </cols>
  <sheetData>
    <row r="1" spans="1:18" x14ac:dyDescent="0.25">
      <c r="C1" s="66" t="s">
        <v>1805</v>
      </c>
      <c r="D1" s="371"/>
      <c r="E1" s="371"/>
      <c r="F1" s="371"/>
      <c r="G1" s="371"/>
    </row>
    <row r="3" spans="1:18" ht="15" customHeight="1" x14ac:dyDescent="0.25">
      <c r="A3" s="373"/>
      <c r="B3" s="373"/>
      <c r="C3" s="135" t="s">
        <v>1710</v>
      </c>
    </row>
    <row r="4" spans="1:18" ht="15" customHeight="1" x14ac:dyDescent="0.25">
      <c r="D4" s="371"/>
      <c r="E4" s="371"/>
      <c r="F4" s="371"/>
      <c r="G4" s="371"/>
      <c r="H4" s="371"/>
      <c r="I4" s="371"/>
      <c r="J4" s="371"/>
      <c r="K4" s="371"/>
      <c r="L4" s="371"/>
      <c r="M4" s="371"/>
      <c r="N4" s="371"/>
      <c r="O4" s="371"/>
      <c r="P4" s="371"/>
      <c r="Q4" s="371"/>
      <c r="R4" s="371"/>
    </row>
    <row r="5" spans="1:18" ht="15" customHeight="1" x14ac:dyDescent="0.25">
      <c r="C5" s="345"/>
      <c r="D5" s="345"/>
      <c r="E5" s="345"/>
      <c r="F5" s="345"/>
      <c r="G5" s="345"/>
      <c r="H5" s="345"/>
      <c r="I5" s="345"/>
      <c r="J5" s="345"/>
      <c r="K5" s="345"/>
      <c r="L5" s="345"/>
      <c r="M5" s="345"/>
      <c r="N5" s="345"/>
      <c r="O5" s="345"/>
      <c r="P5" s="345"/>
      <c r="Q5" s="345"/>
    </row>
    <row r="6" spans="1:18" ht="13.8" x14ac:dyDescent="0.25">
      <c r="A6" s="708" t="s">
        <v>2111</v>
      </c>
      <c r="B6" s="708"/>
      <c r="C6" s="708"/>
      <c r="D6" s="708"/>
      <c r="E6" s="708"/>
      <c r="F6" s="708"/>
      <c r="G6" s="708"/>
      <c r="H6" s="708"/>
      <c r="I6" s="708"/>
      <c r="J6" s="708"/>
      <c r="K6" s="708"/>
      <c r="L6" s="708"/>
      <c r="M6" s="708"/>
      <c r="N6" s="708"/>
      <c r="O6" s="708"/>
      <c r="P6" s="708"/>
      <c r="Q6" s="708"/>
    </row>
    <row r="7" spans="1:18" ht="15" customHeight="1" x14ac:dyDescent="0.25">
      <c r="A7" s="364"/>
      <c r="B7" s="364"/>
      <c r="C7" s="364"/>
      <c r="D7" s="364"/>
      <c r="E7" s="364"/>
      <c r="F7" s="364"/>
      <c r="G7" s="364"/>
      <c r="H7" s="364"/>
      <c r="I7" s="364"/>
      <c r="J7" s="364"/>
      <c r="K7" s="364"/>
      <c r="L7" s="364"/>
      <c r="M7" s="364"/>
      <c r="N7" s="364"/>
      <c r="O7" s="364"/>
      <c r="P7" s="364"/>
      <c r="Q7" s="364"/>
    </row>
    <row r="8" spans="1:18" ht="13.8" x14ac:dyDescent="0.25">
      <c r="A8" s="365"/>
      <c r="J8" s="373" t="s">
        <v>17</v>
      </c>
      <c r="K8" s="373"/>
      <c r="L8" s="709" t="s">
        <v>18</v>
      </c>
      <c r="M8" s="709"/>
      <c r="N8" s="709"/>
      <c r="O8" s="709"/>
      <c r="P8" s="366">
        <v>2011.82</v>
      </c>
    </row>
    <row r="9" spans="1:18" ht="13.8" x14ac:dyDescent="0.25">
      <c r="A9" s="711" t="s">
        <v>15</v>
      </c>
      <c r="B9" s="711"/>
      <c r="C9" s="711"/>
      <c r="D9" s="711"/>
      <c r="E9" s="711"/>
      <c r="F9" s="712">
        <f>P61</f>
        <v>2509.7123821568298</v>
      </c>
      <c r="G9" s="713"/>
      <c r="H9" s="367" t="s">
        <v>16</v>
      </c>
      <c r="L9" s="709" t="s">
        <v>19</v>
      </c>
      <c r="M9" s="709"/>
      <c r="N9" s="709"/>
      <c r="O9" s="709"/>
      <c r="P9" s="366">
        <v>2823.48</v>
      </c>
    </row>
    <row r="10" spans="1:18" ht="13.8" x14ac:dyDescent="0.25">
      <c r="A10" s="365"/>
      <c r="K10" s="714" t="s">
        <v>20</v>
      </c>
      <c r="L10" s="714"/>
      <c r="M10" s="714"/>
      <c r="N10" s="714"/>
      <c r="O10" s="714"/>
      <c r="P10" s="345">
        <v>1.0571999999999999</v>
      </c>
    </row>
    <row r="11" spans="1:18" ht="13.8" x14ac:dyDescent="0.25">
      <c r="A11" s="365"/>
      <c r="K11" s="368"/>
      <c r="L11" s="368"/>
      <c r="M11" s="368"/>
      <c r="N11" s="368"/>
      <c r="O11" s="368"/>
      <c r="P11" s="345"/>
    </row>
    <row r="12" spans="1:18" ht="22.5" customHeight="1" x14ac:dyDescent="0.25">
      <c r="A12" s="710" t="s">
        <v>0</v>
      </c>
      <c r="B12" s="715" t="s">
        <v>1</v>
      </c>
      <c r="C12" s="710" t="s">
        <v>2</v>
      </c>
      <c r="D12" s="715" t="s">
        <v>3</v>
      </c>
      <c r="E12" s="715" t="s">
        <v>4</v>
      </c>
      <c r="F12" s="715" t="s">
        <v>5</v>
      </c>
      <c r="G12" s="710" t="s">
        <v>6</v>
      </c>
      <c r="H12" s="710"/>
      <c r="I12" s="710"/>
      <c r="J12" s="710"/>
      <c r="K12" s="710"/>
      <c r="L12" s="710"/>
      <c r="M12" s="710"/>
      <c r="N12" s="710"/>
      <c r="O12" s="710"/>
      <c r="P12" s="710" t="s">
        <v>7</v>
      </c>
      <c r="Q12" s="710" t="s">
        <v>8</v>
      </c>
      <c r="R12" s="221" t="s">
        <v>8</v>
      </c>
    </row>
    <row r="13" spans="1:18" ht="13.5" customHeight="1" x14ac:dyDescent="0.25">
      <c r="A13" s="710"/>
      <c r="B13" s="715"/>
      <c r="C13" s="710"/>
      <c r="D13" s="715"/>
      <c r="E13" s="715"/>
      <c r="F13" s="715"/>
      <c r="G13" s="710"/>
      <c r="H13" s="710"/>
      <c r="I13" s="710"/>
      <c r="J13" s="710"/>
      <c r="K13" s="710"/>
      <c r="L13" s="710"/>
      <c r="M13" s="710"/>
      <c r="N13" s="710"/>
      <c r="O13" s="710"/>
      <c r="P13" s="710"/>
      <c r="Q13" s="710"/>
      <c r="R13" s="221" t="s">
        <v>9</v>
      </c>
    </row>
    <row r="14" spans="1:18" ht="20.25" customHeight="1" x14ac:dyDescent="0.25">
      <c r="A14" s="710"/>
      <c r="B14" s="715"/>
      <c r="C14" s="710"/>
      <c r="D14" s="715"/>
      <c r="E14" s="715"/>
      <c r="F14" s="715"/>
      <c r="G14" s="710" t="s">
        <v>10</v>
      </c>
      <c r="H14" s="710"/>
      <c r="I14" s="710" t="s">
        <v>11</v>
      </c>
      <c r="J14" s="710"/>
      <c r="K14" s="710" t="s">
        <v>12</v>
      </c>
      <c r="L14" s="710"/>
      <c r="M14" s="710"/>
      <c r="N14" s="710"/>
      <c r="O14" s="710"/>
      <c r="P14" s="710"/>
      <c r="Q14" s="710"/>
      <c r="R14" s="222">
        <f>P10</f>
        <v>1.0571999999999999</v>
      </c>
    </row>
    <row r="15" spans="1:18" ht="39.6" x14ac:dyDescent="0.25">
      <c r="A15" s="710"/>
      <c r="B15" s="715"/>
      <c r="C15" s="710"/>
      <c r="D15" s="715"/>
      <c r="E15" s="715"/>
      <c r="F15" s="715"/>
      <c r="G15" s="361" t="s">
        <v>84</v>
      </c>
      <c r="H15" s="361" t="s">
        <v>83</v>
      </c>
      <c r="I15" s="361" t="s">
        <v>84</v>
      </c>
      <c r="J15" s="361" t="s">
        <v>83</v>
      </c>
      <c r="K15" s="360" t="s">
        <v>26</v>
      </c>
      <c r="L15" s="361" t="s">
        <v>82</v>
      </c>
      <c r="M15" s="360" t="s">
        <v>13</v>
      </c>
      <c r="N15" s="360" t="s">
        <v>81</v>
      </c>
      <c r="O15" s="361" t="s">
        <v>7</v>
      </c>
      <c r="P15" s="141" t="s">
        <v>80</v>
      </c>
      <c r="Q15" s="225" t="s">
        <v>80</v>
      </c>
      <c r="R15" s="348" t="s">
        <v>80</v>
      </c>
    </row>
    <row r="16" spans="1:18" x14ac:dyDescent="0.25">
      <c r="A16" s="369">
        <v>1</v>
      </c>
      <c r="B16" s="369">
        <v>2</v>
      </c>
      <c r="C16" s="369">
        <v>3</v>
      </c>
      <c r="D16" s="369">
        <v>4</v>
      </c>
      <c r="E16" s="369">
        <v>5</v>
      </c>
      <c r="F16" s="369">
        <v>6</v>
      </c>
      <c r="G16" s="369">
        <v>7</v>
      </c>
      <c r="H16" s="369">
        <v>8</v>
      </c>
      <c r="I16" s="369">
        <v>9</v>
      </c>
      <c r="J16" s="369">
        <v>10</v>
      </c>
      <c r="K16" s="369">
        <v>11</v>
      </c>
      <c r="L16" s="369">
        <v>12</v>
      </c>
      <c r="M16" s="369">
        <v>13</v>
      </c>
      <c r="N16" s="369">
        <v>14</v>
      </c>
      <c r="O16" s="369">
        <v>15</v>
      </c>
      <c r="P16" s="369">
        <v>16</v>
      </c>
      <c r="Q16" s="369">
        <v>17</v>
      </c>
      <c r="R16" s="369">
        <v>18</v>
      </c>
    </row>
    <row r="17" spans="1:18" x14ac:dyDescent="0.25">
      <c r="A17" s="428">
        <v>1</v>
      </c>
      <c r="B17" s="399" t="s">
        <v>373</v>
      </c>
      <c r="C17" s="399" t="s">
        <v>2100</v>
      </c>
      <c r="D17" s="428" t="s">
        <v>79</v>
      </c>
      <c r="E17" s="436">
        <v>65</v>
      </c>
      <c r="F17" s="406">
        <f>H17+J17+R17</f>
        <v>3.9029307999999996</v>
      </c>
      <c r="G17" s="437">
        <v>1.94</v>
      </c>
      <c r="H17" s="412">
        <f>G17*$P$8/1000</f>
        <v>3.9029307999999996</v>
      </c>
      <c r="I17" s="437"/>
      <c r="J17" s="412">
        <f>I17*$P$9/1000</f>
        <v>0</v>
      </c>
      <c r="K17" s="139"/>
      <c r="L17" s="139"/>
      <c r="M17" s="139"/>
      <c r="N17" s="349"/>
      <c r="O17" s="141">
        <f t="shared" ref="O17:O52" si="0">M17*N17</f>
        <v>0</v>
      </c>
      <c r="P17" s="412">
        <f>E17*F17</f>
        <v>253.69050199999998</v>
      </c>
      <c r="Q17" s="412">
        <f>SUM(O17:O20)</f>
        <v>0</v>
      </c>
      <c r="R17" s="412">
        <f>Q17*1.02*1.05*$R$14</f>
        <v>0</v>
      </c>
    </row>
    <row r="18" spans="1:18" x14ac:dyDescent="0.25">
      <c r="A18" s="428"/>
      <c r="B18" s="399"/>
      <c r="C18" s="399"/>
      <c r="D18" s="428"/>
      <c r="E18" s="436"/>
      <c r="F18" s="407"/>
      <c r="G18" s="437"/>
      <c r="H18" s="413"/>
      <c r="I18" s="437"/>
      <c r="J18" s="413"/>
      <c r="K18" s="139"/>
      <c r="L18" s="139"/>
      <c r="M18" s="139"/>
      <c r="N18" s="349"/>
      <c r="O18" s="141">
        <f t="shared" si="0"/>
        <v>0</v>
      </c>
      <c r="P18" s="413"/>
      <c r="Q18" s="413"/>
      <c r="R18" s="413"/>
    </row>
    <row r="19" spans="1:18" x14ac:dyDescent="0.25">
      <c r="A19" s="428"/>
      <c r="B19" s="399"/>
      <c r="C19" s="399"/>
      <c r="D19" s="428"/>
      <c r="E19" s="436"/>
      <c r="F19" s="407"/>
      <c r="G19" s="437"/>
      <c r="H19" s="413"/>
      <c r="I19" s="437"/>
      <c r="J19" s="413"/>
      <c r="K19" s="139"/>
      <c r="L19" s="139"/>
      <c r="M19" s="142"/>
      <c r="N19" s="349"/>
      <c r="O19" s="141">
        <f t="shared" si="0"/>
        <v>0</v>
      </c>
      <c r="P19" s="413"/>
      <c r="Q19" s="413"/>
      <c r="R19" s="413"/>
    </row>
    <row r="20" spans="1:18" x14ac:dyDescent="0.25">
      <c r="A20" s="428"/>
      <c r="B20" s="399"/>
      <c r="C20" s="399"/>
      <c r="D20" s="428"/>
      <c r="E20" s="436"/>
      <c r="F20" s="408"/>
      <c r="G20" s="437"/>
      <c r="H20" s="414"/>
      <c r="I20" s="437"/>
      <c r="J20" s="414"/>
      <c r="K20" s="139"/>
      <c r="L20" s="139"/>
      <c r="M20" s="139"/>
      <c r="N20" s="349"/>
      <c r="O20" s="141">
        <f t="shared" si="0"/>
        <v>0</v>
      </c>
      <c r="P20" s="414"/>
      <c r="Q20" s="414"/>
      <c r="R20" s="414"/>
    </row>
    <row r="21" spans="1:18" ht="12.75" customHeight="1" x14ac:dyDescent="0.25">
      <c r="A21" s="428">
        <v>2</v>
      </c>
      <c r="B21" s="399" t="s">
        <v>2101</v>
      </c>
      <c r="C21" s="399" t="s">
        <v>2102</v>
      </c>
      <c r="D21" s="428" t="s">
        <v>78</v>
      </c>
      <c r="E21" s="436">
        <v>250</v>
      </c>
      <c r="F21" s="406">
        <f>H21+J21+R21</f>
        <v>0.24801679999999998</v>
      </c>
      <c r="G21" s="423">
        <v>2.5600000000000001E-2</v>
      </c>
      <c r="H21" s="412">
        <f>G21*$P$8/1000</f>
        <v>5.1502592E-2</v>
      </c>
      <c r="I21" s="423">
        <v>6.9599999999999995E-2</v>
      </c>
      <c r="J21" s="412">
        <f>I21*$P$9/1000</f>
        <v>0.196514208</v>
      </c>
      <c r="K21" s="139"/>
      <c r="L21" s="139"/>
      <c r="M21" s="139"/>
      <c r="N21" s="349"/>
      <c r="O21" s="141">
        <f t="shared" si="0"/>
        <v>0</v>
      </c>
      <c r="P21" s="412">
        <f>E21*F21</f>
        <v>62.004199999999997</v>
      </c>
      <c r="Q21" s="412">
        <f>SUM(O21:O24)</f>
        <v>0</v>
      </c>
      <c r="R21" s="412">
        <f>Q21*1.02*1.05*$R$14</f>
        <v>0</v>
      </c>
    </row>
    <row r="22" spans="1:18" ht="12.75" customHeight="1" x14ac:dyDescent="0.25">
      <c r="A22" s="428"/>
      <c r="B22" s="399"/>
      <c r="C22" s="399"/>
      <c r="D22" s="428"/>
      <c r="E22" s="436"/>
      <c r="F22" s="407"/>
      <c r="G22" s="423"/>
      <c r="H22" s="413"/>
      <c r="I22" s="423"/>
      <c r="J22" s="413"/>
      <c r="K22" s="139"/>
      <c r="L22" s="139"/>
      <c r="M22" s="139"/>
      <c r="N22" s="349"/>
      <c r="O22" s="141">
        <f t="shared" si="0"/>
        <v>0</v>
      </c>
      <c r="P22" s="413"/>
      <c r="Q22" s="413"/>
      <c r="R22" s="413"/>
    </row>
    <row r="23" spans="1:18" ht="12.75" customHeight="1" x14ac:dyDescent="0.25">
      <c r="A23" s="428"/>
      <c r="B23" s="399"/>
      <c r="C23" s="399"/>
      <c r="D23" s="428"/>
      <c r="E23" s="436"/>
      <c r="F23" s="407"/>
      <c r="G23" s="423"/>
      <c r="H23" s="413"/>
      <c r="I23" s="423"/>
      <c r="J23" s="413"/>
      <c r="K23" s="139"/>
      <c r="L23" s="139"/>
      <c r="M23" s="142"/>
      <c r="N23" s="349"/>
      <c r="O23" s="141">
        <f t="shared" si="0"/>
        <v>0</v>
      </c>
      <c r="P23" s="413"/>
      <c r="Q23" s="413"/>
      <c r="R23" s="413"/>
    </row>
    <row r="24" spans="1:18" ht="12.75" customHeight="1" x14ac:dyDescent="0.25">
      <c r="A24" s="428"/>
      <c r="B24" s="399"/>
      <c r="C24" s="399"/>
      <c r="D24" s="428"/>
      <c r="E24" s="436"/>
      <c r="F24" s="408"/>
      <c r="G24" s="423"/>
      <c r="H24" s="414"/>
      <c r="I24" s="423"/>
      <c r="J24" s="414"/>
      <c r="K24" s="139"/>
      <c r="L24" s="139"/>
      <c r="M24" s="139"/>
      <c r="N24" s="349"/>
      <c r="O24" s="141">
        <f t="shared" si="0"/>
        <v>0</v>
      </c>
      <c r="P24" s="414"/>
      <c r="Q24" s="414"/>
      <c r="R24" s="414"/>
    </row>
    <row r="25" spans="1:18" ht="12.75" customHeight="1" x14ac:dyDescent="0.25">
      <c r="A25" s="428">
        <v>3</v>
      </c>
      <c r="B25" s="399" t="s">
        <v>376</v>
      </c>
      <c r="C25" s="399" t="s">
        <v>2146</v>
      </c>
      <c r="D25" s="428" t="s">
        <v>77</v>
      </c>
      <c r="E25" s="436">
        <v>15</v>
      </c>
      <c r="F25" s="406">
        <f>H25+J25+R25</f>
        <v>4.9042380999999997</v>
      </c>
      <c r="G25" s="437">
        <v>0.89</v>
      </c>
      <c r="H25" s="412">
        <f>G25*$P$8/1000</f>
        <v>1.7905198</v>
      </c>
      <c r="I25" s="437"/>
      <c r="J25" s="412">
        <f>I25*$P$9/1000</f>
        <v>0</v>
      </c>
      <c r="K25" s="139" t="s">
        <v>378</v>
      </c>
      <c r="L25" s="139" t="s">
        <v>79</v>
      </c>
      <c r="M25" s="139">
        <v>1.1000000000000001</v>
      </c>
      <c r="N25" s="349">
        <v>2.5</v>
      </c>
      <c r="O25" s="141">
        <f t="shared" si="0"/>
        <v>2.75</v>
      </c>
      <c r="P25" s="412">
        <f>E25*F25</f>
        <v>73.563571499999995</v>
      </c>
      <c r="Q25" s="412">
        <f>SUM(O25:O28)</f>
        <v>2.75</v>
      </c>
      <c r="R25" s="412">
        <f>Q25*1.02*1.05*$R$14</f>
        <v>3.1137182999999999</v>
      </c>
    </row>
    <row r="26" spans="1:18" ht="12.75" customHeight="1" x14ac:dyDescent="0.25">
      <c r="A26" s="428"/>
      <c r="B26" s="399"/>
      <c r="C26" s="399"/>
      <c r="D26" s="428"/>
      <c r="E26" s="436"/>
      <c r="F26" s="407"/>
      <c r="G26" s="437"/>
      <c r="H26" s="413"/>
      <c r="I26" s="437"/>
      <c r="J26" s="413"/>
      <c r="K26" s="139"/>
      <c r="L26" s="139"/>
      <c r="M26" s="139"/>
      <c r="N26" s="349"/>
      <c r="O26" s="141">
        <f t="shared" si="0"/>
        <v>0</v>
      </c>
      <c r="P26" s="413"/>
      <c r="Q26" s="413"/>
      <c r="R26" s="413"/>
    </row>
    <row r="27" spans="1:18" ht="12.75" customHeight="1" x14ac:dyDescent="0.25">
      <c r="A27" s="428"/>
      <c r="B27" s="399"/>
      <c r="C27" s="399"/>
      <c r="D27" s="428"/>
      <c r="E27" s="436"/>
      <c r="F27" s="407"/>
      <c r="G27" s="437"/>
      <c r="H27" s="413"/>
      <c r="I27" s="437"/>
      <c r="J27" s="413"/>
      <c r="K27" s="139"/>
      <c r="L27" s="139"/>
      <c r="M27" s="139"/>
      <c r="N27" s="349"/>
      <c r="O27" s="141">
        <f t="shared" si="0"/>
        <v>0</v>
      </c>
      <c r="P27" s="413"/>
      <c r="Q27" s="413"/>
      <c r="R27" s="413"/>
    </row>
    <row r="28" spans="1:18" ht="12.75" customHeight="1" x14ac:dyDescent="0.25">
      <c r="A28" s="428"/>
      <c r="B28" s="399"/>
      <c r="C28" s="399"/>
      <c r="D28" s="428"/>
      <c r="E28" s="436"/>
      <c r="F28" s="408"/>
      <c r="G28" s="437"/>
      <c r="H28" s="414"/>
      <c r="I28" s="437"/>
      <c r="J28" s="414"/>
      <c r="K28" s="139"/>
      <c r="L28" s="139"/>
      <c r="M28" s="139"/>
      <c r="N28" s="349"/>
      <c r="O28" s="141">
        <f t="shared" si="0"/>
        <v>0</v>
      </c>
      <c r="P28" s="414"/>
      <c r="Q28" s="414"/>
      <c r="R28" s="414"/>
    </row>
    <row r="29" spans="1:18" ht="12.75" customHeight="1" x14ac:dyDescent="0.25">
      <c r="A29" s="428">
        <v>4</v>
      </c>
      <c r="B29" s="399" t="s">
        <v>2103</v>
      </c>
      <c r="C29" s="399" t="s">
        <v>2104</v>
      </c>
      <c r="D29" s="428" t="s">
        <v>78</v>
      </c>
      <c r="E29" s="436">
        <v>250</v>
      </c>
      <c r="F29" s="406">
        <f>H29+J29+R29</f>
        <v>0.551172632</v>
      </c>
      <c r="G29" s="423">
        <v>9.4600000000000004E-2</v>
      </c>
      <c r="H29" s="412">
        <f>G29*$P$8/1000</f>
        <v>0.19031817200000001</v>
      </c>
      <c r="I29" s="423">
        <v>7.4999999999999997E-3</v>
      </c>
      <c r="J29" s="412">
        <f>I29*$P$9/1000</f>
        <v>2.11761E-2</v>
      </c>
      <c r="K29" s="139" t="s">
        <v>96</v>
      </c>
      <c r="L29" s="349" t="s">
        <v>78</v>
      </c>
      <c r="M29" s="139">
        <v>1</v>
      </c>
      <c r="N29" s="349">
        <v>0.3</v>
      </c>
      <c r="O29" s="141">
        <f t="shared" si="0"/>
        <v>0.3</v>
      </c>
      <c r="P29" s="412">
        <f>E29*F29</f>
        <v>137.79315800000001</v>
      </c>
      <c r="Q29" s="412">
        <f>SUM(O29:O32)</f>
        <v>0.3</v>
      </c>
      <c r="R29" s="412">
        <f>Q29*1.02*1.05*$R$14</f>
        <v>0.33967836000000001</v>
      </c>
    </row>
    <row r="30" spans="1:18" ht="12.75" customHeight="1" x14ac:dyDescent="0.25">
      <c r="A30" s="428"/>
      <c r="B30" s="399"/>
      <c r="C30" s="399"/>
      <c r="D30" s="428"/>
      <c r="E30" s="436"/>
      <c r="F30" s="407"/>
      <c r="G30" s="423"/>
      <c r="H30" s="413"/>
      <c r="I30" s="423"/>
      <c r="J30" s="413"/>
      <c r="K30" s="139"/>
      <c r="L30" s="139"/>
      <c r="M30" s="139"/>
      <c r="N30" s="349"/>
      <c r="O30" s="141">
        <f t="shared" si="0"/>
        <v>0</v>
      </c>
      <c r="P30" s="413"/>
      <c r="Q30" s="413"/>
      <c r="R30" s="413"/>
    </row>
    <row r="31" spans="1:18" ht="12.75" customHeight="1" x14ac:dyDescent="0.25">
      <c r="A31" s="428"/>
      <c r="B31" s="399"/>
      <c r="C31" s="399"/>
      <c r="D31" s="428"/>
      <c r="E31" s="436"/>
      <c r="F31" s="407"/>
      <c r="G31" s="423"/>
      <c r="H31" s="413"/>
      <c r="I31" s="423"/>
      <c r="J31" s="413"/>
      <c r="K31" s="139"/>
      <c r="L31" s="139"/>
      <c r="M31" s="142"/>
      <c r="N31" s="349"/>
      <c r="O31" s="141">
        <f t="shared" si="0"/>
        <v>0</v>
      </c>
      <c r="P31" s="413"/>
      <c r="Q31" s="413"/>
      <c r="R31" s="413"/>
    </row>
    <row r="32" spans="1:18" ht="12.75" customHeight="1" x14ac:dyDescent="0.25">
      <c r="A32" s="428"/>
      <c r="B32" s="399"/>
      <c r="C32" s="399"/>
      <c r="D32" s="428"/>
      <c r="E32" s="436"/>
      <c r="F32" s="408"/>
      <c r="G32" s="423"/>
      <c r="H32" s="414"/>
      <c r="I32" s="423"/>
      <c r="J32" s="414"/>
      <c r="K32" s="139"/>
      <c r="L32" s="139"/>
      <c r="M32" s="139"/>
      <c r="N32" s="349"/>
      <c r="O32" s="141">
        <f t="shared" si="0"/>
        <v>0</v>
      </c>
      <c r="P32" s="414"/>
      <c r="Q32" s="414"/>
      <c r="R32" s="414"/>
    </row>
    <row r="33" spans="1:18" ht="12.75" customHeight="1" x14ac:dyDescent="0.25">
      <c r="A33" s="428">
        <v>5</v>
      </c>
      <c r="B33" s="399" t="s">
        <v>2105</v>
      </c>
      <c r="C33" s="399" t="s">
        <v>2106</v>
      </c>
      <c r="D33" s="428" t="s">
        <v>78</v>
      </c>
      <c r="E33" s="436">
        <v>250</v>
      </c>
      <c r="F33" s="406">
        <f>H33+J33+R33</f>
        <v>0.59353602195999999</v>
      </c>
      <c r="G33" s="437">
        <v>5.2999999999999999E-2</v>
      </c>
      <c r="H33" s="412">
        <f>G33*$P$8/1000</f>
        <v>0.10662645999999999</v>
      </c>
      <c r="I33" s="423">
        <v>2.7000000000000001E-3</v>
      </c>
      <c r="J33" s="412">
        <f>I33*$P$9/1000</f>
        <v>7.6233960000000002E-3</v>
      </c>
      <c r="K33" s="139" t="s">
        <v>264</v>
      </c>
      <c r="L33" s="139" t="s">
        <v>78</v>
      </c>
      <c r="M33" s="139">
        <v>1.02</v>
      </c>
      <c r="N33" s="349">
        <v>0.41499999999999998</v>
      </c>
      <c r="O33" s="141">
        <f t="shared" si="0"/>
        <v>0.42330000000000001</v>
      </c>
      <c r="P33" s="412">
        <f>E33*F33</f>
        <v>148.38400548999999</v>
      </c>
      <c r="Q33" s="412">
        <f>SUM(O33:O36)</f>
        <v>0.42330000000000001</v>
      </c>
      <c r="R33" s="412">
        <f>Q33*1.02*1.05*$R$14</f>
        <v>0.47928616596000001</v>
      </c>
    </row>
    <row r="34" spans="1:18" ht="12.75" customHeight="1" x14ac:dyDescent="0.25">
      <c r="A34" s="428"/>
      <c r="B34" s="399"/>
      <c r="C34" s="399"/>
      <c r="D34" s="428"/>
      <c r="E34" s="436"/>
      <c r="F34" s="407"/>
      <c r="G34" s="437"/>
      <c r="H34" s="413"/>
      <c r="I34" s="423"/>
      <c r="J34" s="413"/>
      <c r="K34" s="139"/>
      <c r="L34" s="139"/>
      <c r="M34" s="139"/>
      <c r="N34" s="349"/>
      <c r="O34" s="141">
        <f t="shared" si="0"/>
        <v>0</v>
      </c>
      <c r="P34" s="413"/>
      <c r="Q34" s="413"/>
      <c r="R34" s="413"/>
    </row>
    <row r="35" spans="1:18" ht="12.75" customHeight="1" x14ac:dyDescent="0.25">
      <c r="A35" s="428"/>
      <c r="B35" s="399"/>
      <c r="C35" s="399"/>
      <c r="D35" s="428"/>
      <c r="E35" s="436"/>
      <c r="F35" s="407"/>
      <c r="G35" s="437"/>
      <c r="H35" s="413"/>
      <c r="I35" s="423"/>
      <c r="J35" s="413"/>
      <c r="K35" s="139"/>
      <c r="L35" s="349"/>
      <c r="M35" s="255"/>
      <c r="N35" s="349"/>
      <c r="O35" s="141">
        <f t="shared" si="0"/>
        <v>0</v>
      </c>
      <c r="P35" s="413"/>
      <c r="Q35" s="413"/>
      <c r="R35" s="413"/>
    </row>
    <row r="36" spans="1:18" ht="12.75" customHeight="1" x14ac:dyDescent="0.25">
      <c r="A36" s="428"/>
      <c r="B36" s="399"/>
      <c r="C36" s="399"/>
      <c r="D36" s="428"/>
      <c r="E36" s="436"/>
      <c r="F36" s="408"/>
      <c r="G36" s="437"/>
      <c r="H36" s="414"/>
      <c r="I36" s="423"/>
      <c r="J36" s="414"/>
      <c r="K36" s="139"/>
      <c r="L36" s="139"/>
      <c r="M36" s="139"/>
      <c r="N36" s="349"/>
      <c r="O36" s="141">
        <f t="shared" si="0"/>
        <v>0</v>
      </c>
      <c r="P36" s="414"/>
      <c r="Q36" s="414"/>
      <c r="R36" s="414"/>
    </row>
    <row r="37" spans="1:18" ht="12.75" customHeight="1" x14ac:dyDescent="0.25">
      <c r="A37" s="428">
        <v>6</v>
      </c>
      <c r="B37" s="399" t="s">
        <v>93</v>
      </c>
      <c r="C37" s="399" t="s">
        <v>2107</v>
      </c>
      <c r="D37" s="428" t="s">
        <v>78</v>
      </c>
      <c r="E37" s="436">
        <v>250</v>
      </c>
      <c r="F37" s="406">
        <f>H37+J37+R37</f>
        <v>0.24909746400000002</v>
      </c>
      <c r="G37" s="437"/>
      <c r="H37" s="412">
        <f>G37*$P$8/1000</f>
        <v>0</v>
      </c>
      <c r="I37" s="427"/>
      <c r="J37" s="412">
        <f>I37*$P$9/1000</f>
        <v>0</v>
      </c>
      <c r="K37" s="139" t="s">
        <v>525</v>
      </c>
      <c r="L37" s="139" t="s">
        <v>78</v>
      </c>
      <c r="M37" s="139">
        <v>1</v>
      </c>
      <c r="N37" s="349">
        <v>0.22</v>
      </c>
      <c r="O37" s="141">
        <f t="shared" si="0"/>
        <v>0.22</v>
      </c>
      <c r="P37" s="412">
        <f>E37*F37</f>
        <v>62.274366000000008</v>
      </c>
      <c r="Q37" s="412">
        <f>SUM(O37:O40)</f>
        <v>0.22</v>
      </c>
      <c r="R37" s="412">
        <f>Q37*1.02*1.05*$R$14</f>
        <v>0.24909746400000002</v>
      </c>
    </row>
    <row r="38" spans="1:18" ht="12.75" customHeight="1" x14ac:dyDescent="0.25">
      <c r="A38" s="428"/>
      <c r="B38" s="399"/>
      <c r="C38" s="399"/>
      <c r="D38" s="428"/>
      <c r="E38" s="436"/>
      <c r="F38" s="407"/>
      <c r="G38" s="437"/>
      <c r="H38" s="413"/>
      <c r="I38" s="427"/>
      <c r="J38" s="413"/>
      <c r="K38" s="139"/>
      <c r="L38" s="139"/>
      <c r="M38" s="139"/>
      <c r="N38" s="349"/>
      <c r="O38" s="141">
        <f t="shared" si="0"/>
        <v>0</v>
      </c>
      <c r="P38" s="413"/>
      <c r="Q38" s="413"/>
      <c r="R38" s="413"/>
    </row>
    <row r="39" spans="1:18" ht="12.75" customHeight="1" x14ac:dyDescent="0.25">
      <c r="A39" s="428"/>
      <c r="B39" s="399"/>
      <c r="C39" s="399"/>
      <c r="D39" s="428"/>
      <c r="E39" s="436"/>
      <c r="F39" s="407"/>
      <c r="G39" s="437"/>
      <c r="H39" s="413"/>
      <c r="I39" s="427"/>
      <c r="J39" s="413"/>
      <c r="K39" s="139"/>
      <c r="L39" s="139"/>
      <c r="M39" s="139"/>
      <c r="N39" s="349"/>
      <c r="O39" s="141">
        <f t="shared" si="0"/>
        <v>0</v>
      </c>
      <c r="P39" s="413"/>
      <c r="Q39" s="413"/>
      <c r="R39" s="413"/>
    </row>
    <row r="40" spans="1:18" ht="12.75" customHeight="1" x14ac:dyDescent="0.25">
      <c r="A40" s="428"/>
      <c r="B40" s="399"/>
      <c r="C40" s="399"/>
      <c r="D40" s="428"/>
      <c r="E40" s="436"/>
      <c r="F40" s="408"/>
      <c r="G40" s="437"/>
      <c r="H40" s="414"/>
      <c r="I40" s="427"/>
      <c r="J40" s="414"/>
      <c r="K40" s="139"/>
      <c r="L40" s="139"/>
      <c r="M40" s="139"/>
      <c r="N40" s="349"/>
      <c r="O40" s="141">
        <f t="shared" si="0"/>
        <v>0</v>
      </c>
      <c r="P40" s="414"/>
      <c r="Q40" s="414"/>
      <c r="R40" s="414"/>
    </row>
    <row r="41" spans="1:18" ht="12.75" customHeight="1" x14ac:dyDescent="0.25">
      <c r="A41" s="428">
        <v>7</v>
      </c>
      <c r="B41" s="399" t="s">
        <v>394</v>
      </c>
      <c r="C41" s="399" t="s">
        <v>2108</v>
      </c>
      <c r="D41" s="428" t="s">
        <v>79</v>
      </c>
      <c r="E41" s="436">
        <v>60</v>
      </c>
      <c r="F41" s="406">
        <f>H41+J41+R41</f>
        <v>1.1306428399999999</v>
      </c>
      <c r="G41" s="437">
        <v>0.56200000000000006</v>
      </c>
      <c r="H41" s="412">
        <f>G41*$P$8/1000</f>
        <v>1.1306428399999999</v>
      </c>
      <c r="I41" s="427"/>
      <c r="J41" s="412">
        <f>I41*$P$9/1000</f>
        <v>0</v>
      </c>
      <c r="K41" s="139"/>
      <c r="L41" s="139"/>
      <c r="M41" s="139"/>
      <c r="N41" s="349"/>
      <c r="O41" s="141">
        <f t="shared" si="0"/>
        <v>0</v>
      </c>
      <c r="P41" s="412">
        <f>E41*F41</f>
        <v>67.838570399999995</v>
      </c>
      <c r="Q41" s="412">
        <f>SUM(O41:O44)</f>
        <v>0</v>
      </c>
      <c r="R41" s="412">
        <f>Q41*1.02*1.05*$R$14</f>
        <v>0</v>
      </c>
    </row>
    <row r="42" spans="1:18" ht="12.75" customHeight="1" x14ac:dyDescent="0.25">
      <c r="A42" s="428"/>
      <c r="B42" s="399"/>
      <c r="C42" s="399"/>
      <c r="D42" s="428"/>
      <c r="E42" s="436"/>
      <c r="F42" s="407"/>
      <c r="G42" s="437"/>
      <c r="H42" s="413"/>
      <c r="I42" s="427"/>
      <c r="J42" s="413"/>
      <c r="K42" s="139"/>
      <c r="L42" s="139"/>
      <c r="M42" s="139"/>
      <c r="N42" s="349"/>
      <c r="O42" s="141">
        <f t="shared" si="0"/>
        <v>0</v>
      </c>
      <c r="P42" s="413"/>
      <c r="Q42" s="413"/>
      <c r="R42" s="413"/>
    </row>
    <row r="43" spans="1:18" ht="12.75" customHeight="1" x14ac:dyDescent="0.25">
      <c r="A43" s="428"/>
      <c r="B43" s="399"/>
      <c r="C43" s="399"/>
      <c r="D43" s="428"/>
      <c r="E43" s="436"/>
      <c r="F43" s="407"/>
      <c r="G43" s="437"/>
      <c r="H43" s="413"/>
      <c r="I43" s="427"/>
      <c r="J43" s="413"/>
      <c r="K43" s="139"/>
      <c r="L43" s="139"/>
      <c r="M43" s="139"/>
      <c r="N43" s="349"/>
      <c r="O43" s="141">
        <f t="shared" si="0"/>
        <v>0</v>
      </c>
      <c r="P43" s="413"/>
      <c r="Q43" s="413"/>
      <c r="R43" s="413"/>
    </row>
    <row r="44" spans="1:18" ht="12.75" customHeight="1" x14ac:dyDescent="0.25">
      <c r="A44" s="428"/>
      <c r="B44" s="399"/>
      <c r="C44" s="399"/>
      <c r="D44" s="428"/>
      <c r="E44" s="436"/>
      <c r="F44" s="408"/>
      <c r="G44" s="437"/>
      <c r="H44" s="414"/>
      <c r="I44" s="427"/>
      <c r="J44" s="414"/>
      <c r="K44" s="139"/>
      <c r="L44" s="139"/>
      <c r="M44" s="139"/>
      <c r="N44" s="349"/>
      <c r="O44" s="141">
        <f t="shared" si="0"/>
        <v>0</v>
      </c>
      <c r="P44" s="414"/>
      <c r="Q44" s="414"/>
      <c r="R44" s="414"/>
    </row>
    <row r="45" spans="1:18" ht="12.75" customHeight="1" x14ac:dyDescent="0.25">
      <c r="A45" s="428">
        <v>8</v>
      </c>
      <c r="B45" s="399" t="s">
        <v>107</v>
      </c>
      <c r="C45" s="399" t="s">
        <v>2109</v>
      </c>
      <c r="D45" s="428" t="s">
        <v>73</v>
      </c>
      <c r="E45" s="436">
        <v>9.25</v>
      </c>
      <c r="F45" s="406">
        <f>H45+J45+R45</f>
        <v>3.3458600000000001</v>
      </c>
      <c r="G45" s="437">
        <v>0.4</v>
      </c>
      <c r="H45" s="412">
        <f>G45*$P$8/1000</f>
        <v>0.80472800000000011</v>
      </c>
      <c r="I45" s="501">
        <v>0.9</v>
      </c>
      <c r="J45" s="412">
        <f>I45*$P$9/1000</f>
        <v>2.5411320000000002</v>
      </c>
      <c r="K45" s="139"/>
      <c r="L45" s="139"/>
      <c r="M45" s="139"/>
      <c r="N45" s="349"/>
      <c r="O45" s="141">
        <f t="shared" si="0"/>
        <v>0</v>
      </c>
      <c r="P45" s="412">
        <f>E45*F45</f>
        <v>30.949204999999999</v>
      </c>
      <c r="Q45" s="412">
        <f>SUM(O45:O48)</f>
        <v>0</v>
      </c>
      <c r="R45" s="412">
        <f>Q45*1.02*1.05*$R$14</f>
        <v>0</v>
      </c>
    </row>
    <row r="46" spans="1:18" ht="12.75" customHeight="1" x14ac:dyDescent="0.25">
      <c r="A46" s="428"/>
      <c r="B46" s="399"/>
      <c r="C46" s="399"/>
      <c r="D46" s="428"/>
      <c r="E46" s="436"/>
      <c r="F46" s="407"/>
      <c r="G46" s="437"/>
      <c r="H46" s="413"/>
      <c r="I46" s="501"/>
      <c r="J46" s="413"/>
      <c r="K46" s="139"/>
      <c r="L46" s="139"/>
      <c r="M46" s="255"/>
      <c r="N46" s="349"/>
      <c r="O46" s="141">
        <f t="shared" si="0"/>
        <v>0</v>
      </c>
      <c r="P46" s="413"/>
      <c r="Q46" s="413"/>
      <c r="R46" s="413"/>
    </row>
    <row r="47" spans="1:18" ht="12.75" customHeight="1" x14ac:dyDescent="0.25">
      <c r="A47" s="428"/>
      <c r="B47" s="399"/>
      <c r="C47" s="399"/>
      <c r="D47" s="428"/>
      <c r="E47" s="436"/>
      <c r="F47" s="407"/>
      <c r="G47" s="437"/>
      <c r="H47" s="413"/>
      <c r="I47" s="501"/>
      <c r="J47" s="413"/>
      <c r="K47" s="139"/>
      <c r="L47" s="139"/>
      <c r="M47" s="139"/>
      <c r="N47" s="349"/>
      <c r="O47" s="141">
        <f t="shared" si="0"/>
        <v>0</v>
      </c>
      <c r="P47" s="413"/>
      <c r="Q47" s="413"/>
      <c r="R47" s="413"/>
    </row>
    <row r="48" spans="1:18" ht="12.75" customHeight="1" x14ac:dyDescent="0.25">
      <c r="A48" s="428"/>
      <c r="B48" s="399"/>
      <c r="C48" s="399"/>
      <c r="D48" s="428"/>
      <c r="E48" s="436"/>
      <c r="F48" s="408"/>
      <c r="G48" s="437"/>
      <c r="H48" s="414"/>
      <c r="I48" s="501"/>
      <c r="J48" s="414"/>
      <c r="K48" s="139"/>
      <c r="L48" s="139"/>
      <c r="M48" s="139"/>
      <c r="N48" s="349"/>
      <c r="O48" s="141">
        <f t="shared" si="0"/>
        <v>0</v>
      </c>
      <c r="P48" s="414"/>
      <c r="Q48" s="414"/>
      <c r="R48" s="414"/>
    </row>
    <row r="49" spans="1:18" ht="12.75" customHeight="1" x14ac:dyDescent="0.25">
      <c r="A49" s="428">
        <v>9</v>
      </c>
      <c r="B49" s="399" t="s">
        <v>2122</v>
      </c>
      <c r="C49" s="399" t="s">
        <v>2110</v>
      </c>
      <c r="D49" s="428" t="s">
        <v>72</v>
      </c>
      <c r="E49" s="432">
        <v>9</v>
      </c>
      <c r="F49" s="406">
        <f>H49+J49+R49</f>
        <v>128.78791701200001</v>
      </c>
      <c r="G49" s="418">
        <v>14.83</v>
      </c>
      <c r="H49" s="412">
        <f>G49*$P$8/1000</f>
        <v>29.8352906</v>
      </c>
      <c r="I49" s="418">
        <v>9.6579999999999995</v>
      </c>
      <c r="J49" s="412">
        <f>I49*$P$9/1000</f>
        <v>27.26916984</v>
      </c>
      <c r="K49" s="139" t="s">
        <v>105</v>
      </c>
      <c r="L49" s="139" t="s">
        <v>72</v>
      </c>
      <c r="M49" s="139">
        <v>1</v>
      </c>
      <c r="N49" s="349">
        <v>63.31</v>
      </c>
      <c r="O49" s="141">
        <f t="shared" si="0"/>
        <v>63.31</v>
      </c>
      <c r="P49" s="412">
        <f>E49*F49</f>
        <v>1159.091253108</v>
      </c>
      <c r="Q49" s="412">
        <f>SUM(O49:O52)</f>
        <v>63.31</v>
      </c>
      <c r="R49" s="412">
        <f>Q49*1.02*1.05*$R$14</f>
        <v>71.683456572000011</v>
      </c>
    </row>
    <row r="50" spans="1:18" ht="12.75" customHeight="1" x14ac:dyDescent="0.25">
      <c r="A50" s="428"/>
      <c r="B50" s="399"/>
      <c r="C50" s="399"/>
      <c r="D50" s="428"/>
      <c r="E50" s="432"/>
      <c r="F50" s="407"/>
      <c r="G50" s="418"/>
      <c r="H50" s="413"/>
      <c r="I50" s="418"/>
      <c r="J50" s="413"/>
      <c r="K50" s="139"/>
      <c r="L50" s="139"/>
      <c r="M50" s="139"/>
      <c r="N50" s="349"/>
      <c r="O50" s="141">
        <f t="shared" si="0"/>
        <v>0</v>
      </c>
      <c r="P50" s="413"/>
      <c r="Q50" s="413"/>
      <c r="R50" s="413"/>
    </row>
    <row r="51" spans="1:18" ht="12.75" customHeight="1" x14ac:dyDescent="0.25">
      <c r="A51" s="428"/>
      <c r="B51" s="399"/>
      <c r="C51" s="399"/>
      <c r="D51" s="428"/>
      <c r="E51" s="432"/>
      <c r="F51" s="407"/>
      <c r="G51" s="418"/>
      <c r="H51" s="413"/>
      <c r="I51" s="418"/>
      <c r="J51" s="413"/>
      <c r="K51" s="139"/>
      <c r="L51" s="349"/>
      <c r="M51" s="255"/>
      <c r="N51" s="349"/>
      <c r="O51" s="141">
        <f t="shared" si="0"/>
        <v>0</v>
      </c>
      <c r="P51" s="413"/>
      <c r="Q51" s="413"/>
      <c r="R51" s="413"/>
    </row>
    <row r="52" spans="1:18" ht="12.75" customHeight="1" x14ac:dyDescent="0.25">
      <c r="A52" s="428"/>
      <c r="B52" s="399"/>
      <c r="C52" s="399"/>
      <c r="D52" s="428"/>
      <c r="E52" s="432"/>
      <c r="F52" s="408"/>
      <c r="G52" s="418"/>
      <c r="H52" s="414"/>
      <c r="I52" s="418"/>
      <c r="J52" s="414"/>
      <c r="K52" s="139"/>
      <c r="L52" s="139"/>
      <c r="M52" s="139"/>
      <c r="N52" s="349"/>
      <c r="O52" s="141">
        <f t="shared" si="0"/>
        <v>0</v>
      </c>
      <c r="P52" s="414"/>
      <c r="Q52" s="414"/>
      <c r="R52" s="414"/>
    </row>
    <row r="53" spans="1:18" ht="12.75" customHeight="1" x14ac:dyDescent="0.25">
      <c r="C53" s="136" t="s">
        <v>21</v>
      </c>
      <c r="F53" s="132"/>
      <c r="G53" s="132"/>
      <c r="H53" s="132"/>
      <c r="I53" s="132"/>
      <c r="J53" s="132"/>
      <c r="K53" s="132"/>
      <c r="L53" s="132"/>
      <c r="M53" s="132"/>
      <c r="N53" s="132"/>
      <c r="O53" s="132"/>
      <c r="P53" s="133">
        <f>SUM(P17:P52)</f>
        <v>1995.588831498</v>
      </c>
      <c r="Q53" s="132"/>
      <c r="R53" s="134"/>
    </row>
    <row r="54" spans="1:18" ht="3" customHeight="1" x14ac:dyDescent="0.25">
      <c r="F54" s="132"/>
      <c r="G54" s="132"/>
      <c r="H54" s="132"/>
      <c r="I54" s="132"/>
      <c r="J54" s="132"/>
      <c r="K54" s="132"/>
      <c r="L54" s="132"/>
      <c r="M54" s="132"/>
      <c r="N54" s="132"/>
      <c r="O54" s="132"/>
      <c r="P54" s="133"/>
      <c r="Q54" s="132"/>
      <c r="R54" s="134"/>
    </row>
    <row r="55" spans="1:18" ht="12.75" customHeight="1" x14ac:dyDescent="0.25">
      <c r="C55" s="136" t="s">
        <v>22</v>
      </c>
      <c r="P55" s="133">
        <f>P53*13.3%</f>
        <v>265.41331458923401</v>
      </c>
      <c r="Q55" s="92"/>
      <c r="R55" s="92"/>
    </row>
    <row r="56" spans="1:18" ht="3" customHeight="1" x14ac:dyDescent="0.25">
      <c r="P56" s="133"/>
      <c r="Q56" s="92"/>
      <c r="R56" s="92"/>
    </row>
    <row r="57" spans="1:18" ht="12.75" customHeight="1" x14ac:dyDescent="0.25">
      <c r="C57" s="136" t="s">
        <v>21</v>
      </c>
      <c r="P57" s="133">
        <f>SUM(P53:P55)</f>
        <v>2261.002146087234</v>
      </c>
      <c r="Q57" s="92"/>
      <c r="R57" s="92"/>
    </row>
    <row r="58" spans="1:18" ht="3" customHeight="1" x14ac:dyDescent="0.25">
      <c r="P58" s="133"/>
      <c r="Q58" s="92"/>
      <c r="R58" s="92"/>
    </row>
    <row r="59" spans="1:18" ht="12.75" customHeight="1" x14ac:dyDescent="0.25">
      <c r="C59" s="136" t="s">
        <v>23</v>
      </c>
      <c r="P59" s="133">
        <f>P57*11%</f>
        <v>248.71023606959574</v>
      </c>
    </row>
    <row r="60" spans="1:18" ht="3" customHeight="1" x14ac:dyDescent="0.25">
      <c r="P60" s="133"/>
    </row>
    <row r="61" spans="1:18" ht="12.75" customHeight="1" x14ac:dyDescent="0.25">
      <c r="C61" s="136" t="s">
        <v>21</v>
      </c>
      <c r="P61" s="133">
        <f>SUM(P57:P59)</f>
        <v>2509.7123821568298</v>
      </c>
    </row>
    <row r="62" spans="1:18" ht="12.75" customHeight="1" x14ac:dyDescent="0.25">
      <c r="P62" s="133"/>
    </row>
    <row r="63" spans="1:18" ht="12.75" customHeight="1" x14ac:dyDescent="0.25">
      <c r="B63" s="93"/>
      <c r="C63" s="93"/>
      <c r="D63" s="93"/>
      <c r="E63" s="93"/>
      <c r="F63" s="93"/>
      <c r="G63" s="93"/>
      <c r="H63" s="575" t="s">
        <v>115</v>
      </c>
      <c r="I63" s="575"/>
      <c r="J63" s="575"/>
      <c r="K63" s="575"/>
      <c r="L63" s="575"/>
      <c r="M63" s="575"/>
      <c r="N63" s="575"/>
      <c r="O63" s="575"/>
      <c r="P63" s="575"/>
      <c r="Q63" s="575"/>
      <c r="R63" s="93"/>
    </row>
    <row r="64" spans="1:18" ht="12.75" customHeight="1" x14ac:dyDescent="0.25"/>
    <row r="65" spans="1:1" ht="12.75" customHeight="1" x14ac:dyDescent="0.25"/>
    <row r="66" spans="1:1" ht="12.75" customHeight="1" x14ac:dyDescent="0.25"/>
    <row r="67" spans="1:1" ht="12.75" customHeight="1" x14ac:dyDescent="0.25">
      <c r="A67" s="93"/>
    </row>
    <row r="68" spans="1:1" ht="12.75" customHeight="1" x14ac:dyDescent="0.25"/>
    <row r="69" spans="1:1" ht="12.75" customHeight="1" x14ac:dyDescent="0.25"/>
    <row r="70" spans="1:1" ht="12.75" customHeight="1" x14ac:dyDescent="0.25"/>
    <row r="71" spans="1:1" ht="12.75" customHeight="1" x14ac:dyDescent="0.25"/>
    <row r="72" spans="1:1" ht="12.75" customHeight="1" x14ac:dyDescent="0.25"/>
    <row r="73" spans="1:1" ht="12.75" customHeight="1" x14ac:dyDescent="0.25"/>
    <row r="74" spans="1:1" ht="12.75" customHeight="1" x14ac:dyDescent="0.25"/>
    <row r="75" spans="1:1" ht="12.75" customHeight="1" x14ac:dyDescent="0.25"/>
    <row r="76" spans="1:1" ht="12.75" customHeight="1" x14ac:dyDescent="0.25"/>
    <row r="77" spans="1:1" ht="12.75" customHeight="1" x14ac:dyDescent="0.25"/>
    <row r="78" spans="1:1" ht="12.75" customHeight="1" x14ac:dyDescent="0.25"/>
    <row r="79" spans="1:1" ht="12.75" customHeight="1" x14ac:dyDescent="0.25"/>
    <row r="80" spans="1:1" ht="12.75" customHeight="1" x14ac:dyDescent="0.25"/>
    <row r="81" ht="12.75" customHeight="1" x14ac:dyDescent="0.25"/>
    <row r="82" ht="12.75" customHeight="1" x14ac:dyDescent="0.25"/>
    <row r="83" ht="12.75" customHeight="1" x14ac:dyDescent="0.25"/>
    <row r="84" ht="12.75" customHeight="1" x14ac:dyDescent="0.25"/>
    <row r="85" ht="12.75" customHeight="1" x14ac:dyDescent="0.25"/>
    <row r="86" ht="12.75" customHeight="1" x14ac:dyDescent="0.25"/>
    <row r="87" ht="12.75" customHeight="1" x14ac:dyDescent="0.25"/>
    <row r="88" ht="12.75" customHeight="1" x14ac:dyDescent="0.25"/>
    <row r="89" ht="12.75" customHeight="1" x14ac:dyDescent="0.25"/>
    <row r="90" ht="12.75" customHeight="1" x14ac:dyDescent="0.25"/>
    <row r="91" ht="12.75" customHeight="1" x14ac:dyDescent="0.25"/>
    <row r="92" ht="12.75" customHeight="1" x14ac:dyDescent="0.25"/>
    <row r="93" ht="12.75" customHeight="1" x14ac:dyDescent="0.25"/>
    <row r="94" ht="12.75" customHeight="1" x14ac:dyDescent="0.25"/>
    <row r="95" ht="12.75" customHeight="1" x14ac:dyDescent="0.25"/>
    <row r="96" ht="12.75" customHeight="1" x14ac:dyDescent="0.25"/>
    <row r="97" spans="1:18" ht="12.75" customHeight="1" x14ac:dyDescent="0.25"/>
    <row r="98" spans="1:18" ht="12.75" customHeight="1" x14ac:dyDescent="0.25"/>
    <row r="99" spans="1:18" ht="12.75" customHeight="1" x14ac:dyDescent="0.25"/>
    <row r="100" spans="1:18" ht="12.75" customHeight="1" x14ac:dyDescent="0.25"/>
    <row r="102" spans="1:18" ht="3" customHeight="1" x14ac:dyDescent="0.25"/>
    <row r="103" spans="1:18" ht="12.75" customHeight="1" x14ac:dyDescent="0.25"/>
    <row r="104" spans="1:18" ht="3.75" customHeight="1" x14ac:dyDescent="0.25"/>
    <row r="106" spans="1:18" ht="3" customHeight="1" x14ac:dyDescent="0.25"/>
    <row r="107" spans="1:18" ht="12.75" customHeight="1" x14ac:dyDescent="0.25"/>
    <row r="108" spans="1:18" ht="3.75" customHeight="1" x14ac:dyDescent="0.25"/>
    <row r="111" spans="1:18" s="93" customFormat="1" x14ac:dyDescent="0.25">
      <c r="A111" s="136"/>
      <c r="B111" s="136"/>
      <c r="C111" s="136"/>
      <c r="D111" s="136"/>
      <c r="E111" s="136"/>
      <c r="F111" s="136"/>
      <c r="G111" s="136"/>
      <c r="H111" s="136"/>
      <c r="I111" s="136"/>
      <c r="J111" s="136"/>
      <c r="K111" s="136"/>
      <c r="L111" s="136"/>
      <c r="M111" s="136"/>
      <c r="N111" s="136"/>
      <c r="O111" s="136"/>
      <c r="P111" s="136"/>
      <c r="Q111" s="136"/>
      <c r="R111" s="136"/>
    </row>
  </sheetData>
  <mergeCells count="140">
    <mergeCell ref="D1:G1"/>
    <mergeCell ref="A3:B3"/>
    <mergeCell ref="D4:R4"/>
    <mergeCell ref="A6:Q6"/>
    <mergeCell ref="J8:K8"/>
    <mergeCell ref="L8:O8"/>
    <mergeCell ref="G12:O13"/>
    <mergeCell ref="P12:P14"/>
    <mergeCell ref="Q12:Q14"/>
    <mergeCell ref="G14:H14"/>
    <mergeCell ref="I14:J14"/>
    <mergeCell ref="K14:O14"/>
    <mergeCell ref="A9:E9"/>
    <mergeCell ref="F9:G9"/>
    <mergeCell ref="L9:O9"/>
    <mergeCell ref="K10:O10"/>
    <mergeCell ref="A12:A15"/>
    <mergeCell ref="B12:B15"/>
    <mergeCell ref="C12:C15"/>
    <mergeCell ref="D12:D15"/>
    <mergeCell ref="E12:E15"/>
    <mergeCell ref="F12:F15"/>
    <mergeCell ref="R17:R20"/>
    <mergeCell ref="A21:A24"/>
    <mergeCell ref="B21:B24"/>
    <mergeCell ref="C21:C24"/>
    <mergeCell ref="D21:D24"/>
    <mergeCell ref="E21:E24"/>
    <mergeCell ref="F21:F24"/>
    <mergeCell ref="G21:G24"/>
    <mergeCell ref="H21:H24"/>
    <mergeCell ref="I21:I24"/>
    <mergeCell ref="G17:G20"/>
    <mergeCell ref="H17:H20"/>
    <mergeCell ref="I17:I20"/>
    <mergeCell ref="J17:J20"/>
    <mergeCell ref="P17:P20"/>
    <mergeCell ref="Q17:Q20"/>
    <mergeCell ref="A17:A20"/>
    <mergeCell ref="B17:B20"/>
    <mergeCell ref="C17:C20"/>
    <mergeCell ref="D17:D20"/>
    <mergeCell ref="E17:E20"/>
    <mergeCell ref="F17:F20"/>
    <mergeCell ref="J21:J24"/>
    <mergeCell ref="P21:P24"/>
    <mergeCell ref="H29:H32"/>
    <mergeCell ref="I29:I32"/>
    <mergeCell ref="Q21:Q24"/>
    <mergeCell ref="R21:R24"/>
    <mergeCell ref="A25:A28"/>
    <mergeCell ref="B25:B28"/>
    <mergeCell ref="C25:C28"/>
    <mergeCell ref="D25:D28"/>
    <mergeCell ref="E25:E28"/>
    <mergeCell ref="F25:F28"/>
    <mergeCell ref="R25:R28"/>
    <mergeCell ref="G25:G28"/>
    <mergeCell ref="H25:H28"/>
    <mergeCell ref="I25:I28"/>
    <mergeCell ref="J25:J28"/>
    <mergeCell ref="P25:P28"/>
    <mergeCell ref="Q25:Q28"/>
    <mergeCell ref="J29:J32"/>
    <mergeCell ref="P29:P32"/>
    <mergeCell ref="Q29:Q32"/>
    <mergeCell ref="R29:R32"/>
    <mergeCell ref="A29:A32"/>
    <mergeCell ref="B29:B32"/>
    <mergeCell ref="C29:C32"/>
    <mergeCell ref="B33:B36"/>
    <mergeCell ref="C33:C36"/>
    <mergeCell ref="D33:D36"/>
    <mergeCell ref="E33:E36"/>
    <mergeCell ref="F33:F36"/>
    <mergeCell ref="R33:R36"/>
    <mergeCell ref="G33:G36"/>
    <mergeCell ref="H33:H36"/>
    <mergeCell ref="I33:I36"/>
    <mergeCell ref="J33:J36"/>
    <mergeCell ref="P33:P36"/>
    <mergeCell ref="Q33:Q36"/>
    <mergeCell ref="D29:D32"/>
    <mergeCell ref="E29:E32"/>
    <mergeCell ref="F29:F32"/>
    <mergeCell ref="G29:G32"/>
    <mergeCell ref="J37:J40"/>
    <mergeCell ref="P37:P40"/>
    <mergeCell ref="Q37:Q40"/>
    <mergeCell ref="R37:R40"/>
    <mergeCell ref="A41:A44"/>
    <mergeCell ref="B41:B44"/>
    <mergeCell ref="C41:C44"/>
    <mergeCell ref="D41:D44"/>
    <mergeCell ref="E41:E44"/>
    <mergeCell ref="F41:F44"/>
    <mergeCell ref="A37:A40"/>
    <mergeCell ref="B37:B40"/>
    <mergeCell ref="C37:C40"/>
    <mergeCell ref="D37:D40"/>
    <mergeCell ref="E37:E40"/>
    <mergeCell ref="F37:F40"/>
    <mergeCell ref="G37:G40"/>
    <mergeCell ref="H37:H40"/>
    <mergeCell ref="I37:I40"/>
    <mergeCell ref="A33:A36"/>
    <mergeCell ref="A49:A52"/>
    <mergeCell ref="B49:B52"/>
    <mergeCell ref="C49:C52"/>
    <mergeCell ref="D49:D52"/>
    <mergeCell ref="E49:E52"/>
    <mergeCell ref="F49:F52"/>
    <mergeCell ref="R41:R44"/>
    <mergeCell ref="A45:A48"/>
    <mergeCell ref="B45:B48"/>
    <mergeCell ref="C45:C48"/>
    <mergeCell ref="D45:D48"/>
    <mergeCell ref="E45:E48"/>
    <mergeCell ref="F45:F48"/>
    <mergeCell ref="G45:G48"/>
    <mergeCell ref="H45:H48"/>
    <mergeCell ref="I45:I48"/>
    <mergeCell ref="G41:G44"/>
    <mergeCell ref="H41:H44"/>
    <mergeCell ref="I41:I44"/>
    <mergeCell ref="J41:J44"/>
    <mergeCell ref="P41:P44"/>
    <mergeCell ref="Q41:Q44"/>
    <mergeCell ref="H63:Q63"/>
    <mergeCell ref="R49:R52"/>
    <mergeCell ref="G49:G52"/>
    <mergeCell ref="H49:H52"/>
    <mergeCell ref="I49:I52"/>
    <mergeCell ref="J49:J52"/>
    <mergeCell ref="P49:P52"/>
    <mergeCell ref="Q49:Q52"/>
    <mergeCell ref="J45:J48"/>
    <mergeCell ref="P45:P48"/>
    <mergeCell ref="Q45:Q48"/>
    <mergeCell ref="R45:R48"/>
  </mergeCells>
  <pageMargins left="0.7" right="0.7" top="0.75" bottom="0.75" header="0.3" footer="0.3"/>
  <pageSetup paperSize="9" scale="83" orientation="landscape" r:id="rId1"/>
  <rowBreaks count="1" manualBreakCount="1">
    <brk id="40" max="16383" man="1"/>
  </rowBreaks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1"/>
  <sheetViews>
    <sheetView showZeros="0" zoomScaleNormal="100" workbookViewId="0">
      <selection activeCell="A12" sqref="A12:A15"/>
    </sheetView>
  </sheetViews>
  <sheetFormatPr defaultColWidth="9.109375" defaultRowHeight="13.2" x14ac:dyDescent="0.25"/>
  <cols>
    <col min="1" max="1" width="3.6640625" style="136" customWidth="1"/>
    <col min="2" max="2" width="7.44140625" style="136" customWidth="1"/>
    <col min="3" max="3" width="30.5546875" style="136" customWidth="1"/>
    <col min="4" max="4" width="5.88671875" style="136" customWidth="1"/>
    <col min="5" max="5" width="6.44140625" style="136" customWidth="1"/>
    <col min="6" max="6" width="7" style="136" customWidth="1"/>
    <col min="7" max="7" width="6.5546875" style="136" customWidth="1"/>
    <col min="8" max="8" width="6.6640625" style="136" customWidth="1"/>
    <col min="9" max="9" width="5.6640625" style="136" customWidth="1"/>
    <col min="10" max="10" width="6.6640625" style="136" customWidth="1"/>
    <col min="11" max="11" width="13" style="136" customWidth="1"/>
    <col min="12" max="12" width="4.6640625" style="136" customWidth="1"/>
    <col min="13" max="13" width="7" style="136" customWidth="1"/>
    <col min="14" max="15" width="7.33203125" style="136" customWidth="1"/>
    <col min="16" max="17" width="8.6640625" style="136" bestFit="1" customWidth="1"/>
    <col min="18" max="18" width="9.5546875" style="136" bestFit="1" customWidth="1"/>
    <col min="19" max="16384" width="9.109375" style="136"/>
  </cols>
  <sheetData>
    <row r="1" spans="1:18" x14ac:dyDescent="0.25">
      <c r="C1" s="363" t="s">
        <v>2098</v>
      </c>
      <c r="D1" s="371"/>
      <c r="E1" s="371"/>
      <c r="F1" s="371"/>
      <c r="G1" s="371"/>
    </row>
    <row r="3" spans="1:18" ht="15" customHeight="1" x14ac:dyDescent="0.25">
      <c r="A3" s="373"/>
      <c r="B3" s="373"/>
      <c r="C3" s="136" t="s">
        <v>2099</v>
      </c>
    </row>
    <row r="4" spans="1:18" ht="15" customHeight="1" x14ac:dyDescent="0.25">
      <c r="D4" s="371"/>
      <c r="E4" s="371"/>
      <c r="F4" s="371"/>
      <c r="G4" s="371"/>
      <c r="H4" s="371"/>
      <c r="I4" s="371"/>
      <c r="J4" s="371"/>
      <c r="K4" s="371"/>
      <c r="L4" s="371"/>
      <c r="M4" s="371"/>
      <c r="N4" s="371"/>
      <c r="O4" s="371"/>
      <c r="P4" s="371"/>
      <c r="Q4" s="371"/>
      <c r="R4" s="371"/>
    </row>
    <row r="5" spans="1:18" ht="15" customHeight="1" x14ac:dyDescent="0.25">
      <c r="C5" s="345"/>
      <c r="D5" s="345"/>
      <c r="E5" s="345"/>
      <c r="F5" s="345"/>
      <c r="G5" s="345"/>
      <c r="H5" s="345"/>
      <c r="I5" s="345"/>
      <c r="J5" s="345"/>
      <c r="K5" s="345"/>
      <c r="L5" s="345"/>
      <c r="M5" s="345"/>
      <c r="N5" s="345"/>
      <c r="O5" s="345"/>
      <c r="P5" s="345"/>
      <c r="Q5" s="345"/>
    </row>
    <row r="6" spans="1:18" ht="13.8" x14ac:dyDescent="0.25">
      <c r="A6" s="708" t="s">
        <v>2147</v>
      </c>
      <c r="B6" s="708"/>
      <c r="C6" s="708"/>
      <c r="D6" s="708"/>
      <c r="E6" s="708"/>
      <c r="F6" s="708"/>
      <c r="G6" s="708"/>
      <c r="H6" s="708"/>
      <c r="I6" s="708"/>
      <c r="J6" s="708"/>
      <c r="K6" s="708"/>
      <c r="L6" s="708"/>
      <c r="M6" s="708"/>
      <c r="N6" s="708"/>
      <c r="O6" s="708"/>
      <c r="P6" s="708"/>
      <c r="Q6" s="708"/>
    </row>
    <row r="7" spans="1:18" ht="15" customHeight="1" x14ac:dyDescent="0.25">
      <c r="A7" s="364"/>
      <c r="B7" s="364"/>
      <c r="C7" s="364"/>
      <c r="D7" s="364"/>
      <c r="E7" s="364"/>
      <c r="F7" s="364"/>
      <c r="G7" s="364"/>
      <c r="H7" s="364"/>
      <c r="I7" s="364"/>
      <c r="J7" s="364"/>
      <c r="K7" s="364"/>
      <c r="L7" s="364"/>
      <c r="M7" s="364"/>
      <c r="N7" s="364"/>
      <c r="O7" s="364"/>
      <c r="P7" s="364"/>
      <c r="Q7" s="364"/>
    </row>
    <row r="8" spans="1:18" ht="13.8" x14ac:dyDescent="0.25">
      <c r="A8" s="365"/>
      <c r="J8" s="373" t="s">
        <v>17</v>
      </c>
      <c r="K8" s="373"/>
      <c r="L8" s="709" t="s">
        <v>18</v>
      </c>
      <c r="M8" s="709"/>
      <c r="N8" s="709"/>
      <c r="O8" s="709"/>
      <c r="P8" s="366">
        <v>2011.82</v>
      </c>
    </row>
    <row r="9" spans="1:18" ht="13.8" x14ac:dyDescent="0.25">
      <c r="A9" s="711" t="s">
        <v>15</v>
      </c>
      <c r="B9" s="711"/>
      <c r="C9" s="711"/>
      <c r="D9" s="711"/>
      <c r="E9" s="711"/>
      <c r="F9" s="712">
        <f>P101</f>
        <v>1893.3552309264599</v>
      </c>
      <c r="G9" s="713"/>
      <c r="H9" s="367" t="s">
        <v>16</v>
      </c>
      <c r="L9" s="709" t="s">
        <v>19</v>
      </c>
      <c r="M9" s="709"/>
      <c r="N9" s="709"/>
      <c r="O9" s="709"/>
      <c r="P9" s="366">
        <v>2823.48</v>
      </c>
    </row>
    <row r="10" spans="1:18" ht="13.8" x14ac:dyDescent="0.25">
      <c r="A10" s="365"/>
      <c r="K10" s="714" t="s">
        <v>20</v>
      </c>
      <c r="L10" s="714"/>
      <c r="M10" s="714"/>
      <c r="N10" s="714"/>
      <c r="O10" s="714"/>
      <c r="P10" s="345">
        <v>1.0571999999999999</v>
      </c>
    </row>
    <row r="11" spans="1:18" ht="13.8" x14ac:dyDescent="0.25">
      <c r="A11" s="365"/>
      <c r="K11" s="368"/>
      <c r="L11" s="368"/>
      <c r="M11" s="368"/>
      <c r="N11" s="368"/>
      <c r="O11" s="368"/>
      <c r="P11" s="345"/>
    </row>
    <row r="12" spans="1:18" ht="22.5" customHeight="1" x14ac:dyDescent="0.25">
      <c r="A12" s="710" t="s">
        <v>0</v>
      </c>
      <c r="B12" s="715" t="s">
        <v>1</v>
      </c>
      <c r="C12" s="710" t="s">
        <v>2</v>
      </c>
      <c r="D12" s="715" t="s">
        <v>3</v>
      </c>
      <c r="E12" s="715" t="s">
        <v>4</v>
      </c>
      <c r="F12" s="715" t="s">
        <v>5</v>
      </c>
      <c r="G12" s="710" t="s">
        <v>6</v>
      </c>
      <c r="H12" s="710"/>
      <c r="I12" s="710"/>
      <c r="J12" s="710"/>
      <c r="K12" s="710"/>
      <c r="L12" s="710"/>
      <c r="M12" s="710"/>
      <c r="N12" s="710"/>
      <c r="O12" s="710"/>
      <c r="P12" s="710" t="s">
        <v>7</v>
      </c>
      <c r="Q12" s="710" t="s">
        <v>8</v>
      </c>
      <c r="R12" s="221" t="s">
        <v>8</v>
      </c>
    </row>
    <row r="13" spans="1:18" ht="13.5" customHeight="1" x14ac:dyDescent="0.25">
      <c r="A13" s="710"/>
      <c r="B13" s="715"/>
      <c r="C13" s="710"/>
      <c r="D13" s="715"/>
      <c r="E13" s="715"/>
      <c r="F13" s="715"/>
      <c r="G13" s="710"/>
      <c r="H13" s="710"/>
      <c r="I13" s="710"/>
      <c r="J13" s="710"/>
      <c r="K13" s="710"/>
      <c r="L13" s="710"/>
      <c r="M13" s="710"/>
      <c r="N13" s="710"/>
      <c r="O13" s="710"/>
      <c r="P13" s="710"/>
      <c r="Q13" s="710"/>
      <c r="R13" s="221" t="s">
        <v>9</v>
      </c>
    </row>
    <row r="14" spans="1:18" ht="20.25" customHeight="1" x14ac:dyDescent="0.25">
      <c r="A14" s="710"/>
      <c r="B14" s="715"/>
      <c r="C14" s="710"/>
      <c r="D14" s="715"/>
      <c r="E14" s="715"/>
      <c r="F14" s="715"/>
      <c r="G14" s="710" t="s">
        <v>10</v>
      </c>
      <c r="H14" s="710"/>
      <c r="I14" s="710" t="s">
        <v>11</v>
      </c>
      <c r="J14" s="710"/>
      <c r="K14" s="710" t="s">
        <v>12</v>
      </c>
      <c r="L14" s="710"/>
      <c r="M14" s="710"/>
      <c r="N14" s="710"/>
      <c r="O14" s="710"/>
      <c r="P14" s="710"/>
      <c r="Q14" s="710"/>
      <c r="R14" s="222">
        <f>P10</f>
        <v>1.0571999999999999</v>
      </c>
    </row>
    <row r="15" spans="1:18" ht="39.6" x14ac:dyDescent="0.25">
      <c r="A15" s="710"/>
      <c r="B15" s="715"/>
      <c r="C15" s="710"/>
      <c r="D15" s="715"/>
      <c r="E15" s="715"/>
      <c r="F15" s="715"/>
      <c r="G15" s="361" t="s">
        <v>84</v>
      </c>
      <c r="H15" s="361" t="s">
        <v>83</v>
      </c>
      <c r="I15" s="361" t="s">
        <v>84</v>
      </c>
      <c r="J15" s="361" t="s">
        <v>83</v>
      </c>
      <c r="K15" s="360" t="s">
        <v>26</v>
      </c>
      <c r="L15" s="361" t="s">
        <v>82</v>
      </c>
      <c r="M15" s="360" t="s">
        <v>13</v>
      </c>
      <c r="N15" s="360" t="s">
        <v>81</v>
      </c>
      <c r="O15" s="361" t="s">
        <v>7</v>
      </c>
      <c r="P15" s="141" t="s">
        <v>80</v>
      </c>
      <c r="Q15" s="225" t="s">
        <v>80</v>
      </c>
      <c r="R15" s="348" t="s">
        <v>80</v>
      </c>
    </row>
    <row r="16" spans="1:18" x14ac:dyDescent="0.25">
      <c r="A16" s="369">
        <v>1</v>
      </c>
      <c r="B16" s="369">
        <v>2</v>
      </c>
      <c r="C16" s="369">
        <v>3</v>
      </c>
      <c r="D16" s="369">
        <v>4</v>
      </c>
      <c r="E16" s="369">
        <v>5</v>
      </c>
      <c r="F16" s="369">
        <v>6</v>
      </c>
      <c r="G16" s="369">
        <v>7</v>
      </c>
      <c r="H16" s="369">
        <v>8</v>
      </c>
      <c r="I16" s="369">
        <v>9</v>
      </c>
      <c r="J16" s="369">
        <v>10</v>
      </c>
      <c r="K16" s="369">
        <v>11</v>
      </c>
      <c r="L16" s="369">
        <v>12</v>
      </c>
      <c r="M16" s="369">
        <v>13</v>
      </c>
      <c r="N16" s="369">
        <v>14</v>
      </c>
      <c r="O16" s="369">
        <v>15</v>
      </c>
      <c r="P16" s="369">
        <v>16</v>
      </c>
      <c r="Q16" s="369">
        <v>17</v>
      </c>
      <c r="R16" s="369">
        <v>18</v>
      </c>
    </row>
    <row r="17" spans="1:18" x14ac:dyDescent="0.25">
      <c r="A17" s="428"/>
      <c r="B17" s="399"/>
      <c r="C17" s="560" t="s">
        <v>2112</v>
      </c>
      <c r="D17" s="428"/>
      <c r="E17" s="432"/>
      <c r="F17" s="406">
        <f>H17+J17+R17</f>
        <v>0</v>
      </c>
      <c r="G17" s="437"/>
      <c r="H17" s="412">
        <f>G17*$P$8/1000</f>
        <v>0</v>
      </c>
      <c r="I17" s="437"/>
      <c r="J17" s="412">
        <f>I17*$P$9/1000</f>
        <v>0</v>
      </c>
      <c r="K17" s="139"/>
      <c r="L17" s="139"/>
      <c r="M17" s="139"/>
      <c r="N17" s="349"/>
      <c r="O17" s="141">
        <f t="shared" ref="O17:O80" si="0">M17*N17</f>
        <v>0</v>
      </c>
      <c r="P17" s="412">
        <f>E17*F17</f>
        <v>0</v>
      </c>
      <c r="Q17" s="412">
        <f>SUM(O17:O20)</f>
        <v>0</v>
      </c>
      <c r="R17" s="412">
        <f>Q17*1.02*1.05*$R$14</f>
        <v>0</v>
      </c>
    </row>
    <row r="18" spans="1:18" x14ac:dyDescent="0.25">
      <c r="A18" s="428"/>
      <c r="B18" s="399"/>
      <c r="C18" s="560"/>
      <c r="D18" s="428"/>
      <c r="E18" s="432"/>
      <c r="F18" s="407"/>
      <c r="G18" s="437"/>
      <c r="H18" s="413"/>
      <c r="I18" s="437"/>
      <c r="J18" s="413"/>
      <c r="K18" s="139"/>
      <c r="L18" s="139"/>
      <c r="M18" s="139"/>
      <c r="N18" s="349"/>
      <c r="O18" s="141">
        <f t="shared" si="0"/>
        <v>0</v>
      </c>
      <c r="P18" s="413"/>
      <c r="Q18" s="413"/>
      <c r="R18" s="413"/>
    </row>
    <row r="19" spans="1:18" x14ac:dyDescent="0.25">
      <c r="A19" s="428"/>
      <c r="B19" s="399"/>
      <c r="C19" s="560"/>
      <c r="D19" s="428"/>
      <c r="E19" s="432"/>
      <c r="F19" s="407"/>
      <c r="G19" s="437"/>
      <c r="H19" s="413"/>
      <c r="I19" s="437"/>
      <c r="J19" s="413"/>
      <c r="K19" s="139"/>
      <c r="L19" s="139"/>
      <c r="M19" s="139"/>
      <c r="N19" s="349"/>
      <c r="O19" s="141">
        <f t="shared" si="0"/>
        <v>0</v>
      </c>
      <c r="P19" s="413"/>
      <c r="Q19" s="413"/>
      <c r="R19" s="413"/>
    </row>
    <row r="20" spans="1:18" x14ac:dyDescent="0.25">
      <c r="A20" s="428"/>
      <c r="B20" s="399"/>
      <c r="C20" s="560"/>
      <c r="D20" s="428"/>
      <c r="E20" s="432"/>
      <c r="F20" s="408"/>
      <c r="G20" s="437"/>
      <c r="H20" s="414"/>
      <c r="I20" s="437"/>
      <c r="J20" s="414"/>
      <c r="K20" s="139"/>
      <c r="L20" s="139"/>
      <c r="M20" s="139"/>
      <c r="N20" s="349"/>
      <c r="O20" s="141">
        <f t="shared" si="0"/>
        <v>0</v>
      </c>
      <c r="P20" s="414"/>
      <c r="Q20" s="414"/>
      <c r="R20" s="414"/>
    </row>
    <row r="21" spans="1:18" ht="12.75" customHeight="1" x14ac:dyDescent="0.25">
      <c r="A21" s="428">
        <v>1</v>
      </c>
      <c r="B21" s="399" t="s">
        <v>2113</v>
      </c>
      <c r="C21" s="399" t="s">
        <v>2114</v>
      </c>
      <c r="D21" s="428" t="s">
        <v>108</v>
      </c>
      <c r="E21" s="432">
        <v>1</v>
      </c>
      <c r="F21" s="406">
        <f>H21+J21+R21</f>
        <v>3.5196354304000006</v>
      </c>
      <c r="G21" s="437">
        <v>0.77</v>
      </c>
      <c r="H21" s="412">
        <f>G21*$P$8/1000</f>
        <v>1.5491014000000001</v>
      </c>
      <c r="I21" s="437">
        <v>0.26</v>
      </c>
      <c r="J21" s="412">
        <f>I21*$P$9/1000</f>
        <v>0.73410480000000011</v>
      </c>
      <c r="K21" s="139" t="s">
        <v>96</v>
      </c>
      <c r="L21" s="139" t="s">
        <v>78</v>
      </c>
      <c r="M21" s="139">
        <v>0.4</v>
      </c>
      <c r="N21" s="349">
        <v>2.73</v>
      </c>
      <c r="O21" s="141">
        <f t="shared" si="0"/>
        <v>1.0920000000000001</v>
      </c>
      <c r="P21" s="412">
        <f>E21*F21</f>
        <v>3.5196354304000006</v>
      </c>
      <c r="Q21" s="412">
        <f>SUM(O21:O24)</f>
        <v>1.0920000000000001</v>
      </c>
      <c r="R21" s="412">
        <f>Q21*1.02*1.05*$R$14</f>
        <v>1.2364292304000002</v>
      </c>
    </row>
    <row r="22" spans="1:18" ht="12.75" customHeight="1" x14ac:dyDescent="0.25">
      <c r="A22" s="428"/>
      <c r="B22" s="399"/>
      <c r="C22" s="399"/>
      <c r="D22" s="428"/>
      <c r="E22" s="432"/>
      <c r="F22" s="407"/>
      <c r="G22" s="437"/>
      <c r="H22" s="413"/>
      <c r="I22" s="437"/>
      <c r="J22" s="413"/>
      <c r="K22" s="139"/>
      <c r="L22" s="139"/>
      <c r="M22" s="139"/>
      <c r="N22" s="349"/>
      <c r="O22" s="141">
        <f t="shared" si="0"/>
        <v>0</v>
      </c>
      <c r="P22" s="413"/>
      <c r="Q22" s="413"/>
      <c r="R22" s="413"/>
    </row>
    <row r="23" spans="1:18" ht="12.75" customHeight="1" x14ac:dyDescent="0.25">
      <c r="A23" s="428"/>
      <c r="B23" s="399"/>
      <c r="C23" s="399"/>
      <c r="D23" s="428"/>
      <c r="E23" s="432"/>
      <c r="F23" s="407"/>
      <c r="G23" s="437"/>
      <c r="H23" s="413"/>
      <c r="I23" s="437"/>
      <c r="J23" s="413"/>
      <c r="K23" s="139"/>
      <c r="L23" s="139"/>
      <c r="M23" s="142"/>
      <c r="N23" s="349"/>
      <c r="O23" s="141">
        <f t="shared" si="0"/>
        <v>0</v>
      </c>
      <c r="P23" s="413"/>
      <c r="Q23" s="413"/>
      <c r="R23" s="413"/>
    </row>
    <row r="24" spans="1:18" ht="12.75" customHeight="1" x14ac:dyDescent="0.25">
      <c r="A24" s="428"/>
      <c r="B24" s="399"/>
      <c r="C24" s="399"/>
      <c r="D24" s="428"/>
      <c r="E24" s="432"/>
      <c r="F24" s="408"/>
      <c r="G24" s="437"/>
      <c r="H24" s="414"/>
      <c r="I24" s="437"/>
      <c r="J24" s="414"/>
      <c r="K24" s="139"/>
      <c r="L24" s="139"/>
      <c r="M24" s="139"/>
      <c r="N24" s="349"/>
      <c r="O24" s="141">
        <f t="shared" si="0"/>
        <v>0</v>
      </c>
      <c r="P24" s="414"/>
      <c r="Q24" s="414"/>
      <c r="R24" s="414"/>
    </row>
    <row r="25" spans="1:18" ht="12.75" customHeight="1" x14ac:dyDescent="0.25">
      <c r="A25" s="428">
        <v>2</v>
      </c>
      <c r="B25" s="399" t="s">
        <v>2115</v>
      </c>
      <c r="C25" s="399" t="s">
        <v>2116</v>
      </c>
      <c r="D25" s="428" t="s">
        <v>78</v>
      </c>
      <c r="E25" s="436">
        <v>67</v>
      </c>
      <c r="F25" s="406">
        <f>H25+J25+R25</f>
        <v>4.4406620088000004</v>
      </c>
      <c r="G25" s="437">
        <v>0.21</v>
      </c>
      <c r="H25" s="412">
        <f>G25*$P$8/1000</f>
        <v>0.42248219999999997</v>
      </c>
      <c r="I25" s="437">
        <v>0.03</v>
      </c>
      <c r="J25" s="412">
        <f>I25*$P$9/1000</f>
        <v>8.4704399999999999E-2</v>
      </c>
      <c r="K25" s="139" t="s">
        <v>96</v>
      </c>
      <c r="L25" s="139" t="s">
        <v>78</v>
      </c>
      <c r="M25" s="139">
        <v>1</v>
      </c>
      <c r="N25" s="349">
        <v>3.4740000000000002</v>
      </c>
      <c r="O25" s="141">
        <f t="shared" si="0"/>
        <v>3.4740000000000002</v>
      </c>
      <c r="P25" s="412">
        <f>E25*F25</f>
        <v>297.52435458960002</v>
      </c>
      <c r="Q25" s="412">
        <f>SUM(O25:O28)</f>
        <v>3.4740000000000002</v>
      </c>
      <c r="R25" s="412">
        <f>Q25*1.02*1.05*$R$14</f>
        <v>3.9334754088000001</v>
      </c>
    </row>
    <row r="26" spans="1:18" ht="12.75" customHeight="1" x14ac:dyDescent="0.25">
      <c r="A26" s="428"/>
      <c r="B26" s="399"/>
      <c r="C26" s="399"/>
      <c r="D26" s="428"/>
      <c r="E26" s="436"/>
      <c r="F26" s="407"/>
      <c r="G26" s="437"/>
      <c r="H26" s="413"/>
      <c r="I26" s="437"/>
      <c r="J26" s="413"/>
      <c r="K26" s="139"/>
      <c r="L26" s="139"/>
      <c r="M26" s="139"/>
      <c r="N26" s="349"/>
      <c r="O26" s="141">
        <f t="shared" si="0"/>
        <v>0</v>
      </c>
      <c r="P26" s="413"/>
      <c r="Q26" s="413"/>
      <c r="R26" s="413"/>
    </row>
    <row r="27" spans="1:18" ht="12.75" customHeight="1" x14ac:dyDescent="0.25">
      <c r="A27" s="428"/>
      <c r="B27" s="399"/>
      <c r="C27" s="399"/>
      <c r="D27" s="428"/>
      <c r="E27" s="436"/>
      <c r="F27" s="407"/>
      <c r="G27" s="437"/>
      <c r="H27" s="413"/>
      <c r="I27" s="437"/>
      <c r="J27" s="413"/>
      <c r="K27" s="139"/>
      <c r="L27" s="139"/>
      <c r="M27" s="142"/>
      <c r="N27" s="349"/>
      <c r="O27" s="141">
        <f t="shared" si="0"/>
        <v>0</v>
      </c>
      <c r="P27" s="413"/>
      <c r="Q27" s="413"/>
      <c r="R27" s="413"/>
    </row>
    <row r="28" spans="1:18" ht="12.75" customHeight="1" x14ac:dyDescent="0.25">
      <c r="A28" s="428"/>
      <c r="B28" s="399"/>
      <c r="C28" s="399"/>
      <c r="D28" s="428"/>
      <c r="E28" s="436"/>
      <c r="F28" s="408"/>
      <c r="G28" s="437"/>
      <c r="H28" s="414"/>
      <c r="I28" s="437"/>
      <c r="J28" s="414"/>
      <c r="K28" s="139"/>
      <c r="L28" s="139"/>
      <c r="M28" s="139"/>
      <c r="N28" s="349"/>
      <c r="O28" s="141">
        <f t="shared" si="0"/>
        <v>0</v>
      </c>
      <c r="P28" s="414"/>
      <c r="Q28" s="414"/>
      <c r="R28" s="414"/>
    </row>
    <row r="29" spans="1:18" ht="12.75" customHeight="1" x14ac:dyDescent="0.25">
      <c r="A29" s="428">
        <v>3</v>
      </c>
      <c r="B29" s="399" t="s">
        <v>2117</v>
      </c>
      <c r="C29" s="399" t="s">
        <v>2118</v>
      </c>
      <c r="D29" s="428" t="s">
        <v>78</v>
      </c>
      <c r="E29" s="436">
        <v>240</v>
      </c>
      <c r="F29" s="406">
        <f>H29+J29+R29</f>
        <v>2.6613441355999998</v>
      </c>
      <c r="G29" s="437">
        <v>0.19</v>
      </c>
      <c r="H29" s="412">
        <f>G29*$P$8/1000</f>
        <v>0.38224579999999997</v>
      </c>
      <c r="I29" s="437">
        <v>0.02</v>
      </c>
      <c r="J29" s="412">
        <f>I29*$P$9/1000</f>
        <v>5.6469600000000002E-2</v>
      </c>
      <c r="K29" s="139" t="s">
        <v>96</v>
      </c>
      <c r="L29" s="139" t="s">
        <v>78</v>
      </c>
      <c r="M29" s="139">
        <v>1</v>
      </c>
      <c r="N29" s="349">
        <v>1.9630000000000001</v>
      </c>
      <c r="O29" s="141">
        <f t="shared" si="0"/>
        <v>1.9630000000000001</v>
      </c>
      <c r="P29" s="412">
        <f>E29*F29</f>
        <v>638.72259254400001</v>
      </c>
      <c r="Q29" s="412">
        <f>SUM(O29:O32)</f>
        <v>1.9630000000000001</v>
      </c>
      <c r="R29" s="412">
        <f>Q29*1.02*1.05*$R$14</f>
        <v>2.2226287355999998</v>
      </c>
    </row>
    <row r="30" spans="1:18" ht="12.75" customHeight="1" x14ac:dyDescent="0.25">
      <c r="A30" s="428"/>
      <c r="B30" s="399"/>
      <c r="C30" s="399"/>
      <c r="D30" s="428"/>
      <c r="E30" s="436"/>
      <c r="F30" s="407"/>
      <c r="G30" s="437"/>
      <c r="H30" s="413"/>
      <c r="I30" s="437"/>
      <c r="J30" s="413"/>
      <c r="K30" s="139"/>
      <c r="L30" s="139"/>
      <c r="M30" s="139"/>
      <c r="N30" s="349"/>
      <c r="O30" s="141">
        <f t="shared" si="0"/>
        <v>0</v>
      </c>
      <c r="P30" s="413"/>
      <c r="Q30" s="413"/>
      <c r="R30" s="413"/>
    </row>
    <row r="31" spans="1:18" ht="12.75" customHeight="1" x14ac:dyDescent="0.25">
      <c r="A31" s="428"/>
      <c r="B31" s="399"/>
      <c r="C31" s="399"/>
      <c r="D31" s="428"/>
      <c r="E31" s="436"/>
      <c r="F31" s="407"/>
      <c r="G31" s="437"/>
      <c r="H31" s="413"/>
      <c r="I31" s="437"/>
      <c r="J31" s="413"/>
      <c r="K31" s="139"/>
      <c r="L31" s="139"/>
      <c r="M31" s="142"/>
      <c r="N31" s="349"/>
      <c r="O31" s="141">
        <f t="shared" si="0"/>
        <v>0</v>
      </c>
      <c r="P31" s="413"/>
      <c r="Q31" s="413"/>
      <c r="R31" s="413"/>
    </row>
    <row r="32" spans="1:18" ht="12.75" customHeight="1" x14ac:dyDescent="0.25">
      <c r="A32" s="428"/>
      <c r="B32" s="399"/>
      <c r="C32" s="399"/>
      <c r="D32" s="428"/>
      <c r="E32" s="436"/>
      <c r="F32" s="408"/>
      <c r="G32" s="437"/>
      <c r="H32" s="414"/>
      <c r="I32" s="437"/>
      <c r="J32" s="414"/>
      <c r="K32" s="139"/>
      <c r="L32" s="139"/>
      <c r="M32" s="139"/>
      <c r="N32" s="349"/>
      <c r="O32" s="141">
        <f t="shared" si="0"/>
        <v>0</v>
      </c>
      <c r="P32" s="414"/>
      <c r="Q32" s="414"/>
      <c r="R32" s="414"/>
    </row>
    <row r="33" spans="1:18" ht="12.75" customHeight="1" x14ac:dyDescent="0.25">
      <c r="A33" s="428">
        <v>4</v>
      </c>
      <c r="B33" s="399" t="s">
        <v>2119</v>
      </c>
      <c r="C33" s="399" t="s">
        <v>2120</v>
      </c>
      <c r="D33" s="428" t="s">
        <v>72</v>
      </c>
      <c r="E33" s="432">
        <v>2</v>
      </c>
      <c r="F33" s="406">
        <f>H33+J33+R33</f>
        <v>14.8305778</v>
      </c>
      <c r="G33" s="437">
        <v>0.59</v>
      </c>
      <c r="H33" s="412">
        <f>G33*$P$8/1000</f>
        <v>1.1869738000000001</v>
      </c>
      <c r="I33" s="437">
        <v>0.02</v>
      </c>
      <c r="J33" s="412">
        <f>I33*$P$9/1000</f>
        <v>5.6469600000000002E-2</v>
      </c>
      <c r="K33" s="139" t="s">
        <v>1633</v>
      </c>
      <c r="L33" s="139" t="s">
        <v>72</v>
      </c>
      <c r="M33" s="139">
        <v>1</v>
      </c>
      <c r="N33" s="349">
        <v>12</v>
      </c>
      <c r="O33" s="141">
        <f t="shared" si="0"/>
        <v>12</v>
      </c>
      <c r="P33" s="412">
        <f>E33*F33</f>
        <v>29.661155600000001</v>
      </c>
      <c r="Q33" s="412">
        <f>SUM(O33:O36)</f>
        <v>12</v>
      </c>
      <c r="R33" s="412">
        <f>Q33*1.02*1.05*$R$14</f>
        <v>13.5871344</v>
      </c>
    </row>
    <row r="34" spans="1:18" ht="12.75" customHeight="1" x14ac:dyDescent="0.25">
      <c r="A34" s="428"/>
      <c r="B34" s="399"/>
      <c r="C34" s="399"/>
      <c r="D34" s="428"/>
      <c r="E34" s="432"/>
      <c r="F34" s="407"/>
      <c r="G34" s="437"/>
      <c r="H34" s="413"/>
      <c r="I34" s="437"/>
      <c r="J34" s="413"/>
      <c r="K34" s="139"/>
      <c r="L34" s="139"/>
      <c r="M34" s="139"/>
      <c r="N34" s="349"/>
      <c r="O34" s="141">
        <f t="shared" si="0"/>
        <v>0</v>
      </c>
      <c r="P34" s="413"/>
      <c r="Q34" s="413"/>
      <c r="R34" s="413"/>
    </row>
    <row r="35" spans="1:18" ht="12.75" customHeight="1" x14ac:dyDescent="0.25">
      <c r="A35" s="428"/>
      <c r="B35" s="399"/>
      <c r="C35" s="399"/>
      <c r="D35" s="428"/>
      <c r="E35" s="432"/>
      <c r="F35" s="407"/>
      <c r="G35" s="437"/>
      <c r="H35" s="413"/>
      <c r="I35" s="437"/>
      <c r="J35" s="413"/>
      <c r="K35" s="139"/>
      <c r="L35" s="139"/>
      <c r="M35" s="142"/>
      <c r="N35" s="349"/>
      <c r="O35" s="141">
        <f t="shared" si="0"/>
        <v>0</v>
      </c>
      <c r="P35" s="413"/>
      <c r="Q35" s="413"/>
      <c r="R35" s="413"/>
    </row>
    <row r="36" spans="1:18" ht="12.75" customHeight="1" x14ac:dyDescent="0.25">
      <c r="A36" s="428"/>
      <c r="B36" s="399"/>
      <c r="C36" s="399"/>
      <c r="D36" s="428"/>
      <c r="E36" s="432"/>
      <c r="F36" s="408"/>
      <c r="G36" s="437"/>
      <c r="H36" s="414"/>
      <c r="I36" s="437"/>
      <c r="J36" s="414"/>
      <c r="K36" s="139"/>
      <c r="L36" s="139"/>
      <c r="M36" s="139"/>
      <c r="N36" s="349"/>
      <c r="O36" s="141">
        <f t="shared" si="0"/>
        <v>0</v>
      </c>
      <c r="P36" s="414"/>
      <c r="Q36" s="414"/>
      <c r="R36" s="414"/>
    </row>
    <row r="37" spans="1:18" ht="12.75" customHeight="1" x14ac:dyDescent="0.25">
      <c r="A37" s="428">
        <v>5</v>
      </c>
      <c r="B37" s="399" t="s">
        <v>1627</v>
      </c>
      <c r="C37" s="399" t="s">
        <v>2121</v>
      </c>
      <c r="D37" s="428" t="s">
        <v>72</v>
      </c>
      <c r="E37" s="432">
        <v>4</v>
      </c>
      <c r="F37" s="406">
        <f>H37+J37+R37</f>
        <v>2.9149413320000002</v>
      </c>
      <c r="G37" s="437">
        <v>0.22</v>
      </c>
      <c r="H37" s="412">
        <f>G37*$P$8/1000</f>
        <v>0.4426004</v>
      </c>
      <c r="I37" s="437">
        <v>0.23</v>
      </c>
      <c r="J37" s="412">
        <f>I37*$P$9/1000</f>
        <v>0.64940039999999999</v>
      </c>
      <c r="K37" s="139" t="s">
        <v>1634</v>
      </c>
      <c r="L37" s="139" t="s">
        <v>72</v>
      </c>
      <c r="M37" s="139">
        <v>1</v>
      </c>
      <c r="N37" s="349">
        <v>1.61</v>
      </c>
      <c r="O37" s="141">
        <f t="shared" si="0"/>
        <v>1.61</v>
      </c>
      <c r="P37" s="412">
        <f>E37*F37</f>
        <v>11.659765328000001</v>
      </c>
      <c r="Q37" s="412">
        <f>SUM(O37:O40)</f>
        <v>1.61</v>
      </c>
      <c r="R37" s="412">
        <f>Q37*1.02*1.05*$R$14</f>
        <v>1.8229405320000001</v>
      </c>
    </row>
    <row r="38" spans="1:18" ht="12.75" customHeight="1" x14ac:dyDescent="0.25">
      <c r="A38" s="428"/>
      <c r="B38" s="399"/>
      <c r="C38" s="399"/>
      <c r="D38" s="428"/>
      <c r="E38" s="432"/>
      <c r="F38" s="407"/>
      <c r="G38" s="437"/>
      <c r="H38" s="413"/>
      <c r="I38" s="437"/>
      <c r="J38" s="413"/>
      <c r="K38" s="139"/>
      <c r="L38" s="139"/>
      <c r="M38" s="139"/>
      <c r="N38" s="349"/>
      <c r="O38" s="141">
        <f t="shared" si="0"/>
        <v>0</v>
      </c>
      <c r="P38" s="413"/>
      <c r="Q38" s="413"/>
      <c r="R38" s="413"/>
    </row>
    <row r="39" spans="1:18" ht="12.75" customHeight="1" x14ac:dyDescent="0.25">
      <c r="A39" s="428"/>
      <c r="B39" s="399"/>
      <c r="C39" s="399"/>
      <c r="D39" s="428"/>
      <c r="E39" s="432"/>
      <c r="F39" s="407"/>
      <c r="G39" s="437"/>
      <c r="H39" s="413"/>
      <c r="I39" s="437"/>
      <c r="J39" s="413"/>
      <c r="K39" s="139"/>
      <c r="L39" s="139"/>
      <c r="M39" s="142"/>
      <c r="N39" s="349"/>
      <c r="O39" s="141">
        <f t="shared" si="0"/>
        <v>0</v>
      </c>
      <c r="P39" s="413"/>
      <c r="Q39" s="413"/>
      <c r="R39" s="413"/>
    </row>
    <row r="40" spans="1:18" ht="12.75" customHeight="1" x14ac:dyDescent="0.25">
      <c r="A40" s="428"/>
      <c r="B40" s="399"/>
      <c r="C40" s="399"/>
      <c r="D40" s="428"/>
      <c r="E40" s="432"/>
      <c r="F40" s="408"/>
      <c r="G40" s="437"/>
      <c r="H40" s="414"/>
      <c r="I40" s="437"/>
      <c r="J40" s="414"/>
      <c r="K40" s="139"/>
      <c r="L40" s="139"/>
      <c r="M40" s="139"/>
      <c r="N40" s="349"/>
      <c r="O40" s="141">
        <f t="shared" si="0"/>
        <v>0</v>
      </c>
      <c r="P40" s="414"/>
      <c r="Q40" s="414"/>
      <c r="R40" s="414"/>
    </row>
    <row r="41" spans="1:18" ht="12.75" customHeight="1" x14ac:dyDescent="0.25">
      <c r="A41" s="428">
        <v>6</v>
      </c>
      <c r="B41" s="399" t="s">
        <v>2122</v>
      </c>
      <c r="C41" s="399" t="s">
        <v>2123</v>
      </c>
      <c r="D41" s="428" t="s">
        <v>97</v>
      </c>
      <c r="E41" s="432">
        <v>25</v>
      </c>
      <c r="F41" s="406">
        <f>H41+J41+R41</f>
        <v>7.6159081439999996</v>
      </c>
      <c r="G41" s="437">
        <v>1.89</v>
      </c>
      <c r="H41" s="412">
        <f>G41*$P$8/1000</f>
        <v>3.8023397999999999</v>
      </c>
      <c r="I41" s="437">
        <v>0.3</v>
      </c>
      <c r="J41" s="412">
        <f>I41*$P$9/1000</f>
        <v>0.84704400000000002</v>
      </c>
      <c r="K41" s="139" t="s">
        <v>105</v>
      </c>
      <c r="L41" s="349"/>
      <c r="M41" s="139">
        <v>1</v>
      </c>
      <c r="N41" s="349">
        <v>2.62</v>
      </c>
      <c r="O41" s="141">
        <f t="shared" si="0"/>
        <v>2.62</v>
      </c>
      <c r="P41" s="412">
        <f>E41*F41</f>
        <v>190.3977036</v>
      </c>
      <c r="Q41" s="412">
        <f>SUM(O41:O44)</f>
        <v>2.62</v>
      </c>
      <c r="R41" s="412">
        <f>Q41*1.02*1.05*$R$14</f>
        <v>2.9665243439999998</v>
      </c>
    </row>
    <row r="42" spans="1:18" ht="12.75" customHeight="1" x14ac:dyDescent="0.25">
      <c r="A42" s="428"/>
      <c r="B42" s="399"/>
      <c r="C42" s="399"/>
      <c r="D42" s="428"/>
      <c r="E42" s="432"/>
      <c r="F42" s="407"/>
      <c r="G42" s="437"/>
      <c r="H42" s="413"/>
      <c r="I42" s="437"/>
      <c r="J42" s="413"/>
      <c r="K42" s="139"/>
      <c r="L42" s="139"/>
      <c r="M42" s="139"/>
      <c r="N42" s="349"/>
      <c r="O42" s="141">
        <f t="shared" si="0"/>
        <v>0</v>
      </c>
      <c r="P42" s="413"/>
      <c r="Q42" s="413"/>
      <c r="R42" s="413"/>
    </row>
    <row r="43" spans="1:18" ht="12.75" customHeight="1" x14ac:dyDescent="0.25">
      <c r="A43" s="428"/>
      <c r="B43" s="399"/>
      <c r="C43" s="399"/>
      <c r="D43" s="428"/>
      <c r="E43" s="432"/>
      <c r="F43" s="407"/>
      <c r="G43" s="437"/>
      <c r="H43" s="413"/>
      <c r="I43" s="437"/>
      <c r="J43" s="413"/>
      <c r="K43" s="139"/>
      <c r="L43" s="139"/>
      <c r="M43" s="140"/>
      <c r="N43" s="349"/>
      <c r="O43" s="141">
        <f t="shared" si="0"/>
        <v>0</v>
      </c>
      <c r="P43" s="413"/>
      <c r="Q43" s="413"/>
      <c r="R43" s="413"/>
    </row>
    <row r="44" spans="1:18" ht="12.75" customHeight="1" x14ac:dyDescent="0.25">
      <c r="A44" s="428"/>
      <c r="B44" s="399"/>
      <c r="C44" s="399"/>
      <c r="D44" s="428"/>
      <c r="E44" s="432"/>
      <c r="F44" s="408"/>
      <c r="G44" s="437"/>
      <c r="H44" s="414"/>
      <c r="I44" s="437"/>
      <c r="J44" s="414"/>
      <c r="K44" s="139"/>
      <c r="L44" s="139"/>
      <c r="M44" s="139"/>
      <c r="N44" s="349"/>
      <c r="O44" s="141">
        <f t="shared" si="0"/>
        <v>0</v>
      </c>
      <c r="P44" s="414"/>
      <c r="Q44" s="414"/>
      <c r="R44" s="414"/>
    </row>
    <row r="45" spans="1:18" ht="12.75" customHeight="1" x14ac:dyDescent="0.25">
      <c r="A45" s="428">
        <v>7</v>
      </c>
      <c r="B45" s="399" t="s">
        <v>93</v>
      </c>
      <c r="C45" s="399" t="s">
        <v>2124</v>
      </c>
      <c r="D45" s="428" t="s">
        <v>72</v>
      </c>
      <c r="E45" s="432">
        <v>25</v>
      </c>
      <c r="F45" s="406">
        <f>H45+J45+R45</f>
        <v>5.0951753999999996</v>
      </c>
      <c r="G45" s="437"/>
      <c r="H45" s="412">
        <f>G45*$P$8/1000</f>
        <v>0</v>
      </c>
      <c r="I45" s="437"/>
      <c r="J45" s="412">
        <f>I45*$P$9/1000</f>
        <v>0</v>
      </c>
      <c r="K45" s="139" t="s">
        <v>2125</v>
      </c>
      <c r="L45" s="139" t="s">
        <v>72</v>
      </c>
      <c r="M45" s="139">
        <v>1</v>
      </c>
      <c r="N45" s="349">
        <v>4.5</v>
      </c>
      <c r="O45" s="141">
        <f t="shared" si="0"/>
        <v>4.5</v>
      </c>
      <c r="P45" s="412">
        <f>E45*F45</f>
        <v>127.37938499999998</v>
      </c>
      <c r="Q45" s="412">
        <f>SUM(O45:O48)</f>
        <v>4.5</v>
      </c>
      <c r="R45" s="412">
        <f>Q45*1.02*1.05*$R$14</f>
        <v>5.0951753999999996</v>
      </c>
    </row>
    <row r="46" spans="1:18" ht="12.75" customHeight="1" x14ac:dyDescent="0.25">
      <c r="A46" s="428"/>
      <c r="B46" s="399"/>
      <c r="C46" s="716"/>
      <c r="D46" s="428"/>
      <c r="E46" s="432"/>
      <c r="F46" s="407"/>
      <c r="G46" s="437"/>
      <c r="H46" s="413"/>
      <c r="I46" s="437"/>
      <c r="J46" s="413"/>
      <c r="K46" s="139"/>
      <c r="L46" s="139"/>
      <c r="M46" s="139"/>
      <c r="N46" s="349"/>
      <c r="O46" s="141">
        <f t="shared" si="0"/>
        <v>0</v>
      </c>
      <c r="P46" s="413"/>
      <c r="Q46" s="413"/>
      <c r="R46" s="413"/>
    </row>
    <row r="47" spans="1:18" ht="12.75" customHeight="1" x14ac:dyDescent="0.25">
      <c r="A47" s="428"/>
      <c r="B47" s="399"/>
      <c r="C47" s="716"/>
      <c r="D47" s="428"/>
      <c r="E47" s="432"/>
      <c r="F47" s="407"/>
      <c r="G47" s="437"/>
      <c r="H47" s="413"/>
      <c r="I47" s="437"/>
      <c r="J47" s="413"/>
      <c r="K47" s="139"/>
      <c r="L47" s="139"/>
      <c r="M47" s="140"/>
      <c r="N47" s="349"/>
      <c r="O47" s="141">
        <f t="shared" si="0"/>
        <v>0</v>
      </c>
      <c r="P47" s="413"/>
      <c r="Q47" s="413"/>
      <c r="R47" s="413"/>
    </row>
    <row r="48" spans="1:18" ht="12.75" customHeight="1" x14ac:dyDescent="0.25">
      <c r="A48" s="428"/>
      <c r="B48" s="399"/>
      <c r="C48" s="716"/>
      <c r="D48" s="428"/>
      <c r="E48" s="432"/>
      <c r="F48" s="408"/>
      <c r="G48" s="437"/>
      <c r="H48" s="414"/>
      <c r="I48" s="437"/>
      <c r="J48" s="414"/>
      <c r="K48" s="139"/>
      <c r="L48" s="139"/>
      <c r="M48" s="139"/>
      <c r="N48" s="349"/>
      <c r="O48" s="141">
        <f t="shared" si="0"/>
        <v>0</v>
      </c>
      <c r="P48" s="414"/>
      <c r="Q48" s="414"/>
      <c r="R48" s="414"/>
    </row>
    <row r="49" spans="1:18" ht="12.75" customHeight="1" x14ac:dyDescent="0.25">
      <c r="A49" s="428">
        <v>8</v>
      </c>
      <c r="B49" s="399" t="s">
        <v>2126</v>
      </c>
      <c r="C49" s="399" t="s">
        <v>2127</v>
      </c>
      <c r="D49" s="428" t="s">
        <v>97</v>
      </c>
      <c r="E49" s="432">
        <v>2</v>
      </c>
      <c r="F49" s="406">
        <f>H49+J49+R49</f>
        <v>6.0896888279999999</v>
      </c>
      <c r="G49" s="437">
        <v>1.17</v>
      </c>
      <c r="H49" s="412">
        <f>G49*$P$8/1000</f>
        <v>2.3538293999999995</v>
      </c>
      <c r="I49" s="437">
        <v>8.4000000000000005E-2</v>
      </c>
      <c r="J49" s="412">
        <f>I49*$P$9/1000</f>
        <v>0.23717232000000002</v>
      </c>
      <c r="K49" s="139" t="s">
        <v>105</v>
      </c>
      <c r="L49" s="349"/>
      <c r="M49" s="139">
        <v>1</v>
      </c>
      <c r="N49" s="349">
        <v>3.09</v>
      </c>
      <c r="O49" s="141">
        <f t="shared" si="0"/>
        <v>3.09</v>
      </c>
      <c r="P49" s="412">
        <f>E49*F49</f>
        <v>12.179377656</v>
      </c>
      <c r="Q49" s="412">
        <f>SUM(O49:O52)</f>
        <v>3.09</v>
      </c>
      <c r="R49" s="412">
        <f>Q49*1.02*1.05*$R$14</f>
        <v>3.4986871079999999</v>
      </c>
    </row>
    <row r="50" spans="1:18" ht="12.75" customHeight="1" x14ac:dyDescent="0.25">
      <c r="A50" s="428"/>
      <c r="B50" s="399"/>
      <c r="C50" s="399"/>
      <c r="D50" s="428"/>
      <c r="E50" s="432"/>
      <c r="F50" s="407"/>
      <c r="G50" s="437"/>
      <c r="H50" s="413"/>
      <c r="I50" s="437"/>
      <c r="J50" s="413"/>
      <c r="K50" s="139"/>
      <c r="L50" s="139"/>
      <c r="M50" s="139"/>
      <c r="N50" s="349"/>
      <c r="O50" s="141">
        <f t="shared" si="0"/>
        <v>0</v>
      </c>
      <c r="P50" s="413"/>
      <c r="Q50" s="413"/>
      <c r="R50" s="413"/>
    </row>
    <row r="51" spans="1:18" ht="12.75" customHeight="1" x14ac:dyDescent="0.25">
      <c r="A51" s="428"/>
      <c r="B51" s="399"/>
      <c r="C51" s="399"/>
      <c r="D51" s="428"/>
      <c r="E51" s="432"/>
      <c r="F51" s="407"/>
      <c r="G51" s="437"/>
      <c r="H51" s="413"/>
      <c r="I51" s="437"/>
      <c r="J51" s="413"/>
      <c r="K51" s="139"/>
      <c r="L51" s="139"/>
      <c r="M51" s="140"/>
      <c r="N51" s="349"/>
      <c r="O51" s="141">
        <f t="shared" si="0"/>
        <v>0</v>
      </c>
      <c r="P51" s="413"/>
      <c r="Q51" s="413"/>
      <c r="R51" s="413"/>
    </row>
    <row r="52" spans="1:18" ht="12.75" customHeight="1" x14ac:dyDescent="0.25">
      <c r="A52" s="428"/>
      <c r="B52" s="399"/>
      <c r="C52" s="399"/>
      <c r="D52" s="428"/>
      <c r="E52" s="432"/>
      <c r="F52" s="408"/>
      <c r="G52" s="437"/>
      <c r="H52" s="414"/>
      <c r="I52" s="437"/>
      <c r="J52" s="414"/>
      <c r="K52" s="139"/>
      <c r="L52" s="139"/>
      <c r="M52" s="139"/>
      <c r="N52" s="349"/>
      <c r="O52" s="141">
        <f t="shared" si="0"/>
        <v>0</v>
      </c>
      <c r="P52" s="414"/>
      <c r="Q52" s="414"/>
      <c r="R52" s="414"/>
    </row>
    <row r="53" spans="1:18" ht="12.75" customHeight="1" x14ac:dyDescent="0.25">
      <c r="A53" s="428">
        <v>9</v>
      </c>
      <c r="B53" s="399" t="s">
        <v>2128</v>
      </c>
      <c r="C53" s="399" t="s">
        <v>2129</v>
      </c>
      <c r="D53" s="428" t="s">
        <v>73</v>
      </c>
      <c r="E53" s="502">
        <v>0.04</v>
      </c>
      <c r="F53" s="406">
        <f>H53+J53+R53</f>
        <v>2310.15452</v>
      </c>
      <c r="G53" s="437">
        <v>190</v>
      </c>
      <c r="H53" s="412">
        <f>G53*$P$8/1000</f>
        <v>382.24579999999997</v>
      </c>
      <c r="I53" s="437">
        <v>362</v>
      </c>
      <c r="J53" s="412">
        <f>I53*$P$9/1000</f>
        <v>1022.0997600000001</v>
      </c>
      <c r="K53" s="139" t="s">
        <v>2130</v>
      </c>
      <c r="L53" s="139" t="s">
        <v>73</v>
      </c>
      <c r="M53" s="139">
        <v>1</v>
      </c>
      <c r="N53" s="349">
        <v>800</v>
      </c>
      <c r="O53" s="141">
        <f t="shared" si="0"/>
        <v>800</v>
      </c>
      <c r="P53" s="412">
        <f>E53*F53</f>
        <v>92.406180800000001</v>
      </c>
      <c r="Q53" s="412">
        <f>SUM(O53:O56)</f>
        <v>800</v>
      </c>
      <c r="R53" s="412">
        <f>Q53*1.02*1.05*$R$14</f>
        <v>905.80895999999996</v>
      </c>
    </row>
    <row r="54" spans="1:18" ht="12.75" customHeight="1" x14ac:dyDescent="0.25">
      <c r="A54" s="428"/>
      <c r="B54" s="399"/>
      <c r="C54" s="399"/>
      <c r="D54" s="428"/>
      <c r="E54" s="502"/>
      <c r="F54" s="407"/>
      <c r="G54" s="437"/>
      <c r="H54" s="413"/>
      <c r="I54" s="437"/>
      <c r="J54" s="413"/>
      <c r="K54" s="139"/>
      <c r="L54" s="139"/>
      <c r="M54" s="139"/>
      <c r="N54" s="349"/>
      <c r="O54" s="141">
        <f t="shared" si="0"/>
        <v>0</v>
      </c>
      <c r="P54" s="413"/>
      <c r="Q54" s="413"/>
      <c r="R54" s="413"/>
    </row>
    <row r="55" spans="1:18" ht="12.75" customHeight="1" x14ac:dyDescent="0.25">
      <c r="A55" s="428"/>
      <c r="B55" s="399"/>
      <c r="C55" s="399"/>
      <c r="D55" s="428"/>
      <c r="E55" s="502"/>
      <c r="F55" s="407"/>
      <c r="G55" s="437"/>
      <c r="H55" s="413"/>
      <c r="I55" s="437"/>
      <c r="J55" s="413"/>
      <c r="K55" s="139"/>
      <c r="L55" s="139"/>
      <c r="M55" s="142"/>
      <c r="N55" s="349"/>
      <c r="O55" s="141">
        <f t="shared" si="0"/>
        <v>0</v>
      </c>
      <c r="P55" s="413"/>
      <c r="Q55" s="413"/>
      <c r="R55" s="413"/>
    </row>
    <row r="56" spans="1:18" ht="12.75" customHeight="1" x14ac:dyDescent="0.25">
      <c r="A56" s="428"/>
      <c r="B56" s="399"/>
      <c r="C56" s="399"/>
      <c r="D56" s="428"/>
      <c r="E56" s="502"/>
      <c r="F56" s="408"/>
      <c r="G56" s="437"/>
      <c r="H56" s="414"/>
      <c r="I56" s="437"/>
      <c r="J56" s="414"/>
      <c r="K56" s="139"/>
      <c r="L56" s="139"/>
      <c r="M56" s="139"/>
      <c r="N56" s="349"/>
      <c r="O56" s="141">
        <f t="shared" si="0"/>
        <v>0</v>
      </c>
      <c r="P56" s="414"/>
      <c r="Q56" s="414"/>
      <c r="R56" s="414"/>
    </row>
    <row r="57" spans="1:18" ht="12.75" customHeight="1" x14ac:dyDescent="0.25">
      <c r="A57" s="428">
        <v>10</v>
      </c>
      <c r="B57" s="399" t="s">
        <v>93</v>
      </c>
      <c r="C57" s="399" t="s">
        <v>2131</v>
      </c>
      <c r="D57" s="428" t="s">
        <v>75</v>
      </c>
      <c r="E57" s="502">
        <v>2.3519999999999999</v>
      </c>
      <c r="F57" s="406">
        <f>H57+J57+R57</f>
        <v>1.2737938499999999</v>
      </c>
      <c r="G57" s="437"/>
      <c r="H57" s="412">
        <f>G57*$P$8/1000</f>
        <v>0</v>
      </c>
      <c r="I57" s="437"/>
      <c r="J57" s="412">
        <f>I57*$P$9/1000</f>
        <v>0</v>
      </c>
      <c r="K57" s="139" t="s">
        <v>165</v>
      </c>
      <c r="L57" s="139" t="s">
        <v>75</v>
      </c>
      <c r="M57" s="139">
        <v>1</v>
      </c>
      <c r="N57" s="349">
        <v>1.125</v>
      </c>
      <c r="O57" s="141">
        <f t="shared" si="0"/>
        <v>1.125</v>
      </c>
      <c r="P57" s="412">
        <f>E57*F57</f>
        <v>2.9959631351999998</v>
      </c>
      <c r="Q57" s="412">
        <f>SUM(O57:O60)</f>
        <v>1.125</v>
      </c>
      <c r="R57" s="412">
        <f>Q57*1.02*1.05*$R$14</f>
        <v>1.2737938499999999</v>
      </c>
    </row>
    <row r="58" spans="1:18" ht="12.75" customHeight="1" x14ac:dyDescent="0.25">
      <c r="A58" s="428"/>
      <c r="B58" s="399"/>
      <c r="C58" s="399"/>
      <c r="D58" s="428"/>
      <c r="E58" s="502"/>
      <c r="F58" s="407"/>
      <c r="G58" s="437"/>
      <c r="H58" s="413"/>
      <c r="I58" s="437"/>
      <c r="J58" s="413"/>
      <c r="K58" s="139"/>
      <c r="L58" s="139"/>
      <c r="M58" s="139"/>
      <c r="N58" s="349"/>
      <c r="O58" s="141">
        <f t="shared" si="0"/>
        <v>0</v>
      </c>
      <c r="P58" s="413"/>
      <c r="Q58" s="413"/>
      <c r="R58" s="413"/>
    </row>
    <row r="59" spans="1:18" ht="12.75" customHeight="1" x14ac:dyDescent="0.25">
      <c r="A59" s="428"/>
      <c r="B59" s="399"/>
      <c r="C59" s="399"/>
      <c r="D59" s="428"/>
      <c r="E59" s="502"/>
      <c r="F59" s="407"/>
      <c r="G59" s="437"/>
      <c r="H59" s="413"/>
      <c r="I59" s="437"/>
      <c r="J59" s="413"/>
      <c r="K59" s="139"/>
      <c r="L59" s="139"/>
      <c r="M59" s="139"/>
      <c r="N59" s="349"/>
      <c r="O59" s="141">
        <f t="shared" si="0"/>
        <v>0</v>
      </c>
      <c r="P59" s="413"/>
      <c r="Q59" s="413"/>
      <c r="R59" s="413"/>
    </row>
    <row r="60" spans="1:18" ht="12.75" customHeight="1" x14ac:dyDescent="0.25">
      <c r="A60" s="428"/>
      <c r="B60" s="399"/>
      <c r="C60" s="399"/>
      <c r="D60" s="428"/>
      <c r="E60" s="502"/>
      <c r="F60" s="408"/>
      <c r="G60" s="437"/>
      <c r="H60" s="414"/>
      <c r="I60" s="437"/>
      <c r="J60" s="414"/>
      <c r="K60" s="139"/>
      <c r="L60" s="139"/>
      <c r="M60" s="139"/>
      <c r="N60" s="349"/>
      <c r="O60" s="141">
        <f t="shared" si="0"/>
        <v>0</v>
      </c>
      <c r="P60" s="414"/>
      <c r="Q60" s="414"/>
      <c r="R60" s="414"/>
    </row>
    <row r="61" spans="1:18" ht="12.75" customHeight="1" x14ac:dyDescent="0.25">
      <c r="A61" s="428">
        <v>11</v>
      </c>
      <c r="B61" s="399" t="s">
        <v>93</v>
      </c>
      <c r="C61" s="399" t="s">
        <v>2132</v>
      </c>
      <c r="D61" s="428" t="s">
        <v>75</v>
      </c>
      <c r="E61" s="502">
        <v>0.67200000000000004</v>
      </c>
      <c r="F61" s="406">
        <f>H61+J61+R61</f>
        <v>1.1888742600000002</v>
      </c>
      <c r="G61" s="437"/>
      <c r="H61" s="412">
        <f>G61*$P$8/1000</f>
        <v>0</v>
      </c>
      <c r="I61" s="437"/>
      <c r="J61" s="412">
        <f>I61*$P$9/1000</f>
        <v>0</v>
      </c>
      <c r="K61" s="139" t="s">
        <v>2133</v>
      </c>
      <c r="L61" s="139" t="s">
        <v>75</v>
      </c>
      <c r="M61" s="139">
        <v>1</v>
      </c>
      <c r="N61" s="349">
        <v>1.05</v>
      </c>
      <c r="O61" s="141">
        <f t="shared" si="0"/>
        <v>1.05</v>
      </c>
      <c r="P61" s="412">
        <f>E61*F61</f>
        <v>0.79892350272000012</v>
      </c>
      <c r="Q61" s="412">
        <f>SUM(O61:O64)</f>
        <v>1.05</v>
      </c>
      <c r="R61" s="412">
        <f>Q61*1.02*1.05*$R$14</f>
        <v>1.1888742600000002</v>
      </c>
    </row>
    <row r="62" spans="1:18" ht="12.75" customHeight="1" x14ac:dyDescent="0.25">
      <c r="A62" s="428"/>
      <c r="B62" s="399"/>
      <c r="C62" s="399"/>
      <c r="D62" s="428"/>
      <c r="E62" s="502"/>
      <c r="F62" s="407"/>
      <c r="G62" s="437"/>
      <c r="H62" s="413"/>
      <c r="I62" s="437"/>
      <c r="J62" s="413"/>
      <c r="K62" s="139"/>
      <c r="L62" s="139"/>
      <c r="M62" s="139"/>
      <c r="N62" s="349"/>
      <c r="O62" s="141">
        <f t="shared" si="0"/>
        <v>0</v>
      </c>
      <c r="P62" s="413"/>
      <c r="Q62" s="413"/>
      <c r="R62" s="413"/>
    </row>
    <row r="63" spans="1:18" ht="12.75" customHeight="1" x14ac:dyDescent="0.25">
      <c r="A63" s="428"/>
      <c r="B63" s="399"/>
      <c r="C63" s="399"/>
      <c r="D63" s="428"/>
      <c r="E63" s="502"/>
      <c r="F63" s="407"/>
      <c r="G63" s="437"/>
      <c r="H63" s="413"/>
      <c r="I63" s="437"/>
      <c r="J63" s="413"/>
      <c r="K63" s="139"/>
      <c r="L63" s="139"/>
      <c r="M63" s="142"/>
      <c r="N63" s="349"/>
      <c r="O63" s="141">
        <f t="shared" si="0"/>
        <v>0</v>
      </c>
      <c r="P63" s="413"/>
      <c r="Q63" s="413"/>
      <c r="R63" s="413"/>
    </row>
    <row r="64" spans="1:18" ht="12.75" customHeight="1" x14ac:dyDescent="0.25">
      <c r="A64" s="428"/>
      <c r="B64" s="399"/>
      <c r="C64" s="399"/>
      <c r="D64" s="428"/>
      <c r="E64" s="502"/>
      <c r="F64" s="408"/>
      <c r="G64" s="437"/>
      <c r="H64" s="414"/>
      <c r="I64" s="437"/>
      <c r="J64" s="414"/>
      <c r="K64" s="139"/>
      <c r="L64" s="139"/>
      <c r="M64" s="139"/>
      <c r="N64" s="349"/>
      <c r="O64" s="141">
        <f t="shared" si="0"/>
        <v>0</v>
      </c>
      <c r="P64" s="414"/>
      <c r="Q64" s="414"/>
      <c r="R64" s="414"/>
    </row>
    <row r="65" spans="1:18" ht="12.75" customHeight="1" x14ac:dyDescent="0.25">
      <c r="A65" s="428">
        <v>12</v>
      </c>
      <c r="B65" s="399" t="s">
        <v>844</v>
      </c>
      <c r="C65" s="399" t="s">
        <v>2134</v>
      </c>
      <c r="D65" s="428" t="s">
        <v>63</v>
      </c>
      <c r="E65" s="436">
        <v>33.5</v>
      </c>
      <c r="F65" s="406">
        <f>H65+J65+R65</f>
        <v>1.1061290715276</v>
      </c>
      <c r="G65" s="437">
        <v>0.38400000000000001</v>
      </c>
      <c r="H65" s="412">
        <f>G65*$P$8/1000</f>
        <v>0.77253887999999993</v>
      </c>
      <c r="I65" s="437"/>
      <c r="J65" s="412">
        <f>I65*$P$9/1000</f>
        <v>0</v>
      </c>
      <c r="K65" s="139" t="s">
        <v>98</v>
      </c>
      <c r="L65" s="139" t="s">
        <v>75</v>
      </c>
      <c r="M65" s="139">
        <v>0.24399999999999999</v>
      </c>
      <c r="N65" s="355">
        <v>1.1160000000000001</v>
      </c>
      <c r="O65" s="141">
        <f t="shared" si="0"/>
        <v>0.27230400000000005</v>
      </c>
      <c r="P65" s="412">
        <f>E65*F65</f>
        <v>37.055323896174599</v>
      </c>
      <c r="Q65" s="412">
        <f>SUM(O65:O68)</f>
        <v>0.29462300000000008</v>
      </c>
      <c r="R65" s="412">
        <f>Q65*1.02*1.05*$R$14</f>
        <v>0.33359019152760006</v>
      </c>
    </row>
    <row r="66" spans="1:18" ht="12.75" customHeight="1" x14ac:dyDescent="0.25">
      <c r="A66" s="428"/>
      <c r="B66" s="399"/>
      <c r="C66" s="399"/>
      <c r="D66" s="428"/>
      <c r="E66" s="436"/>
      <c r="F66" s="407"/>
      <c r="G66" s="437"/>
      <c r="H66" s="413"/>
      <c r="I66" s="437"/>
      <c r="J66" s="413"/>
      <c r="K66" s="139" t="s">
        <v>99</v>
      </c>
      <c r="L66" s="139" t="s">
        <v>75</v>
      </c>
      <c r="M66" s="139">
        <v>2E-3</v>
      </c>
      <c r="N66" s="355">
        <v>0.4</v>
      </c>
      <c r="O66" s="141">
        <f t="shared" si="0"/>
        <v>8.0000000000000004E-4</v>
      </c>
      <c r="P66" s="413"/>
      <c r="Q66" s="413"/>
      <c r="R66" s="413"/>
    </row>
    <row r="67" spans="1:18" ht="12.75" customHeight="1" x14ac:dyDescent="0.25">
      <c r="A67" s="428"/>
      <c r="B67" s="399"/>
      <c r="C67" s="399"/>
      <c r="D67" s="428"/>
      <c r="E67" s="436"/>
      <c r="F67" s="407"/>
      <c r="G67" s="437"/>
      <c r="H67" s="413"/>
      <c r="I67" s="437"/>
      <c r="J67" s="413"/>
      <c r="K67" s="139" t="s">
        <v>100</v>
      </c>
      <c r="L67" s="139" t="s">
        <v>75</v>
      </c>
      <c r="M67" s="139">
        <v>2.7E-2</v>
      </c>
      <c r="N67" s="355">
        <v>0.79700000000000004</v>
      </c>
      <c r="O67" s="141">
        <f t="shared" si="0"/>
        <v>2.1519E-2</v>
      </c>
      <c r="P67" s="413"/>
      <c r="Q67" s="413"/>
      <c r="R67" s="413"/>
    </row>
    <row r="68" spans="1:18" ht="12.75" customHeight="1" x14ac:dyDescent="0.25">
      <c r="A68" s="428"/>
      <c r="B68" s="399"/>
      <c r="C68" s="399"/>
      <c r="D68" s="428"/>
      <c r="E68" s="436"/>
      <c r="F68" s="408"/>
      <c r="G68" s="437"/>
      <c r="H68" s="414"/>
      <c r="I68" s="437"/>
      <c r="J68" s="414"/>
      <c r="K68" s="139"/>
      <c r="L68" s="139"/>
      <c r="M68" s="139"/>
      <c r="N68" s="349"/>
      <c r="O68" s="141">
        <f t="shared" si="0"/>
        <v>0</v>
      </c>
      <c r="P68" s="414"/>
      <c r="Q68" s="414"/>
      <c r="R68" s="414"/>
    </row>
    <row r="69" spans="1:18" ht="12.75" customHeight="1" x14ac:dyDescent="0.25">
      <c r="A69" s="428">
        <v>13</v>
      </c>
      <c r="B69" s="399" t="s">
        <v>2135</v>
      </c>
      <c r="C69" s="399" t="s">
        <v>2136</v>
      </c>
      <c r="D69" s="428" t="s">
        <v>63</v>
      </c>
      <c r="E69" s="436">
        <v>21.2</v>
      </c>
      <c r="F69" s="406">
        <f>H69+J69+R69</f>
        <v>1.1881303292800001</v>
      </c>
      <c r="G69" s="437">
        <v>0.11</v>
      </c>
      <c r="H69" s="412">
        <f>G69*$P$8/1000</f>
        <v>0.2213002</v>
      </c>
      <c r="I69" s="437">
        <v>0.08</v>
      </c>
      <c r="J69" s="412">
        <f>I69*$P$9/1000</f>
        <v>0.22587840000000001</v>
      </c>
      <c r="K69" s="139" t="s">
        <v>2137</v>
      </c>
      <c r="L69" s="139" t="s">
        <v>75</v>
      </c>
      <c r="M69" s="139">
        <v>1.5</v>
      </c>
      <c r="N69" s="347">
        <v>0.27</v>
      </c>
      <c r="O69" s="141">
        <f t="shared" si="0"/>
        <v>0.40500000000000003</v>
      </c>
      <c r="P69" s="412">
        <f>E69*F69</f>
        <v>25.188362980735999</v>
      </c>
      <c r="Q69" s="412">
        <f>SUM(O69:O72)</f>
        <v>0.65440000000000009</v>
      </c>
      <c r="R69" s="412">
        <f>Q69*1.02*1.05*$R$14</f>
        <v>0.74095172928000008</v>
      </c>
    </row>
    <row r="70" spans="1:18" ht="12.75" customHeight="1" x14ac:dyDescent="0.25">
      <c r="A70" s="428"/>
      <c r="B70" s="399"/>
      <c r="C70" s="399"/>
      <c r="D70" s="428"/>
      <c r="E70" s="436"/>
      <c r="F70" s="407"/>
      <c r="G70" s="437"/>
      <c r="H70" s="413"/>
      <c r="I70" s="437"/>
      <c r="J70" s="413"/>
      <c r="K70" s="139" t="s">
        <v>2138</v>
      </c>
      <c r="L70" s="139" t="s">
        <v>63</v>
      </c>
      <c r="M70" s="139">
        <v>0.28000000000000003</v>
      </c>
      <c r="N70" s="347">
        <v>0.43</v>
      </c>
      <c r="O70" s="141">
        <f t="shared" si="0"/>
        <v>0.12040000000000001</v>
      </c>
      <c r="P70" s="413"/>
      <c r="Q70" s="413"/>
      <c r="R70" s="413"/>
    </row>
    <row r="71" spans="1:18" ht="12.75" customHeight="1" x14ac:dyDescent="0.25">
      <c r="A71" s="428"/>
      <c r="B71" s="399"/>
      <c r="C71" s="399"/>
      <c r="D71" s="428"/>
      <c r="E71" s="436"/>
      <c r="F71" s="407"/>
      <c r="G71" s="437"/>
      <c r="H71" s="413"/>
      <c r="I71" s="437"/>
      <c r="J71" s="413"/>
      <c r="K71" s="139" t="s">
        <v>2139</v>
      </c>
      <c r="L71" s="139" t="s">
        <v>63</v>
      </c>
      <c r="M71" s="48">
        <v>0.3</v>
      </c>
      <c r="N71" s="347">
        <v>0.43</v>
      </c>
      <c r="O71" s="141">
        <f t="shared" si="0"/>
        <v>0.129</v>
      </c>
      <c r="P71" s="413"/>
      <c r="Q71" s="413"/>
      <c r="R71" s="413"/>
    </row>
    <row r="72" spans="1:18" ht="12.75" customHeight="1" x14ac:dyDescent="0.25">
      <c r="A72" s="428"/>
      <c r="B72" s="399"/>
      <c r="C72" s="399"/>
      <c r="D72" s="428"/>
      <c r="E72" s="436"/>
      <c r="F72" s="408"/>
      <c r="G72" s="437"/>
      <c r="H72" s="414"/>
      <c r="I72" s="437"/>
      <c r="J72" s="414"/>
      <c r="K72" s="139"/>
      <c r="L72" s="139"/>
      <c r="M72" s="139"/>
      <c r="N72" s="349"/>
      <c r="O72" s="141">
        <f t="shared" si="0"/>
        <v>0</v>
      </c>
      <c r="P72" s="414"/>
      <c r="Q72" s="414"/>
      <c r="R72" s="414"/>
    </row>
    <row r="73" spans="1:18" ht="12.75" customHeight="1" x14ac:dyDescent="0.25">
      <c r="A73" s="428">
        <v>14</v>
      </c>
      <c r="B73" s="399" t="s">
        <v>2140</v>
      </c>
      <c r="C73" s="399" t="s">
        <v>2141</v>
      </c>
      <c r="D73" s="428" t="s">
        <v>78</v>
      </c>
      <c r="E73" s="446">
        <v>240</v>
      </c>
      <c r="F73" s="406">
        <f>H73+J73+R73</f>
        <v>3.2625609207999999E-2</v>
      </c>
      <c r="G73" s="423">
        <v>1.49E-2</v>
      </c>
      <c r="H73" s="412">
        <f>G73*$P$8/1000</f>
        <v>2.9976118E-2</v>
      </c>
      <c r="I73" s="423"/>
      <c r="J73" s="412">
        <f>I73*$P$9/1000</f>
        <v>0</v>
      </c>
      <c r="K73" s="139" t="s">
        <v>95</v>
      </c>
      <c r="L73" s="139" t="s">
        <v>79</v>
      </c>
      <c r="M73" s="139">
        <v>1.5599999999999999E-2</v>
      </c>
      <c r="N73" s="349">
        <v>0.15</v>
      </c>
      <c r="O73" s="141">
        <f t="shared" si="0"/>
        <v>2.3399999999999996E-3</v>
      </c>
      <c r="P73" s="412">
        <f>E73*F73</f>
        <v>7.8301462099199997</v>
      </c>
      <c r="Q73" s="412">
        <f>SUM(O73:O76)</f>
        <v>2.3399999999999996E-3</v>
      </c>
      <c r="R73" s="412">
        <f>Q73*1.02*1.05*$R$14</f>
        <v>2.6494912079999995E-3</v>
      </c>
    </row>
    <row r="74" spans="1:18" ht="12.75" customHeight="1" x14ac:dyDescent="0.25">
      <c r="A74" s="428"/>
      <c r="B74" s="399"/>
      <c r="C74" s="399"/>
      <c r="D74" s="428"/>
      <c r="E74" s="446"/>
      <c r="F74" s="407"/>
      <c r="G74" s="423"/>
      <c r="H74" s="413"/>
      <c r="I74" s="423"/>
      <c r="J74" s="413"/>
      <c r="K74" s="139"/>
      <c r="L74" s="139"/>
      <c r="M74" s="139"/>
      <c r="N74" s="349"/>
      <c r="O74" s="141">
        <f t="shared" si="0"/>
        <v>0</v>
      </c>
      <c r="P74" s="413"/>
      <c r="Q74" s="413"/>
      <c r="R74" s="413"/>
    </row>
    <row r="75" spans="1:18" ht="12.75" customHeight="1" x14ac:dyDescent="0.25">
      <c r="A75" s="428"/>
      <c r="B75" s="399"/>
      <c r="C75" s="399"/>
      <c r="D75" s="428"/>
      <c r="E75" s="446"/>
      <c r="F75" s="407"/>
      <c r="G75" s="423"/>
      <c r="H75" s="413"/>
      <c r="I75" s="423"/>
      <c r="J75" s="413"/>
      <c r="K75" s="139"/>
      <c r="L75" s="139"/>
      <c r="M75" s="142"/>
      <c r="N75" s="349"/>
      <c r="O75" s="141">
        <f t="shared" si="0"/>
        <v>0</v>
      </c>
      <c r="P75" s="413"/>
      <c r="Q75" s="413"/>
      <c r="R75" s="413"/>
    </row>
    <row r="76" spans="1:18" ht="12.75" customHeight="1" x14ac:dyDescent="0.25">
      <c r="A76" s="428"/>
      <c r="B76" s="399"/>
      <c r="C76" s="399"/>
      <c r="D76" s="428"/>
      <c r="E76" s="446"/>
      <c r="F76" s="408"/>
      <c r="G76" s="423"/>
      <c r="H76" s="414"/>
      <c r="I76" s="423"/>
      <c r="J76" s="414"/>
      <c r="K76" s="139"/>
      <c r="L76" s="139"/>
      <c r="M76" s="139"/>
      <c r="N76" s="349"/>
      <c r="O76" s="141">
        <f t="shared" si="0"/>
        <v>0</v>
      </c>
      <c r="P76" s="414"/>
      <c r="Q76" s="414"/>
      <c r="R76" s="414"/>
    </row>
    <row r="77" spans="1:18" ht="12.75" customHeight="1" x14ac:dyDescent="0.25">
      <c r="A77" s="428">
        <v>15</v>
      </c>
      <c r="B77" s="399" t="s">
        <v>2142</v>
      </c>
      <c r="C77" s="399" t="s">
        <v>2143</v>
      </c>
      <c r="D77" s="428" t="s">
        <v>78</v>
      </c>
      <c r="E77" s="446">
        <v>67</v>
      </c>
      <c r="F77" s="406">
        <f>H77+J77+R77</f>
        <v>3.4901454220000003E-2</v>
      </c>
      <c r="G77" s="423">
        <v>1.49E-2</v>
      </c>
      <c r="H77" s="412">
        <f>G77*$P$8/1000</f>
        <v>2.9976118E-2</v>
      </c>
      <c r="I77" s="423"/>
      <c r="J77" s="412">
        <f>I77*$P$9/1000</f>
        <v>0</v>
      </c>
      <c r="K77" s="139" t="s">
        <v>95</v>
      </c>
      <c r="L77" s="139" t="s">
        <v>79</v>
      </c>
      <c r="M77" s="139">
        <v>2.9000000000000001E-2</v>
      </c>
      <c r="N77" s="349">
        <v>0.15</v>
      </c>
      <c r="O77" s="141">
        <f t="shared" si="0"/>
        <v>4.3499999999999997E-3</v>
      </c>
      <c r="P77" s="412">
        <f>E77*F77</f>
        <v>2.3383974327400003</v>
      </c>
      <c r="Q77" s="412">
        <f>SUM(O77:O80)</f>
        <v>4.3499999999999997E-3</v>
      </c>
      <c r="R77" s="412">
        <f>Q77*1.02*1.05*$R$14</f>
        <v>4.9253362199999998E-3</v>
      </c>
    </row>
    <row r="78" spans="1:18" ht="12.75" customHeight="1" x14ac:dyDescent="0.25">
      <c r="A78" s="428"/>
      <c r="B78" s="399"/>
      <c r="C78" s="399"/>
      <c r="D78" s="428"/>
      <c r="E78" s="446"/>
      <c r="F78" s="407"/>
      <c r="G78" s="423"/>
      <c r="H78" s="413"/>
      <c r="I78" s="423"/>
      <c r="J78" s="413"/>
      <c r="K78" s="139"/>
      <c r="L78" s="139"/>
      <c r="M78" s="139"/>
      <c r="N78" s="349"/>
      <c r="O78" s="141">
        <f t="shared" si="0"/>
        <v>0</v>
      </c>
      <c r="P78" s="413"/>
      <c r="Q78" s="413"/>
      <c r="R78" s="413"/>
    </row>
    <row r="79" spans="1:18" ht="12.75" customHeight="1" x14ac:dyDescent="0.25">
      <c r="A79" s="428"/>
      <c r="B79" s="399"/>
      <c r="C79" s="399"/>
      <c r="D79" s="428"/>
      <c r="E79" s="446"/>
      <c r="F79" s="407"/>
      <c r="G79" s="423"/>
      <c r="H79" s="413"/>
      <c r="I79" s="423"/>
      <c r="J79" s="413"/>
      <c r="K79" s="139"/>
      <c r="L79" s="139"/>
      <c r="M79" s="142"/>
      <c r="N79" s="349"/>
      <c r="O79" s="141">
        <f t="shared" si="0"/>
        <v>0</v>
      </c>
      <c r="P79" s="413"/>
      <c r="Q79" s="413"/>
      <c r="R79" s="413"/>
    </row>
    <row r="80" spans="1:18" ht="12.75" customHeight="1" x14ac:dyDescent="0.25">
      <c r="A80" s="428"/>
      <c r="B80" s="399"/>
      <c r="C80" s="399"/>
      <c r="D80" s="428"/>
      <c r="E80" s="446"/>
      <c r="F80" s="408"/>
      <c r="G80" s="423"/>
      <c r="H80" s="414"/>
      <c r="I80" s="423"/>
      <c r="J80" s="414"/>
      <c r="K80" s="139"/>
      <c r="L80" s="139"/>
      <c r="M80" s="139"/>
      <c r="N80" s="349"/>
      <c r="O80" s="141">
        <f t="shared" si="0"/>
        <v>0</v>
      </c>
      <c r="P80" s="414"/>
      <c r="Q80" s="414"/>
      <c r="R80" s="414"/>
    </row>
    <row r="81" spans="1:18" ht="12.75" customHeight="1" x14ac:dyDescent="0.25">
      <c r="A81" s="428"/>
      <c r="B81" s="399"/>
      <c r="C81" s="560" t="s">
        <v>67</v>
      </c>
      <c r="D81" s="428"/>
      <c r="E81" s="446"/>
      <c r="F81" s="406">
        <f>H81+J81+R81</f>
        <v>0</v>
      </c>
      <c r="G81" s="437"/>
      <c r="H81" s="412">
        <f>G81*$P$8/1000</f>
        <v>0</v>
      </c>
      <c r="I81" s="423"/>
      <c r="J81" s="412">
        <f>I81*$P$9/1000</f>
        <v>0</v>
      </c>
      <c r="K81" s="349"/>
      <c r="L81" s="139"/>
      <c r="M81" s="139"/>
      <c r="N81" s="349"/>
      <c r="O81" s="141">
        <f t="shared" ref="O81:O92" si="1">M81*N81</f>
        <v>0</v>
      </c>
      <c r="P81" s="412">
        <f>E81*F81</f>
        <v>0</v>
      </c>
      <c r="Q81" s="412">
        <f>SUM(O81:O84)</f>
        <v>0</v>
      </c>
      <c r="R81" s="412">
        <f>Q81*1.02*1.05*$R$14</f>
        <v>0</v>
      </c>
    </row>
    <row r="82" spans="1:18" ht="12.75" customHeight="1" x14ac:dyDescent="0.25">
      <c r="A82" s="428"/>
      <c r="B82" s="399"/>
      <c r="C82" s="560"/>
      <c r="D82" s="428"/>
      <c r="E82" s="446"/>
      <c r="F82" s="407"/>
      <c r="G82" s="437"/>
      <c r="H82" s="413"/>
      <c r="I82" s="423"/>
      <c r="J82" s="413"/>
      <c r="K82" s="139"/>
      <c r="L82" s="139"/>
      <c r="M82" s="139"/>
      <c r="N82" s="349"/>
      <c r="O82" s="141">
        <f t="shared" si="1"/>
        <v>0</v>
      </c>
      <c r="P82" s="413"/>
      <c r="Q82" s="413"/>
      <c r="R82" s="413"/>
    </row>
    <row r="83" spans="1:18" ht="12.75" customHeight="1" x14ac:dyDescent="0.25">
      <c r="A83" s="428"/>
      <c r="B83" s="399"/>
      <c r="C83" s="560"/>
      <c r="D83" s="428"/>
      <c r="E83" s="446"/>
      <c r="F83" s="407"/>
      <c r="G83" s="437"/>
      <c r="H83" s="413"/>
      <c r="I83" s="423"/>
      <c r="J83" s="413"/>
      <c r="K83" s="139"/>
      <c r="L83" s="139"/>
      <c r="M83" s="139"/>
      <c r="N83" s="349"/>
      <c r="O83" s="141">
        <f t="shared" si="1"/>
        <v>0</v>
      </c>
      <c r="P83" s="413"/>
      <c r="Q83" s="413"/>
      <c r="R83" s="413"/>
    </row>
    <row r="84" spans="1:18" ht="12.75" customHeight="1" x14ac:dyDescent="0.25">
      <c r="A84" s="428"/>
      <c r="B84" s="399"/>
      <c r="C84" s="560"/>
      <c r="D84" s="428"/>
      <c r="E84" s="446"/>
      <c r="F84" s="408"/>
      <c r="G84" s="437"/>
      <c r="H84" s="414"/>
      <c r="I84" s="423"/>
      <c r="J84" s="414"/>
      <c r="K84" s="139"/>
      <c r="L84" s="139"/>
      <c r="M84" s="139"/>
      <c r="N84" s="349"/>
      <c r="O84" s="141">
        <f t="shared" si="1"/>
        <v>0</v>
      </c>
      <c r="P84" s="414"/>
      <c r="Q84" s="414"/>
      <c r="R84" s="414"/>
    </row>
    <row r="85" spans="1:18" ht="12.75" customHeight="1" x14ac:dyDescent="0.25">
      <c r="A85" s="428">
        <v>1</v>
      </c>
      <c r="B85" s="399" t="s">
        <v>90</v>
      </c>
      <c r="C85" s="399" t="s">
        <v>2144</v>
      </c>
      <c r="D85" s="428" t="s">
        <v>77</v>
      </c>
      <c r="E85" s="436">
        <v>4.2</v>
      </c>
      <c r="F85" s="406">
        <f>H85+J85+R85</f>
        <v>2.2130019999999999</v>
      </c>
      <c r="G85" s="437">
        <v>1.1000000000000001</v>
      </c>
      <c r="H85" s="412">
        <f>G85*$P$8/1000</f>
        <v>2.2130019999999999</v>
      </c>
      <c r="I85" s="423"/>
      <c r="J85" s="412">
        <f>I85*$P$9/1000</f>
        <v>0</v>
      </c>
      <c r="K85" s="139"/>
      <c r="L85" s="139"/>
      <c r="M85" s="139"/>
      <c r="N85" s="349"/>
      <c r="O85" s="141">
        <f t="shared" si="1"/>
        <v>0</v>
      </c>
      <c r="P85" s="412">
        <f>E85*F85</f>
        <v>9.2946083999999995</v>
      </c>
      <c r="Q85" s="412">
        <f>SUM(O85:O88)</f>
        <v>0</v>
      </c>
      <c r="R85" s="412">
        <f>Q85*1.02*1.05*$R$14</f>
        <v>0</v>
      </c>
    </row>
    <row r="86" spans="1:18" ht="12.75" customHeight="1" x14ac:dyDescent="0.25">
      <c r="A86" s="428"/>
      <c r="B86" s="399"/>
      <c r="C86" s="399"/>
      <c r="D86" s="428"/>
      <c r="E86" s="436"/>
      <c r="F86" s="407"/>
      <c r="G86" s="437"/>
      <c r="H86" s="413"/>
      <c r="I86" s="423"/>
      <c r="J86" s="413"/>
      <c r="K86" s="139"/>
      <c r="L86" s="139"/>
      <c r="M86" s="139"/>
      <c r="N86" s="349"/>
      <c r="O86" s="141">
        <f t="shared" si="1"/>
        <v>0</v>
      </c>
      <c r="P86" s="413"/>
      <c r="Q86" s="413"/>
      <c r="R86" s="413"/>
    </row>
    <row r="87" spans="1:18" ht="12.75" customHeight="1" x14ac:dyDescent="0.25">
      <c r="A87" s="428"/>
      <c r="B87" s="399"/>
      <c r="C87" s="399"/>
      <c r="D87" s="428"/>
      <c r="E87" s="436"/>
      <c r="F87" s="407"/>
      <c r="G87" s="437"/>
      <c r="H87" s="413"/>
      <c r="I87" s="423"/>
      <c r="J87" s="413"/>
      <c r="K87" s="139"/>
      <c r="L87" s="139"/>
      <c r="M87" s="142"/>
      <c r="N87" s="349"/>
      <c r="O87" s="141">
        <f t="shared" si="1"/>
        <v>0</v>
      </c>
      <c r="P87" s="413"/>
      <c r="Q87" s="413"/>
      <c r="R87" s="413"/>
    </row>
    <row r="88" spans="1:18" ht="12.75" customHeight="1" x14ac:dyDescent="0.25">
      <c r="A88" s="428"/>
      <c r="B88" s="399"/>
      <c r="C88" s="399"/>
      <c r="D88" s="428"/>
      <c r="E88" s="436"/>
      <c r="F88" s="408"/>
      <c r="G88" s="437"/>
      <c r="H88" s="414"/>
      <c r="I88" s="423"/>
      <c r="J88" s="414"/>
      <c r="K88" s="139"/>
      <c r="L88" s="139"/>
      <c r="M88" s="139"/>
      <c r="N88" s="349"/>
      <c r="O88" s="141">
        <f t="shared" si="1"/>
        <v>0</v>
      </c>
      <c r="P88" s="414"/>
      <c r="Q88" s="414"/>
      <c r="R88" s="414"/>
    </row>
    <row r="89" spans="1:18" ht="12.75" customHeight="1" x14ac:dyDescent="0.25">
      <c r="A89" s="428">
        <v>2</v>
      </c>
      <c r="B89" s="396" t="s">
        <v>107</v>
      </c>
      <c r="C89" s="396" t="s">
        <v>2145</v>
      </c>
      <c r="D89" s="393" t="s">
        <v>73</v>
      </c>
      <c r="E89" s="436">
        <v>6.51</v>
      </c>
      <c r="F89" s="406">
        <f>H89+J89+R89</f>
        <v>2.5411320000000002</v>
      </c>
      <c r="G89" s="437"/>
      <c r="H89" s="412">
        <f>G89*$P$8/1000</f>
        <v>0</v>
      </c>
      <c r="I89" s="501">
        <v>0.9</v>
      </c>
      <c r="J89" s="412">
        <f>I89*$P$9/1000</f>
        <v>2.5411320000000002</v>
      </c>
      <c r="K89" s="139"/>
      <c r="L89" s="139"/>
      <c r="M89" s="139"/>
      <c r="N89" s="349"/>
      <c r="O89" s="141">
        <f t="shared" si="1"/>
        <v>0</v>
      </c>
      <c r="P89" s="412">
        <f>E89*F89</f>
        <v>16.542769320000001</v>
      </c>
      <c r="Q89" s="412">
        <f>SUM(O89:O92)</f>
        <v>0</v>
      </c>
      <c r="R89" s="412">
        <f>Q89*1.02*1.05*$R$14</f>
        <v>0</v>
      </c>
    </row>
    <row r="90" spans="1:18" ht="12.75" customHeight="1" x14ac:dyDescent="0.25">
      <c r="A90" s="428"/>
      <c r="B90" s="397"/>
      <c r="C90" s="397"/>
      <c r="D90" s="394"/>
      <c r="E90" s="436"/>
      <c r="F90" s="407"/>
      <c r="G90" s="437"/>
      <c r="H90" s="413"/>
      <c r="I90" s="501"/>
      <c r="J90" s="413"/>
      <c r="K90" s="139"/>
      <c r="L90" s="139"/>
      <c r="M90" s="139"/>
      <c r="N90" s="349"/>
      <c r="O90" s="141">
        <f t="shared" si="1"/>
        <v>0</v>
      </c>
      <c r="P90" s="413"/>
      <c r="Q90" s="413"/>
      <c r="R90" s="413"/>
    </row>
    <row r="91" spans="1:18" ht="12.75" customHeight="1" x14ac:dyDescent="0.25">
      <c r="A91" s="428"/>
      <c r="B91" s="397"/>
      <c r="C91" s="397"/>
      <c r="D91" s="394"/>
      <c r="E91" s="436"/>
      <c r="F91" s="407"/>
      <c r="G91" s="437"/>
      <c r="H91" s="413"/>
      <c r="I91" s="501"/>
      <c r="J91" s="413"/>
      <c r="K91" s="139"/>
      <c r="L91" s="139"/>
      <c r="M91" s="139"/>
      <c r="N91" s="349"/>
      <c r="O91" s="141">
        <f t="shared" si="1"/>
        <v>0</v>
      </c>
      <c r="P91" s="413"/>
      <c r="Q91" s="413"/>
      <c r="R91" s="413"/>
    </row>
    <row r="92" spans="1:18" ht="12.75" customHeight="1" x14ac:dyDescent="0.25">
      <c r="A92" s="428"/>
      <c r="B92" s="398"/>
      <c r="C92" s="398"/>
      <c r="D92" s="395"/>
      <c r="E92" s="436"/>
      <c r="F92" s="408"/>
      <c r="G92" s="437"/>
      <c r="H92" s="414"/>
      <c r="I92" s="501"/>
      <c r="J92" s="414"/>
      <c r="K92" s="139"/>
      <c r="L92" s="139"/>
      <c r="M92" s="139"/>
      <c r="N92" s="349"/>
      <c r="O92" s="141">
        <f t="shared" si="1"/>
        <v>0</v>
      </c>
      <c r="P92" s="414"/>
      <c r="Q92" s="414"/>
      <c r="R92" s="414"/>
    </row>
    <row r="93" spans="1:18" ht="12.75" customHeight="1" x14ac:dyDescent="0.25">
      <c r="C93" s="136" t="s">
        <v>21</v>
      </c>
      <c r="F93" s="132"/>
      <c r="G93" s="132"/>
      <c r="H93" s="132"/>
      <c r="I93" s="132"/>
      <c r="J93" s="132"/>
      <c r="K93" s="132"/>
      <c r="L93" s="132"/>
      <c r="M93" s="132"/>
      <c r="N93" s="132"/>
      <c r="O93" s="132"/>
      <c r="P93" s="133">
        <f>SUM(P17:P92)</f>
        <v>1505.4946454254907</v>
      </c>
      <c r="Q93" s="132"/>
      <c r="R93" s="134"/>
    </row>
    <row r="94" spans="1:18" ht="3" customHeight="1" x14ac:dyDescent="0.25">
      <c r="F94" s="132"/>
      <c r="G94" s="132"/>
      <c r="H94" s="132"/>
      <c r="I94" s="132"/>
      <c r="J94" s="132"/>
      <c r="K94" s="132"/>
      <c r="L94" s="132"/>
      <c r="M94" s="132"/>
      <c r="N94" s="132"/>
      <c r="O94" s="132"/>
      <c r="P94" s="133"/>
      <c r="Q94" s="132"/>
      <c r="R94" s="134"/>
    </row>
    <row r="95" spans="1:18" ht="12.75" customHeight="1" x14ac:dyDescent="0.25">
      <c r="C95" s="136" t="s">
        <v>22</v>
      </c>
      <c r="P95" s="133">
        <f>P93*13.3%</f>
        <v>200.23078784159028</v>
      </c>
      <c r="Q95" s="92"/>
      <c r="R95" s="92"/>
    </row>
    <row r="96" spans="1:18" ht="3" customHeight="1" x14ac:dyDescent="0.25">
      <c r="P96" s="133"/>
      <c r="Q96" s="92"/>
      <c r="R96" s="92"/>
    </row>
    <row r="97" spans="1:18" ht="12.75" customHeight="1" x14ac:dyDescent="0.25">
      <c r="C97" s="136" t="s">
        <v>21</v>
      </c>
      <c r="P97" s="133">
        <f>SUM(P93:P95)</f>
        <v>1705.7254332670809</v>
      </c>
      <c r="Q97" s="92"/>
      <c r="R97" s="92"/>
    </row>
    <row r="98" spans="1:18" ht="3" customHeight="1" x14ac:dyDescent="0.25">
      <c r="P98" s="133"/>
      <c r="Q98" s="92"/>
      <c r="R98" s="92"/>
    </row>
    <row r="99" spans="1:18" ht="12.75" customHeight="1" x14ac:dyDescent="0.25">
      <c r="C99" s="136" t="s">
        <v>23</v>
      </c>
      <c r="P99" s="133">
        <f>P97*11%</f>
        <v>187.62979765937891</v>
      </c>
    </row>
    <row r="100" spans="1:18" ht="3" customHeight="1" x14ac:dyDescent="0.25">
      <c r="P100" s="133"/>
    </row>
    <row r="101" spans="1:18" ht="12.75" customHeight="1" x14ac:dyDescent="0.25">
      <c r="C101" s="136" t="s">
        <v>21</v>
      </c>
      <c r="P101" s="133">
        <f>SUM(P97:P99)</f>
        <v>1893.3552309264599</v>
      </c>
    </row>
    <row r="102" spans="1:18" ht="12.75" customHeight="1" x14ac:dyDescent="0.25">
      <c r="P102" s="133"/>
    </row>
    <row r="103" spans="1:18" ht="12.75" customHeight="1" x14ac:dyDescent="0.25">
      <c r="B103" s="93"/>
      <c r="C103" s="93"/>
      <c r="D103" s="93"/>
      <c r="E103" s="93"/>
      <c r="F103" s="93"/>
      <c r="G103" s="93"/>
      <c r="H103" s="575" t="s">
        <v>115</v>
      </c>
      <c r="I103" s="575"/>
      <c r="J103" s="575"/>
      <c r="K103" s="575"/>
      <c r="L103" s="575"/>
      <c r="M103" s="575"/>
      <c r="N103" s="575"/>
      <c r="O103" s="575"/>
      <c r="P103" s="575"/>
      <c r="Q103" s="575"/>
      <c r="R103" s="93"/>
    </row>
    <row r="104" spans="1:18" ht="12.75" customHeight="1" x14ac:dyDescent="0.25"/>
    <row r="105" spans="1:18" ht="12.75" customHeight="1" x14ac:dyDescent="0.25"/>
    <row r="106" spans="1:18" ht="12.75" customHeight="1" x14ac:dyDescent="0.25"/>
    <row r="107" spans="1:18" ht="12.75" customHeight="1" x14ac:dyDescent="0.25">
      <c r="A107" s="93"/>
    </row>
    <row r="108" spans="1:18" ht="12.75" customHeight="1" x14ac:dyDescent="0.25"/>
    <row r="109" spans="1:18" ht="12.75" customHeight="1" x14ac:dyDescent="0.25"/>
    <row r="110" spans="1:18" ht="12.75" customHeight="1" x14ac:dyDescent="0.25"/>
    <row r="111" spans="1:18" ht="12.75" customHeight="1" x14ac:dyDescent="0.25"/>
    <row r="112" spans="1:18" ht="12.75" customHeight="1" x14ac:dyDescent="0.25"/>
    <row r="113" ht="12.75" customHeight="1" x14ac:dyDescent="0.25"/>
    <row r="114" ht="12.75" customHeight="1" x14ac:dyDescent="0.25"/>
    <row r="115" ht="12.75" customHeight="1" x14ac:dyDescent="0.25"/>
    <row r="116" ht="12.75" customHeight="1" x14ac:dyDescent="0.25"/>
    <row r="117" ht="12.75" customHeight="1" x14ac:dyDescent="0.25"/>
    <row r="118" ht="12.75" customHeight="1" x14ac:dyDescent="0.25"/>
    <row r="119" ht="12.75" customHeight="1" x14ac:dyDescent="0.25"/>
    <row r="120" ht="12.75" customHeight="1" x14ac:dyDescent="0.25"/>
    <row r="121" ht="12.75" customHeight="1" x14ac:dyDescent="0.25"/>
    <row r="122" ht="12.75" customHeight="1" x14ac:dyDescent="0.25"/>
    <row r="123" ht="12.75" customHeight="1" x14ac:dyDescent="0.25"/>
    <row r="124" ht="12.75" customHeight="1" x14ac:dyDescent="0.25"/>
    <row r="125" ht="12.75" customHeight="1" x14ac:dyDescent="0.25"/>
    <row r="126" ht="12.75" customHeight="1" x14ac:dyDescent="0.25"/>
    <row r="127" ht="12.75" customHeight="1" x14ac:dyDescent="0.25"/>
    <row r="128" ht="12.75" customHeight="1" x14ac:dyDescent="0.25"/>
    <row r="129" ht="12.75" customHeight="1" x14ac:dyDescent="0.25"/>
    <row r="130" ht="12.75" customHeight="1" x14ac:dyDescent="0.25"/>
    <row r="131" ht="12.75" customHeight="1" x14ac:dyDescent="0.25"/>
    <row r="132" ht="12.75" customHeight="1" x14ac:dyDescent="0.25"/>
    <row r="133" ht="12.75" customHeight="1" x14ac:dyDescent="0.25"/>
    <row r="134" ht="12.75" customHeight="1" x14ac:dyDescent="0.25"/>
    <row r="135" ht="12.75" customHeight="1" x14ac:dyDescent="0.25"/>
    <row r="136" ht="12.75" customHeight="1" x14ac:dyDescent="0.25"/>
    <row r="137" ht="12.75" customHeight="1" x14ac:dyDescent="0.25"/>
    <row r="138" ht="12.75" customHeight="1" x14ac:dyDescent="0.25"/>
    <row r="139" ht="12.75" customHeight="1" x14ac:dyDescent="0.25"/>
    <row r="140" ht="12.75" customHeight="1" x14ac:dyDescent="0.25"/>
    <row r="142" ht="3" customHeight="1" x14ac:dyDescent="0.25"/>
    <row r="143" ht="12.75" customHeight="1" x14ac:dyDescent="0.25"/>
    <row r="144" ht="3.75" customHeight="1" x14ac:dyDescent="0.25"/>
    <row r="146" spans="1:18" ht="3" customHeight="1" x14ac:dyDescent="0.25"/>
    <row r="147" spans="1:18" ht="12.75" customHeight="1" x14ac:dyDescent="0.25"/>
    <row r="148" spans="1:18" ht="3.75" customHeight="1" x14ac:dyDescent="0.25"/>
    <row r="151" spans="1:18" s="93" customFormat="1" x14ac:dyDescent="0.25">
      <c r="A151" s="136"/>
      <c r="B151" s="136"/>
      <c r="C151" s="136"/>
      <c r="D151" s="136"/>
      <c r="E151" s="136"/>
      <c r="F151" s="136"/>
      <c r="G151" s="136"/>
      <c r="H151" s="136"/>
      <c r="I151" s="136"/>
      <c r="J151" s="136"/>
      <c r="K151" s="136"/>
      <c r="L151" s="136"/>
      <c r="M151" s="136"/>
      <c r="N151" s="136"/>
      <c r="O151" s="136"/>
      <c r="P151" s="136"/>
      <c r="Q151" s="136"/>
      <c r="R151" s="136"/>
    </row>
  </sheetData>
  <mergeCells count="270">
    <mergeCell ref="D1:G1"/>
    <mergeCell ref="A3:B3"/>
    <mergeCell ref="D4:R4"/>
    <mergeCell ref="A6:Q6"/>
    <mergeCell ref="J8:K8"/>
    <mergeCell ref="L8:O8"/>
    <mergeCell ref="G12:O13"/>
    <mergeCell ref="P12:P14"/>
    <mergeCell ref="Q12:Q14"/>
    <mergeCell ref="G14:H14"/>
    <mergeCell ref="I14:J14"/>
    <mergeCell ref="K14:O14"/>
    <mergeCell ref="A9:E9"/>
    <mergeCell ref="F9:G9"/>
    <mergeCell ref="L9:O9"/>
    <mergeCell ref="K10:O10"/>
    <mergeCell ref="A12:A15"/>
    <mergeCell ref="B12:B15"/>
    <mergeCell ref="C12:C15"/>
    <mergeCell ref="D12:D15"/>
    <mergeCell ref="E12:E15"/>
    <mergeCell ref="F12:F15"/>
    <mergeCell ref="R17:R20"/>
    <mergeCell ref="A21:A24"/>
    <mergeCell ref="B21:B24"/>
    <mergeCell ref="C21:C24"/>
    <mergeCell ref="D21:D24"/>
    <mergeCell ref="E21:E24"/>
    <mergeCell ref="F21:F24"/>
    <mergeCell ref="G21:G24"/>
    <mergeCell ref="H21:H24"/>
    <mergeCell ref="I21:I24"/>
    <mergeCell ref="G17:G20"/>
    <mergeCell ref="H17:H20"/>
    <mergeCell ref="I17:I20"/>
    <mergeCell ref="J17:J20"/>
    <mergeCell ref="P17:P20"/>
    <mergeCell ref="Q17:Q20"/>
    <mergeCell ref="A17:A20"/>
    <mergeCell ref="B17:B20"/>
    <mergeCell ref="C17:C20"/>
    <mergeCell ref="D17:D20"/>
    <mergeCell ref="E17:E20"/>
    <mergeCell ref="F17:F20"/>
    <mergeCell ref="J21:J24"/>
    <mergeCell ref="P21:P24"/>
    <mergeCell ref="F29:F32"/>
    <mergeCell ref="G29:G32"/>
    <mergeCell ref="H29:H32"/>
    <mergeCell ref="I29:I32"/>
    <mergeCell ref="Q21:Q24"/>
    <mergeCell ref="R21:R24"/>
    <mergeCell ref="A25:A28"/>
    <mergeCell ref="B25:B28"/>
    <mergeCell ref="C25:C28"/>
    <mergeCell ref="D25:D28"/>
    <mergeCell ref="E25:E28"/>
    <mergeCell ref="F25:F28"/>
    <mergeCell ref="R25:R28"/>
    <mergeCell ref="G25:G28"/>
    <mergeCell ref="H25:H28"/>
    <mergeCell ref="I25:I28"/>
    <mergeCell ref="J25:J28"/>
    <mergeCell ref="P25:P28"/>
    <mergeCell ref="Q25:Q28"/>
    <mergeCell ref="H37:H40"/>
    <mergeCell ref="I37:I40"/>
    <mergeCell ref="J29:J32"/>
    <mergeCell ref="P29:P32"/>
    <mergeCell ref="Q29:Q32"/>
    <mergeCell ref="R29:R32"/>
    <mergeCell ref="A33:A36"/>
    <mergeCell ref="B33:B36"/>
    <mergeCell ref="C33:C36"/>
    <mergeCell ref="D33:D36"/>
    <mergeCell ref="E33:E36"/>
    <mergeCell ref="F33:F36"/>
    <mergeCell ref="R33:R36"/>
    <mergeCell ref="G33:G36"/>
    <mergeCell ref="H33:H36"/>
    <mergeCell ref="I33:I36"/>
    <mergeCell ref="J33:J36"/>
    <mergeCell ref="P33:P36"/>
    <mergeCell ref="Q33:Q36"/>
    <mergeCell ref="A29:A32"/>
    <mergeCell ref="B29:B32"/>
    <mergeCell ref="C29:C32"/>
    <mergeCell ref="D29:D32"/>
    <mergeCell ref="E29:E32"/>
    <mergeCell ref="J37:J40"/>
    <mergeCell ref="P37:P40"/>
    <mergeCell ref="Q37:Q40"/>
    <mergeCell ref="R37:R40"/>
    <mergeCell ref="A41:A44"/>
    <mergeCell ref="B41:B44"/>
    <mergeCell ref="C41:C44"/>
    <mergeCell ref="D41:D44"/>
    <mergeCell ref="E41:E44"/>
    <mergeCell ref="F41:F44"/>
    <mergeCell ref="R41:R44"/>
    <mergeCell ref="G41:G44"/>
    <mergeCell ref="H41:H44"/>
    <mergeCell ref="I41:I44"/>
    <mergeCell ref="J41:J44"/>
    <mergeCell ref="P41:P44"/>
    <mergeCell ref="Q41:Q44"/>
    <mergeCell ref="A37:A40"/>
    <mergeCell ref="B37:B40"/>
    <mergeCell ref="C37:C40"/>
    <mergeCell ref="D37:D40"/>
    <mergeCell ref="E37:E40"/>
    <mergeCell ref="F37:F40"/>
    <mergeCell ref="G37:G40"/>
    <mergeCell ref="R45:R48"/>
    <mergeCell ref="A49:A52"/>
    <mergeCell ref="B49:B52"/>
    <mergeCell ref="C49:C52"/>
    <mergeCell ref="D49:D52"/>
    <mergeCell ref="E49:E52"/>
    <mergeCell ref="F49:F52"/>
    <mergeCell ref="R49:R52"/>
    <mergeCell ref="G49:G52"/>
    <mergeCell ref="H49:H52"/>
    <mergeCell ref="I49:I52"/>
    <mergeCell ref="J49:J52"/>
    <mergeCell ref="P49:P52"/>
    <mergeCell ref="Q49:Q52"/>
    <mergeCell ref="A45:A48"/>
    <mergeCell ref="B45:B48"/>
    <mergeCell ref="C45:C48"/>
    <mergeCell ref="D45:D48"/>
    <mergeCell ref="E45:E48"/>
    <mergeCell ref="F45:F48"/>
    <mergeCell ref="G45:G48"/>
    <mergeCell ref="H45:H48"/>
    <mergeCell ref="I45:I48"/>
    <mergeCell ref="D53:D56"/>
    <mergeCell ref="E53:E56"/>
    <mergeCell ref="F53:F56"/>
    <mergeCell ref="G53:G56"/>
    <mergeCell ref="H53:H56"/>
    <mergeCell ref="I53:I56"/>
    <mergeCell ref="J45:J48"/>
    <mergeCell ref="P45:P48"/>
    <mergeCell ref="Q45:Q48"/>
    <mergeCell ref="F61:F64"/>
    <mergeCell ref="G61:G64"/>
    <mergeCell ref="H61:H64"/>
    <mergeCell ref="I61:I64"/>
    <mergeCell ref="J53:J56"/>
    <mergeCell ref="P53:P56"/>
    <mergeCell ref="Q53:Q56"/>
    <mergeCell ref="R53:R56"/>
    <mergeCell ref="A57:A60"/>
    <mergeCell ref="B57:B60"/>
    <mergeCell ref="C57:C60"/>
    <mergeCell ref="D57:D60"/>
    <mergeCell ref="E57:E60"/>
    <mergeCell ref="F57:F60"/>
    <mergeCell ref="R57:R60"/>
    <mergeCell ref="G57:G60"/>
    <mergeCell ref="H57:H60"/>
    <mergeCell ref="I57:I60"/>
    <mergeCell ref="J57:J60"/>
    <mergeCell ref="P57:P60"/>
    <mergeCell ref="Q57:Q60"/>
    <mergeCell ref="A53:A56"/>
    <mergeCell ref="B53:B56"/>
    <mergeCell ref="C53:C56"/>
    <mergeCell ref="H69:H72"/>
    <mergeCell ref="I69:I72"/>
    <mergeCell ref="J61:J64"/>
    <mergeCell ref="P61:P64"/>
    <mergeCell ref="Q61:Q64"/>
    <mergeCell ref="R61:R64"/>
    <mergeCell ref="A65:A68"/>
    <mergeCell ref="B65:B68"/>
    <mergeCell ref="C65:C68"/>
    <mergeCell ref="D65:D68"/>
    <mergeCell ref="E65:E68"/>
    <mergeCell ref="F65:F68"/>
    <mergeCell ref="R65:R68"/>
    <mergeCell ref="G65:G68"/>
    <mergeCell ref="H65:H68"/>
    <mergeCell ref="I65:I68"/>
    <mergeCell ref="J65:J68"/>
    <mergeCell ref="P65:P68"/>
    <mergeCell ref="Q65:Q68"/>
    <mergeCell ref="A61:A64"/>
    <mergeCell ref="B61:B64"/>
    <mergeCell ref="C61:C64"/>
    <mergeCell ref="D61:D64"/>
    <mergeCell ref="E61:E64"/>
    <mergeCell ref="J69:J72"/>
    <mergeCell ref="P69:P72"/>
    <mergeCell ref="Q69:Q72"/>
    <mergeCell ref="R69:R72"/>
    <mergeCell ref="A73:A76"/>
    <mergeCell ref="B73:B76"/>
    <mergeCell ref="C73:C76"/>
    <mergeCell ref="D73:D76"/>
    <mergeCell ref="E73:E76"/>
    <mergeCell ref="F73:F76"/>
    <mergeCell ref="R73:R76"/>
    <mergeCell ref="G73:G76"/>
    <mergeCell ref="H73:H76"/>
    <mergeCell ref="I73:I76"/>
    <mergeCell ref="J73:J76"/>
    <mergeCell ref="P73:P76"/>
    <mergeCell ref="Q73:Q76"/>
    <mergeCell ref="A69:A72"/>
    <mergeCell ref="B69:B72"/>
    <mergeCell ref="C69:C72"/>
    <mergeCell ref="D69:D72"/>
    <mergeCell ref="E69:E72"/>
    <mergeCell ref="F69:F72"/>
    <mergeCell ref="G69:G72"/>
    <mergeCell ref="J77:J80"/>
    <mergeCell ref="P77:P80"/>
    <mergeCell ref="Q77:Q80"/>
    <mergeCell ref="R77:R80"/>
    <mergeCell ref="A81:A84"/>
    <mergeCell ref="B81:B84"/>
    <mergeCell ref="C81:C84"/>
    <mergeCell ref="D81:D84"/>
    <mergeCell ref="E81:E84"/>
    <mergeCell ref="F81:F84"/>
    <mergeCell ref="A77:A80"/>
    <mergeCell ref="B77:B80"/>
    <mergeCell ref="C77:C80"/>
    <mergeCell ref="D77:D80"/>
    <mergeCell ref="E77:E80"/>
    <mergeCell ref="F77:F80"/>
    <mergeCell ref="G77:G80"/>
    <mergeCell ref="H77:H80"/>
    <mergeCell ref="I77:I80"/>
    <mergeCell ref="A89:A92"/>
    <mergeCell ref="B89:B92"/>
    <mergeCell ref="C89:C92"/>
    <mergeCell ref="D89:D92"/>
    <mergeCell ref="E89:E92"/>
    <mergeCell ref="F89:F92"/>
    <mergeCell ref="R81:R84"/>
    <mergeCell ref="A85:A88"/>
    <mergeCell ref="B85:B88"/>
    <mergeCell ref="C85:C88"/>
    <mergeCell ref="D85:D88"/>
    <mergeCell ref="E85:E88"/>
    <mergeCell ref="F85:F88"/>
    <mergeCell ref="G85:G88"/>
    <mergeCell ref="H85:H88"/>
    <mergeCell ref="I85:I88"/>
    <mergeCell ref="G81:G84"/>
    <mergeCell ref="H81:H84"/>
    <mergeCell ref="I81:I84"/>
    <mergeCell ref="J81:J84"/>
    <mergeCell ref="P81:P84"/>
    <mergeCell ref="Q81:Q84"/>
    <mergeCell ref="R89:R92"/>
    <mergeCell ref="R85:R88"/>
    <mergeCell ref="H103:Q103"/>
    <mergeCell ref="G89:G92"/>
    <mergeCell ref="H89:H92"/>
    <mergeCell ref="I89:I92"/>
    <mergeCell ref="J89:J92"/>
    <mergeCell ref="P89:P92"/>
    <mergeCell ref="Q89:Q92"/>
    <mergeCell ref="J85:J88"/>
    <mergeCell ref="P85:P88"/>
    <mergeCell ref="Q85:Q88"/>
  </mergeCells>
  <pageMargins left="0.7" right="0.7" top="0.75" bottom="0.75" header="0.3" footer="0.3"/>
  <pageSetup paperSize="9" scale="86" orientation="landscape" r:id="rId1"/>
  <rowBreaks count="2" manualBreakCount="2">
    <brk id="40" max="17" man="1"/>
    <brk id="84" max="16383" man="1"/>
  </rowBreaks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33"/>
  <sheetViews>
    <sheetView showZeros="0" tabSelected="1" topLeftCell="A903" zoomScaleNormal="100" workbookViewId="0">
      <selection activeCell="D939" sqref="D939"/>
    </sheetView>
  </sheetViews>
  <sheetFormatPr defaultColWidth="9.109375" defaultRowHeight="13.2" x14ac:dyDescent="0.25"/>
  <cols>
    <col min="1" max="1" width="3.6640625" style="135" customWidth="1"/>
    <col min="2" max="2" width="7.44140625" style="135" customWidth="1"/>
    <col min="3" max="3" width="29" style="135" customWidth="1"/>
    <col min="4" max="5" width="11.6640625" style="135" customWidth="1"/>
    <col min="6" max="6" width="7" style="135" hidden="1" customWidth="1"/>
    <col min="7" max="7" width="6.5546875" style="135" hidden="1" customWidth="1"/>
    <col min="8" max="8" width="6.6640625" style="135" hidden="1" customWidth="1"/>
    <col min="9" max="9" width="5.6640625" style="135" hidden="1" customWidth="1"/>
    <col min="10" max="10" width="6.6640625" style="135" hidden="1" customWidth="1"/>
    <col min="11" max="11" width="13" style="135" hidden="1" customWidth="1"/>
    <col min="12" max="12" width="4.6640625" style="135" hidden="1" customWidth="1"/>
    <col min="13" max="13" width="7" style="135" hidden="1" customWidth="1"/>
    <col min="14" max="15" width="7.33203125" style="135" hidden="1" customWidth="1"/>
    <col min="16" max="17" width="8.6640625" style="135" hidden="1" customWidth="1"/>
    <col min="18" max="18" width="9.5546875" style="135" hidden="1" customWidth="1"/>
    <col min="19" max="20" width="11.6640625" style="135" customWidth="1"/>
    <col min="21" max="21" width="9.109375" style="135"/>
    <col min="22" max="23" width="9.5546875" style="135" bestFit="1" customWidth="1"/>
    <col min="24" max="16384" width="9.109375" style="135"/>
  </cols>
  <sheetData>
    <row r="1" spans="1:20" x14ac:dyDescent="0.25">
      <c r="C1" s="66"/>
      <c r="D1" s="545"/>
      <c r="E1" s="545"/>
      <c r="F1" s="545"/>
      <c r="G1" s="545"/>
    </row>
    <row r="2" spans="1:20" ht="21.75" customHeight="1" x14ac:dyDescent="0.25">
      <c r="A2" s="649" t="s">
        <v>1458</v>
      </c>
      <c r="B2" s="647"/>
      <c r="C2" s="647"/>
      <c r="D2" s="647"/>
      <c r="E2" s="647"/>
      <c r="F2" s="647"/>
      <c r="G2" s="647"/>
      <c r="H2" s="647"/>
      <c r="I2" s="647"/>
      <c r="J2" s="647"/>
      <c r="K2" s="647"/>
      <c r="L2" s="647"/>
      <c r="M2" s="647"/>
      <c r="N2" s="647"/>
      <c r="O2" s="647"/>
      <c r="P2" s="647"/>
      <c r="Q2" s="647"/>
      <c r="R2" s="647"/>
      <c r="S2" s="647"/>
      <c r="T2" s="647"/>
    </row>
    <row r="3" spans="1:20" ht="24.75" customHeight="1" x14ac:dyDescent="0.25">
      <c r="A3" s="717" t="s">
        <v>2041</v>
      </c>
      <c r="B3" s="648"/>
      <c r="C3" s="648"/>
      <c r="D3" s="371"/>
      <c r="E3" s="371"/>
      <c r="F3" s="371"/>
      <c r="G3" s="371"/>
      <c r="H3" s="371"/>
      <c r="I3" s="371"/>
      <c r="J3" s="371"/>
      <c r="K3" s="371"/>
      <c r="L3" s="371"/>
      <c r="M3" s="371"/>
      <c r="N3" s="371"/>
      <c r="O3" s="371"/>
      <c r="P3" s="371"/>
      <c r="Q3" s="371"/>
      <c r="R3" s="371"/>
    </row>
    <row r="4" spans="1:20" ht="15" customHeight="1" x14ac:dyDescent="0.25">
      <c r="A4" s="718" t="s">
        <v>2158</v>
      </c>
      <c r="B4" s="718"/>
      <c r="C4" s="718"/>
      <c r="D4" s="718"/>
      <c r="E4" s="718"/>
      <c r="F4" s="718"/>
      <c r="G4" s="718"/>
      <c r="H4" s="718"/>
      <c r="I4" s="718"/>
      <c r="J4" s="718"/>
      <c r="K4" s="718"/>
      <c r="L4" s="718"/>
      <c r="M4" s="718"/>
      <c r="N4" s="718"/>
      <c r="O4" s="718"/>
      <c r="P4" s="718"/>
      <c r="Q4" s="718"/>
      <c r="R4" s="718"/>
      <c r="S4" s="718"/>
      <c r="T4" s="718"/>
    </row>
    <row r="5" spans="1:20" ht="36" customHeight="1" x14ac:dyDescent="0.25">
      <c r="A5" s="718"/>
      <c r="B5" s="718"/>
      <c r="C5" s="718"/>
      <c r="D5" s="718"/>
      <c r="E5" s="718"/>
      <c r="F5" s="718"/>
      <c r="G5" s="718"/>
      <c r="H5" s="718"/>
      <c r="I5" s="718"/>
      <c r="J5" s="718"/>
      <c r="K5" s="718"/>
      <c r="L5" s="718"/>
      <c r="M5" s="718"/>
      <c r="N5" s="718"/>
      <c r="O5" s="718"/>
      <c r="P5" s="718"/>
      <c r="Q5" s="718"/>
      <c r="R5" s="718"/>
      <c r="S5" s="718"/>
      <c r="T5" s="718"/>
    </row>
    <row r="6" spans="1:20" ht="13.8" hidden="1" x14ac:dyDescent="0.25">
      <c r="A6" s="548" t="s">
        <v>66</v>
      </c>
      <c r="B6" s="548"/>
      <c r="C6" s="548"/>
      <c r="D6" s="548"/>
      <c r="E6" s="548"/>
      <c r="F6" s="548"/>
      <c r="G6" s="548"/>
      <c r="H6" s="548"/>
      <c r="I6" s="548"/>
      <c r="J6" s="548"/>
      <c r="K6" s="548"/>
      <c r="L6" s="548"/>
      <c r="M6" s="548"/>
      <c r="N6" s="548"/>
      <c r="O6" s="548"/>
      <c r="P6" s="548"/>
      <c r="Q6" s="548"/>
    </row>
    <row r="7" spans="1:20" ht="15" hidden="1" customHeight="1" x14ac:dyDescent="0.25">
      <c r="A7" s="18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</row>
    <row r="8" spans="1:20" ht="13.8" hidden="1" x14ac:dyDescent="0.25">
      <c r="A8" s="21"/>
      <c r="J8" s="546" t="s">
        <v>17</v>
      </c>
      <c r="K8" s="546"/>
      <c r="L8" s="547" t="s">
        <v>18</v>
      </c>
      <c r="M8" s="547"/>
      <c r="N8" s="547"/>
      <c r="O8" s="547"/>
      <c r="P8" s="157">
        <v>2011.82</v>
      </c>
    </row>
    <row r="9" spans="1:20" ht="13.8" hidden="1" x14ac:dyDescent="0.25">
      <c r="A9" s="549" t="s">
        <v>15</v>
      </c>
      <c r="B9" s="549"/>
      <c r="C9" s="549"/>
      <c r="D9" s="549"/>
      <c r="E9" s="549"/>
      <c r="F9" s="551" t="e">
        <v>#REF!</v>
      </c>
      <c r="G9" s="552"/>
      <c r="H9" s="22" t="s">
        <v>16</v>
      </c>
      <c r="L9" s="547" t="s">
        <v>19</v>
      </c>
      <c r="M9" s="547"/>
      <c r="N9" s="547"/>
      <c r="O9" s="547"/>
      <c r="P9" s="157">
        <v>2823.48</v>
      </c>
    </row>
    <row r="10" spans="1:20" ht="13.8" hidden="1" x14ac:dyDescent="0.25">
      <c r="A10" s="21"/>
      <c r="K10" s="554" t="s">
        <v>20</v>
      </c>
      <c r="L10" s="554"/>
      <c r="M10" s="554"/>
      <c r="N10" s="554"/>
      <c r="O10" s="554"/>
      <c r="P10" s="261">
        <v>1.0571999999999999</v>
      </c>
    </row>
    <row r="11" spans="1:20" ht="13.8" hidden="1" x14ac:dyDescent="0.25">
      <c r="A11" s="21"/>
      <c r="K11" s="19"/>
      <c r="L11" s="19"/>
      <c r="M11" s="19"/>
      <c r="N11" s="19"/>
      <c r="O11" s="19"/>
      <c r="P11" s="261"/>
    </row>
    <row r="12" spans="1:20" ht="22.5" customHeight="1" x14ac:dyDescent="0.25">
      <c r="A12" s="553" t="s">
        <v>0</v>
      </c>
      <c r="B12" s="550" t="s">
        <v>1459</v>
      </c>
      <c r="C12" s="553" t="s">
        <v>1460</v>
      </c>
      <c r="D12" s="550" t="s">
        <v>1461</v>
      </c>
      <c r="E12" s="550" t="s">
        <v>1462</v>
      </c>
      <c r="F12" s="550" t="s">
        <v>5</v>
      </c>
      <c r="G12" s="553" t="s">
        <v>6</v>
      </c>
      <c r="H12" s="553"/>
      <c r="I12" s="553"/>
      <c r="J12" s="553"/>
      <c r="K12" s="553"/>
      <c r="L12" s="553"/>
      <c r="M12" s="553"/>
      <c r="N12" s="553"/>
      <c r="O12" s="553"/>
      <c r="P12" s="553" t="s">
        <v>7</v>
      </c>
      <c r="Q12" s="553" t="s">
        <v>8</v>
      </c>
      <c r="R12" s="44" t="s">
        <v>8</v>
      </c>
      <c r="S12" s="553" t="s">
        <v>1463</v>
      </c>
      <c r="T12" s="553" t="s">
        <v>1464</v>
      </c>
    </row>
    <row r="13" spans="1:20" ht="11.25" customHeight="1" x14ac:dyDescent="0.25">
      <c r="A13" s="553"/>
      <c r="B13" s="550"/>
      <c r="C13" s="553"/>
      <c r="D13" s="550"/>
      <c r="E13" s="550"/>
      <c r="F13" s="550"/>
      <c r="G13" s="553"/>
      <c r="H13" s="553"/>
      <c r="I13" s="553"/>
      <c r="J13" s="553"/>
      <c r="K13" s="553"/>
      <c r="L13" s="553"/>
      <c r="M13" s="553"/>
      <c r="N13" s="553"/>
      <c r="O13" s="553"/>
      <c r="P13" s="553"/>
      <c r="Q13" s="553"/>
      <c r="R13" s="44" t="s">
        <v>9</v>
      </c>
      <c r="S13" s="553"/>
      <c r="T13" s="553"/>
    </row>
    <row r="14" spans="1:20" ht="20.25" customHeight="1" x14ac:dyDescent="0.25">
      <c r="A14" s="553"/>
      <c r="B14" s="550"/>
      <c r="C14" s="553"/>
      <c r="D14" s="550"/>
      <c r="E14" s="550"/>
      <c r="F14" s="550"/>
      <c r="G14" s="553" t="s">
        <v>10</v>
      </c>
      <c r="H14" s="553"/>
      <c r="I14" s="553" t="s">
        <v>11</v>
      </c>
      <c r="J14" s="553"/>
      <c r="K14" s="553" t="s">
        <v>12</v>
      </c>
      <c r="L14" s="553"/>
      <c r="M14" s="553"/>
      <c r="N14" s="553"/>
      <c r="O14" s="553"/>
      <c r="P14" s="553"/>
      <c r="Q14" s="553"/>
      <c r="R14" s="45">
        <v>1.0571999999999999</v>
      </c>
      <c r="S14" s="553"/>
      <c r="T14" s="553"/>
    </row>
    <row r="15" spans="1:20" s="23" customFormat="1" ht="39.6" x14ac:dyDescent="0.25">
      <c r="A15" s="553"/>
      <c r="B15" s="550"/>
      <c r="C15" s="553"/>
      <c r="D15" s="550"/>
      <c r="E15" s="550"/>
      <c r="F15" s="550"/>
      <c r="G15" s="262" t="s">
        <v>84</v>
      </c>
      <c r="H15" s="262" t="s">
        <v>83</v>
      </c>
      <c r="I15" s="262" t="s">
        <v>84</v>
      </c>
      <c r="J15" s="262" t="s">
        <v>83</v>
      </c>
      <c r="K15" s="263" t="s">
        <v>26</v>
      </c>
      <c r="L15" s="262" t="s">
        <v>82</v>
      </c>
      <c r="M15" s="263" t="s">
        <v>13</v>
      </c>
      <c r="N15" s="263" t="s">
        <v>81</v>
      </c>
      <c r="O15" s="262" t="s">
        <v>7</v>
      </c>
      <c r="P15" s="137" t="s">
        <v>80</v>
      </c>
      <c r="Q15" s="49" t="s">
        <v>80</v>
      </c>
      <c r="R15" s="260" t="s">
        <v>80</v>
      </c>
      <c r="S15" s="263" t="s">
        <v>1465</v>
      </c>
      <c r="T15" s="263" t="s">
        <v>1465</v>
      </c>
    </row>
    <row r="16" spans="1:20" s="23" customFormat="1" x14ac:dyDescent="0.25">
      <c r="A16" s="46">
        <v>1</v>
      </c>
      <c r="B16" s="46">
        <v>2</v>
      </c>
      <c r="C16" s="46">
        <v>3</v>
      </c>
      <c r="D16" s="46">
        <v>4</v>
      </c>
      <c r="E16" s="46">
        <v>5</v>
      </c>
      <c r="F16" s="46">
        <v>6</v>
      </c>
      <c r="G16" s="46">
        <v>7</v>
      </c>
      <c r="H16" s="46">
        <v>8</v>
      </c>
      <c r="I16" s="46">
        <v>9</v>
      </c>
      <c r="J16" s="46">
        <v>10</v>
      </c>
      <c r="K16" s="46">
        <v>11</v>
      </c>
      <c r="L16" s="46">
        <v>12</v>
      </c>
      <c r="M16" s="46">
        <v>13</v>
      </c>
      <c r="N16" s="46">
        <v>14</v>
      </c>
      <c r="O16" s="46">
        <v>15</v>
      </c>
      <c r="P16" s="46">
        <v>16</v>
      </c>
      <c r="Q16" s="46">
        <v>17</v>
      </c>
      <c r="R16" s="46">
        <v>18</v>
      </c>
      <c r="S16" s="46">
        <v>6</v>
      </c>
      <c r="T16" s="46">
        <v>7</v>
      </c>
    </row>
    <row r="17" spans="1:20" ht="12.75" customHeight="1" x14ac:dyDescent="0.25">
      <c r="A17" s="420"/>
      <c r="B17" s="495"/>
      <c r="C17" s="555" t="s">
        <v>1831</v>
      </c>
      <c r="D17" s="420"/>
      <c r="E17" s="464"/>
      <c r="F17" s="464">
        <v>0</v>
      </c>
      <c r="G17" s="470"/>
      <c r="H17" s="390">
        <v>0</v>
      </c>
      <c r="I17" s="470"/>
      <c r="J17" s="390">
        <v>0</v>
      </c>
      <c r="K17" s="63"/>
      <c r="L17" s="63"/>
      <c r="M17" s="63"/>
      <c r="N17" s="313"/>
      <c r="O17" s="137">
        <v>0</v>
      </c>
      <c r="P17" s="390">
        <v>0</v>
      </c>
      <c r="Q17" s="390">
        <v>0</v>
      </c>
      <c r="R17" s="390">
        <v>0</v>
      </c>
      <c r="S17" s="650">
        <v>1.2696057816749997</v>
      </c>
      <c r="T17" s="650"/>
    </row>
    <row r="18" spans="1:20" ht="12.75" customHeight="1" x14ac:dyDescent="0.25">
      <c r="A18" s="421"/>
      <c r="B18" s="496"/>
      <c r="C18" s="556"/>
      <c r="D18" s="421"/>
      <c r="E18" s="465"/>
      <c r="F18" s="465"/>
      <c r="G18" s="471"/>
      <c r="H18" s="391"/>
      <c r="I18" s="471"/>
      <c r="J18" s="391"/>
      <c r="K18" s="63"/>
      <c r="L18" s="63"/>
      <c r="M18" s="63"/>
      <c r="N18" s="313"/>
      <c r="O18" s="137">
        <v>0</v>
      </c>
      <c r="P18" s="391"/>
      <c r="Q18" s="391"/>
      <c r="R18" s="391"/>
      <c r="S18" s="650"/>
      <c r="T18" s="650"/>
    </row>
    <row r="19" spans="1:20" ht="12.75" customHeight="1" x14ac:dyDescent="0.25">
      <c r="A19" s="421"/>
      <c r="B19" s="496"/>
      <c r="C19" s="556"/>
      <c r="D19" s="421"/>
      <c r="E19" s="465"/>
      <c r="F19" s="465"/>
      <c r="G19" s="471"/>
      <c r="H19" s="391"/>
      <c r="I19" s="471"/>
      <c r="J19" s="391"/>
      <c r="K19" s="63"/>
      <c r="L19" s="63"/>
      <c r="M19" s="65"/>
      <c r="N19" s="313"/>
      <c r="O19" s="137">
        <v>0</v>
      </c>
      <c r="P19" s="391"/>
      <c r="Q19" s="391"/>
      <c r="R19" s="391"/>
      <c r="S19" s="650"/>
      <c r="T19" s="650"/>
    </row>
    <row r="20" spans="1:20" ht="12.75" customHeight="1" x14ac:dyDescent="0.25">
      <c r="A20" s="422"/>
      <c r="B20" s="497"/>
      <c r="C20" s="557"/>
      <c r="D20" s="422"/>
      <c r="E20" s="466"/>
      <c r="F20" s="466"/>
      <c r="G20" s="472"/>
      <c r="H20" s="392"/>
      <c r="I20" s="472"/>
      <c r="J20" s="392"/>
      <c r="K20" s="63"/>
      <c r="L20" s="63"/>
      <c r="M20" s="63"/>
      <c r="N20" s="313"/>
      <c r="O20" s="137">
        <v>0</v>
      </c>
      <c r="P20" s="392"/>
      <c r="Q20" s="392"/>
      <c r="R20" s="392"/>
      <c r="S20" s="650"/>
      <c r="T20" s="650"/>
    </row>
    <row r="21" spans="1:20" ht="12.75" customHeight="1" x14ac:dyDescent="0.25">
      <c r="A21" s="420"/>
      <c r="B21" s="495"/>
      <c r="C21" s="452" t="s">
        <v>1837</v>
      </c>
      <c r="D21" s="420"/>
      <c r="E21" s="487"/>
      <c r="F21" s="464">
        <v>0</v>
      </c>
      <c r="G21" s="470"/>
      <c r="H21" s="390">
        <v>0</v>
      </c>
      <c r="I21" s="470"/>
      <c r="J21" s="390">
        <v>0</v>
      </c>
      <c r="K21" s="63"/>
      <c r="L21" s="63"/>
      <c r="M21" s="63"/>
      <c r="N21" s="334"/>
      <c r="O21" s="137">
        <v>0</v>
      </c>
      <c r="P21" s="390">
        <v>0</v>
      </c>
      <c r="Q21" s="390">
        <v>0</v>
      </c>
      <c r="R21" s="390">
        <v>0</v>
      </c>
      <c r="S21" s="390">
        <v>0</v>
      </c>
      <c r="T21" s="390">
        <v>0</v>
      </c>
    </row>
    <row r="22" spans="1:20" ht="12.75" customHeight="1" x14ac:dyDescent="0.25">
      <c r="A22" s="421"/>
      <c r="B22" s="496"/>
      <c r="C22" s="453"/>
      <c r="D22" s="421"/>
      <c r="E22" s="488"/>
      <c r="F22" s="465"/>
      <c r="G22" s="471"/>
      <c r="H22" s="391"/>
      <c r="I22" s="471"/>
      <c r="J22" s="391"/>
      <c r="K22" s="63"/>
      <c r="L22" s="63"/>
      <c r="M22" s="63"/>
      <c r="N22" s="334"/>
      <c r="O22" s="137">
        <v>0</v>
      </c>
      <c r="P22" s="391"/>
      <c r="Q22" s="391"/>
      <c r="R22" s="391"/>
      <c r="S22" s="391"/>
      <c r="T22" s="391"/>
    </row>
    <row r="23" spans="1:20" ht="12.75" customHeight="1" x14ac:dyDescent="0.25">
      <c r="A23" s="421"/>
      <c r="B23" s="496"/>
      <c r="C23" s="453"/>
      <c r="D23" s="421"/>
      <c r="E23" s="488"/>
      <c r="F23" s="465"/>
      <c r="G23" s="471"/>
      <c r="H23" s="391"/>
      <c r="I23" s="471"/>
      <c r="J23" s="391"/>
      <c r="K23" s="63"/>
      <c r="L23" s="63"/>
      <c r="M23" s="65"/>
      <c r="N23" s="334"/>
      <c r="O23" s="137">
        <v>0</v>
      </c>
      <c r="P23" s="391"/>
      <c r="Q23" s="391"/>
      <c r="R23" s="391"/>
      <c r="S23" s="391"/>
      <c r="T23" s="391"/>
    </row>
    <row r="24" spans="1:20" ht="12.75" customHeight="1" x14ac:dyDescent="0.25">
      <c r="A24" s="422"/>
      <c r="B24" s="497"/>
      <c r="C24" s="454"/>
      <c r="D24" s="422"/>
      <c r="E24" s="489"/>
      <c r="F24" s="466"/>
      <c r="G24" s="472"/>
      <c r="H24" s="392"/>
      <c r="I24" s="472"/>
      <c r="J24" s="392"/>
      <c r="K24" s="63"/>
      <c r="L24" s="63"/>
      <c r="M24" s="63"/>
      <c r="N24" s="334"/>
      <c r="O24" s="137">
        <v>0</v>
      </c>
      <c r="P24" s="392"/>
      <c r="Q24" s="392"/>
      <c r="R24" s="392"/>
      <c r="S24" s="392"/>
      <c r="T24" s="392"/>
    </row>
    <row r="25" spans="1:20" ht="12.75" customHeight="1" x14ac:dyDescent="0.25">
      <c r="A25" s="420">
        <v>1</v>
      </c>
      <c r="B25" s="396" t="s">
        <v>144</v>
      </c>
      <c r="C25" s="396" t="s">
        <v>1838</v>
      </c>
      <c r="D25" s="396" t="s">
        <v>1832</v>
      </c>
      <c r="E25" s="406">
        <v>512.53499999999997</v>
      </c>
      <c r="F25" s="406">
        <v>1.2245754878079997</v>
      </c>
      <c r="G25" s="415">
        <v>0.14000000000000001</v>
      </c>
      <c r="H25" s="412">
        <v>0.28165480000000004</v>
      </c>
      <c r="I25" s="415">
        <v>0.01</v>
      </c>
      <c r="J25" s="412">
        <v>2.8234800000000001E-2</v>
      </c>
      <c r="K25" s="139" t="s">
        <v>94</v>
      </c>
      <c r="L25" s="139" t="s">
        <v>79</v>
      </c>
      <c r="M25" s="139">
        <v>3.0599999999999999E-2</v>
      </c>
      <c r="N25" s="332">
        <v>26.4</v>
      </c>
      <c r="O25" s="137">
        <v>0.80783999999999989</v>
      </c>
      <c r="P25" s="412">
        <v>627.63779764367314</v>
      </c>
      <c r="Q25" s="412">
        <v>0.80783999999999989</v>
      </c>
      <c r="R25" s="412">
        <v>0.91468588780799975</v>
      </c>
      <c r="S25" s="390"/>
      <c r="T25" s="390"/>
    </row>
    <row r="26" spans="1:20" ht="12.75" customHeight="1" x14ac:dyDescent="0.25">
      <c r="A26" s="421"/>
      <c r="B26" s="397"/>
      <c r="C26" s="397"/>
      <c r="D26" s="397"/>
      <c r="E26" s="407"/>
      <c r="F26" s="407"/>
      <c r="G26" s="416"/>
      <c r="H26" s="413"/>
      <c r="I26" s="416"/>
      <c r="J26" s="413"/>
      <c r="K26" s="139"/>
      <c r="L26" s="139"/>
      <c r="M26" s="139"/>
      <c r="N26" s="332"/>
      <c r="O26" s="137">
        <v>0</v>
      </c>
      <c r="P26" s="413"/>
      <c r="Q26" s="413"/>
      <c r="R26" s="413"/>
      <c r="S26" s="391"/>
      <c r="T26" s="391"/>
    </row>
    <row r="27" spans="1:20" ht="12.75" customHeight="1" x14ac:dyDescent="0.25">
      <c r="A27" s="421"/>
      <c r="B27" s="397"/>
      <c r="C27" s="397"/>
      <c r="D27" s="397"/>
      <c r="E27" s="407"/>
      <c r="F27" s="407"/>
      <c r="G27" s="416"/>
      <c r="H27" s="413"/>
      <c r="I27" s="416"/>
      <c r="J27" s="413"/>
      <c r="K27" s="139"/>
      <c r="L27" s="139"/>
      <c r="M27" s="142"/>
      <c r="N27" s="332"/>
      <c r="O27" s="137">
        <v>0</v>
      </c>
      <c r="P27" s="413"/>
      <c r="Q27" s="413"/>
      <c r="R27" s="413"/>
      <c r="S27" s="391"/>
      <c r="T27" s="391"/>
    </row>
    <row r="28" spans="1:20" ht="12.75" customHeight="1" x14ac:dyDescent="0.25">
      <c r="A28" s="422"/>
      <c r="B28" s="398"/>
      <c r="C28" s="398"/>
      <c r="D28" s="398"/>
      <c r="E28" s="408"/>
      <c r="F28" s="408"/>
      <c r="G28" s="417"/>
      <c r="H28" s="414"/>
      <c r="I28" s="417"/>
      <c r="J28" s="414"/>
      <c r="K28" s="139"/>
      <c r="L28" s="139"/>
      <c r="M28" s="139"/>
      <c r="N28" s="332"/>
      <c r="O28" s="137">
        <v>0</v>
      </c>
      <c r="P28" s="414"/>
      <c r="Q28" s="414"/>
      <c r="R28" s="414"/>
      <c r="S28" s="392"/>
      <c r="T28" s="392"/>
    </row>
    <row r="29" spans="1:20" ht="12.75" customHeight="1" x14ac:dyDescent="0.25">
      <c r="A29" s="420">
        <v>2</v>
      </c>
      <c r="B29" s="399" t="s">
        <v>1721</v>
      </c>
      <c r="C29" s="396" t="s">
        <v>1839</v>
      </c>
      <c r="D29" s="396" t="s">
        <v>1832</v>
      </c>
      <c r="E29" s="406">
        <v>24.305</v>
      </c>
      <c r="F29" s="406">
        <v>44.275680862024998</v>
      </c>
      <c r="G29" s="415">
        <v>0.28000000000000003</v>
      </c>
      <c r="H29" s="412">
        <v>0.56330960000000008</v>
      </c>
      <c r="I29" s="415">
        <v>0.16600000000000001</v>
      </c>
      <c r="J29" s="412">
        <v>0.46869768000000006</v>
      </c>
      <c r="K29" s="139" t="s">
        <v>1722</v>
      </c>
      <c r="L29" s="139" t="s">
        <v>73</v>
      </c>
      <c r="M29" s="139">
        <v>4.1000000000000003E-3</v>
      </c>
      <c r="N29" s="332">
        <v>53</v>
      </c>
      <c r="O29" s="137">
        <v>0.21730000000000002</v>
      </c>
      <c r="P29" s="412">
        <v>1076.1204233515175</v>
      </c>
      <c r="Q29" s="412">
        <v>38.1923125</v>
      </c>
      <c r="R29" s="412">
        <v>43.243673582024996</v>
      </c>
      <c r="S29" s="390"/>
      <c r="T29" s="390"/>
    </row>
    <row r="30" spans="1:20" ht="12.75" customHeight="1" x14ac:dyDescent="0.25">
      <c r="A30" s="421"/>
      <c r="B30" s="399"/>
      <c r="C30" s="397"/>
      <c r="D30" s="397"/>
      <c r="E30" s="407"/>
      <c r="F30" s="407"/>
      <c r="G30" s="416"/>
      <c r="H30" s="413"/>
      <c r="I30" s="416"/>
      <c r="J30" s="413"/>
      <c r="K30" s="139" t="s">
        <v>1723</v>
      </c>
      <c r="L30" s="139" t="s">
        <v>79</v>
      </c>
      <c r="M30" s="139">
        <v>0.06</v>
      </c>
      <c r="N30" s="332">
        <v>610</v>
      </c>
      <c r="O30" s="137">
        <v>36.6</v>
      </c>
      <c r="P30" s="413"/>
      <c r="Q30" s="413"/>
      <c r="R30" s="413"/>
      <c r="S30" s="391"/>
      <c r="T30" s="391"/>
    </row>
    <row r="31" spans="1:20" ht="12.75" customHeight="1" x14ac:dyDescent="0.25">
      <c r="A31" s="421"/>
      <c r="B31" s="399"/>
      <c r="C31" s="397"/>
      <c r="D31" s="397"/>
      <c r="E31" s="407"/>
      <c r="F31" s="407"/>
      <c r="G31" s="416"/>
      <c r="H31" s="413"/>
      <c r="I31" s="416"/>
      <c r="J31" s="413"/>
      <c r="K31" s="139" t="s">
        <v>1724</v>
      </c>
      <c r="L31" s="139" t="s">
        <v>73</v>
      </c>
      <c r="M31" s="142">
        <v>3.7499999999999999E-2</v>
      </c>
      <c r="N31" s="332">
        <v>36.667000000000002</v>
      </c>
      <c r="O31" s="137">
        <v>1.3750125</v>
      </c>
      <c r="P31" s="413"/>
      <c r="Q31" s="413"/>
      <c r="R31" s="413"/>
      <c r="S31" s="391"/>
      <c r="T31" s="391"/>
    </row>
    <row r="32" spans="1:20" ht="22.5" customHeight="1" x14ac:dyDescent="0.25">
      <c r="A32" s="422"/>
      <c r="B32" s="399"/>
      <c r="C32" s="398"/>
      <c r="D32" s="398"/>
      <c r="E32" s="408"/>
      <c r="F32" s="408"/>
      <c r="G32" s="417"/>
      <c r="H32" s="414"/>
      <c r="I32" s="417"/>
      <c r="J32" s="414"/>
      <c r="K32" s="139"/>
      <c r="L32" s="139"/>
      <c r="M32" s="139"/>
      <c r="N32" s="332"/>
      <c r="O32" s="137">
        <v>0</v>
      </c>
      <c r="P32" s="414"/>
      <c r="Q32" s="414"/>
      <c r="R32" s="414"/>
      <c r="S32" s="392"/>
      <c r="T32" s="392"/>
    </row>
    <row r="33" spans="1:20" ht="12.75" customHeight="1" x14ac:dyDescent="0.25">
      <c r="A33" s="420">
        <v>3</v>
      </c>
      <c r="B33" s="396" t="s">
        <v>621</v>
      </c>
      <c r="C33" s="396" t="s">
        <v>1840</v>
      </c>
      <c r="D33" s="396" t="s">
        <v>1832</v>
      </c>
      <c r="E33" s="406">
        <v>68.03</v>
      </c>
      <c r="F33" s="406">
        <v>6.420182499440001</v>
      </c>
      <c r="G33" s="415">
        <v>0.43</v>
      </c>
      <c r="H33" s="412">
        <v>0.86508259999999992</v>
      </c>
      <c r="I33" s="439"/>
      <c r="J33" s="412">
        <v>0</v>
      </c>
      <c r="K33" s="139" t="s">
        <v>623</v>
      </c>
      <c r="L33" s="139" t="s">
        <v>63</v>
      </c>
      <c r="M33" s="139">
        <v>1.02</v>
      </c>
      <c r="N33" s="332">
        <v>4.8099999999999996</v>
      </c>
      <c r="O33" s="137">
        <v>4.9062000000000001</v>
      </c>
      <c r="P33" s="412">
        <v>436.7650154369033</v>
      </c>
      <c r="Q33" s="412">
        <v>4.9062000000000001</v>
      </c>
      <c r="R33" s="412">
        <v>5.5550998994400009</v>
      </c>
      <c r="S33" s="390"/>
      <c r="T33" s="390"/>
    </row>
    <row r="34" spans="1:20" ht="12.75" customHeight="1" x14ac:dyDescent="0.25">
      <c r="A34" s="421"/>
      <c r="B34" s="397"/>
      <c r="C34" s="397"/>
      <c r="D34" s="397"/>
      <c r="E34" s="407"/>
      <c r="F34" s="407"/>
      <c r="G34" s="416"/>
      <c r="H34" s="413"/>
      <c r="I34" s="440"/>
      <c r="J34" s="413"/>
      <c r="K34" s="139" t="s">
        <v>624</v>
      </c>
      <c r="L34" s="139"/>
      <c r="M34" s="139"/>
      <c r="N34" s="332"/>
      <c r="O34" s="137">
        <v>0</v>
      </c>
      <c r="P34" s="413"/>
      <c r="Q34" s="413"/>
      <c r="R34" s="413"/>
      <c r="S34" s="391"/>
      <c r="T34" s="391"/>
    </row>
    <row r="35" spans="1:20" ht="12.75" customHeight="1" x14ac:dyDescent="0.25">
      <c r="A35" s="421"/>
      <c r="B35" s="397"/>
      <c r="C35" s="397"/>
      <c r="D35" s="397"/>
      <c r="E35" s="407"/>
      <c r="F35" s="407"/>
      <c r="G35" s="416"/>
      <c r="H35" s="413"/>
      <c r="I35" s="440"/>
      <c r="J35" s="413"/>
      <c r="K35" s="139"/>
      <c r="L35" s="139"/>
      <c r="M35" s="48"/>
      <c r="N35" s="332"/>
      <c r="O35" s="137">
        <v>0</v>
      </c>
      <c r="P35" s="413"/>
      <c r="Q35" s="413"/>
      <c r="R35" s="413"/>
      <c r="S35" s="391"/>
      <c r="T35" s="391"/>
    </row>
    <row r="36" spans="1:20" ht="12.75" customHeight="1" x14ac:dyDescent="0.25">
      <c r="A36" s="422"/>
      <c r="B36" s="398"/>
      <c r="C36" s="398"/>
      <c r="D36" s="398"/>
      <c r="E36" s="408"/>
      <c r="F36" s="408"/>
      <c r="G36" s="417"/>
      <c r="H36" s="414"/>
      <c r="I36" s="441"/>
      <c r="J36" s="414"/>
      <c r="K36" s="139"/>
      <c r="L36" s="139"/>
      <c r="M36" s="139"/>
      <c r="N36" s="332"/>
      <c r="O36" s="137">
        <v>0</v>
      </c>
      <c r="P36" s="414"/>
      <c r="Q36" s="414"/>
      <c r="R36" s="414"/>
      <c r="S36" s="392"/>
      <c r="T36" s="392"/>
    </row>
    <row r="37" spans="1:20" s="136" customFormat="1" ht="12.75" customHeight="1" x14ac:dyDescent="0.25">
      <c r="A37" s="420">
        <v>4</v>
      </c>
      <c r="B37" s="396" t="s">
        <v>489</v>
      </c>
      <c r="C37" s="396" t="s">
        <v>1841</v>
      </c>
      <c r="D37" s="393" t="s">
        <v>86</v>
      </c>
      <c r="E37" s="436">
        <v>248.02500000000001</v>
      </c>
      <c r="F37" s="406">
        <v>14.165350878799998</v>
      </c>
      <c r="G37" s="415">
        <v>0.436</v>
      </c>
      <c r="H37" s="412">
        <v>0.87715351999999991</v>
      </c>
      <c r="I37" s="429">
        <v>2.8E-3</v>
      </c>
      <c r="J37" s="412">
        <v>7.905744000000001E-3</v>
      </c>
      <c r="K37" s="139" t="s">
        <v>490</v>
      </c>
      <c r="L37" s="139" t="s">
        <v>63</v>
      </c>
      <c r="M37" s="139">
        <v>1.02</v>
      </c>
      <c r="N37" s="332">
        <v>11.2</v>
      </c>
      <c r="O37" s="137">
        <v>11.423999999999999</v>
      </c>
      <c r="P37" s="412">
        <v>3513.3611517143695</v>
      </c>
      <c r="Q37" s="412">
        <v>11.728999999999999</v>
      </c>
      <c r="R37" s="412">
        <v>13.280291614799998</v>
      </c>
      <c r="S37" s="390"/>
      <c r="T37" s="390"/>
    </row>
    <row r="38" spans="1:20" s="136" customFormat="1" ht="12.75" customHeight="1" x14ac:dyDescent="0.25">
      <c r="A38" s="421"/>
      <c r="B38" s="397"/>
      <c r="C38" s="397"/>
      <c r="D38" s="394"/>
      <c r="E38" s="436"/>
      <c r="F38" s="407"/>
      <c r="G38" s="416"/>
      <c r="H38" s="413"/>
      <c r="I38" s="430"/>
      <c r="J38" s="413"/>
      <c r="K38" s="139"/>
      <c r="L38" s="139"/>
      <c r="M38" s="139"/>
      <c r="N38" s="332"/>
      <c r="O38" s="137">
        <v>0</v>
      </c>
      <c r="P38" s="413"/>
      <c r="Q38" s="413"/>
      <c r="R38" s="413"/>
      <c r="S38" s="391"/>
      <c r="T38" s="391"/>
    </row>
    <row r="39" spans="1:20" s="136" customFormat="1" ht="12.75" customHeight="1" x14ac:dyDescent="0.25">
      <c r="A39" s="421"/>
      <c r="B39" s="397"/>
      <c r="C39" s="397"/>
      <c r="D39" s="394"/>
      <c r="E39" s="436"/>
      <c r="F39" s="407"/>
      <c r="G39" s="416"/>
      <c r="H39" s="413"/>
      <c r="I39" s="430"/>
      <c r="J39" s="413"/>
      <c r="K39" s="139" t="s">
        <v>491</v>
      </c>
      <c r="L39" s="139" t="s">
        <v>75</v>
      </c>
      <c r="M39" s="139">
        <v>0.5</v>
      </c>
      <c r="N39" s="332">
        <v>0.61</v>
      </c>
      <c r="O39" s="137">
        <v>0.30499999999999999</v>
      </c>
      <c r="P39" s="413"/>
      <c r="Q39" s="413"/>
      <c r="R39" s="413"/>
      <c r="S39" s="391"/>
      <c r="T39" s="391"/>
    </row>
    <row r="40" spans="1:20" s="136" customFormat="1" ht="12.75" customHeight="1" x14ac:dyDescent="0.25">
      <c r="A40" s="422"/>
      <c r="B40" s="398"/>
      <c r="C40" s="398"/>
      <c r="D40" s="395"/>
      <c r="E40" s="436"/>
      <c r="F40" s="408"/>
      <c r="G40" s="417"/>
      <c r="H40" s="414"/>
      <c r="I40" s="431"/>
      <c r="J40" s="414"/>
      <c r="K40" s="139"/>
      <c r="L40" s="139"/>
      <c r="M40" s="139"/>
      <c r="N40" s="332"/>
      <c r="O40" s="137">
        <v>0</v>
      </c>
      <c r="P40" s="414"/>
      <c r="Q40" s="414"/>
      <c r="R40" s="414"/>
      <c r="S40" s="392"/>
      <c r="T40" s="392"/>
    </row>
    <row r="41" spans="1:20" s="136" customFormat="1" ht="12.75" customHeight="1" x14ac:dyDescent="0.25">
      <c r="A41" s="420">
        <v>5</v>
      </c>
      <c r="B41" s="396" t="s">
        <v>146</v>
      </c>
      <c r="C41" s="396" t="s">
        <v>1842</v>
      </c>
      <c r="D41" s="396" t="s">
        <v>1832</v>
      </c>
      <c r="E41" s="406">
        <v>4.55</v>
      </c>
      <c r="F41" s="406">
        <v>8.1305651195359996</v>
      </c>
      <c r="G41" s="415">
        <v>0.61</v>
      </c>
      <c r="H41" s="412">
        <v>1.2272102</v>
      </c>
      <c r="I41" s="415">
        <v>0.05</v>
      </c>
      <c r="J41" s="412">
        <v>0.14117399999999999</v>
      </c>
      <c r="K41" s="139" t="s">
        <v>147</v>
      </c>
      <c r="L41" s="139" t="s">
        <v>63</v>
      </c>
      <c r="M41" s="139">
        <v>1.02</v>
      </c>
      <c r="N41" s="332">
        <v>5.2779999999999996</v>
      </c>
      <c r="O41" s="137">
        <v>5.3835599999999992</v>
      </c>
      <c r="P41" s="412">
        <v>36.994071293888794</v>
      </c>
      <c r="Q41" s="412">
        <v>5.9722799999999996</v>
      </c>
      <c r="R41" s="412">
        <v>6.7621809195359992</v>
      </c>
      <c r="S41" s="390"/>
      <c r="T41" s="390"/>
    </row>
    <row r="42" spans="1:20" s="136" customFormat="1" ht="12.75" customHeight="1" x14ac:dyDescent="0.25">
      <c r="A42" s="421"/>
      <c r="B42" s="397"/>
      <c r="C42" s="397"/>
      <c r="D42" s="397"/>
      <c r="E42" s="407"/>
      <c r="F42" s="407"/>
      <c r="G42" s="416"/>
      <c r="H42" s="413"/>
      <c r="I42" s="416"/>
      <c r="J42" s="413"/>
      <c r="K42" s="139"/>
      <c r="L42" s="139"/>
      <c r="M42" s="139"/>
      <c r="N42" s="332"/>
      <c r="O42" s="137">
        <v>0</v>
      </c>
      <c r="P42" s="413"/>
      <c r="Q42" s="413"/>
      <c r="R42" s="413"/>
      <c r="S42" s="391"/>
      <c r="T42" s="391"/>
    </row>
    <row r="43" spans="1:20" s="136" customFormat="1" ht="12.75" customHeight="1" x14ac:dyDescent="0.25">
      <c r="A43" s="421"/>
      <c r="B43" s="397"/>
      <c r="C43" s="397"/>
      <c r="D43" s="397"/>
      <c r="E43" s="407"/>
      <c r="F43" s="407"/>
      <c r="G43" s="416"/>
      <c r="H43" s="413"/>
      <c r="I43" s="416"/>
      <c r="J43" s="413"/>
      <c r="K43" s="139" t="s">
        <v>94</v>
      </c>
      <c r="L43" s="139" t="s">
        <v>79</v>
      </c>
      <c r="M43" s="139">
        <v>2.23E-2</v>
      </c>
      <c r="N43" s="332">
        <v>26.4</v>
      </c>
      <c r="O43" s="137">
        <v>0.58872000000000002</v>
      </c>
      <c r="P43" s="413"/>
      <c r="Q43" s="413"/>
      <c r="R43" s="413"/>
      <c r="S43" s="391"/>
      <c r="T43" s="391"/>
    </row>
    <row r="44" spans="1:20" s="136" customFormat="1" ht="12.75" customHeight="1" x14ac:dyDescent="0.25">
      <c r="A44" s="422"/>
      <c r="B44" s="398"/>
      <c r="C44" s="398"/>
      <c r="D44" s="398"/>
      <c r="E44" s="408"/>
      <c r="F44" s="408"/>
      <c r="G44" s="417"/>
      <c r="H44" s="414"/>
      <c r="I44" s="417"/>
      <c r="J44" s="414"/>
      <c r="K44" s="138"/>
      <c r="L44" s="138"/>
      <c r="M44" s="138"/>
      <c r="N44" s="336"/>
      <c r="O44" s="137">
        <v>0</v>
      </c>
      <c r="P44" s="414"/>
      <c r="Q44" s="414"/>
      <c r="R44" s="414"/>
      <c r="S44" s="392"/>
      <c r="T44" s="392"/>
    </row>
    <row r="45" spans="1:20" s="136" customFormat="1" ht="12.75" customHeight="1" x14ac:dyDescent="0.25">
      <c r="A45" s="420">
        <v>6</v>
      </c>
      <c r="B45" s="396" t="s">
        <v>545</v>
      </c>
      <c r="C45" s="396" t="s">
        <v>1843</v>
      </c>
      <c r="D45" s="396" t="s">
        <v>1832</v>
      </c>
      <c r="E45" s="436">
        <v>41.78</v>
      </c>
      <c r="F45" s="406">
        <v>2.2412849371519998</v>
      </c>
      <c r="G45" s="415">
        <v>0.33400000000000002</v>
      </c>
      <c r="H45" s="412">
        <v>0.67194788000000005</v>
      </c>
      <c r="I45" s="429">
        <v>6.9400000000000003E-2</v>
      </c>
      <c r="J45" s="412">
        <v>0.19594951199999999</v>
      </c>
      <c r="K45" s="139" t="s">
        <v>546</v>
      </c>
      <c r="L45" s="139" t="s">
        <v>63</v>
      </c>
      <c r="M45" s="139">
        <v>1.1200000000000001</v>
      </c>
      <c r="N45" s="332">
        <v>1.083</v>
      </c>
      <c r="O45" s="137">
        <v>1.21296</v>
      </c>
      <c r="P45" s="412">
        <v>93.640884674210554</v>
      </c>
      <c r="Q45" s="412">
        <v>1.21296</v>
      </c>
      <c r="R45" s="412">
        <v>1.3733875451519999</v>
      </c>
      <c r="S45" s="390"/>
      <c r="T45" s="390"/>
    </row>
    <row r="46" spans="1:20" s="136" customFormat="1" ht="12.75" customHeight="1" x14ac:dyDescent="0.25">
      <c r="A46" s="421"/>
      <c r="B46" s="397"/>
      <c r="C46" s="397"/>
      <c r="D46" s="397"/>
      <c r="E46" s="436"/>
      <c r="F46" s="407"/>
      <c r="G46" s="416"/>
      <c r="H46" s="413"/>
      <c r="I46" s="430"/>
      <c r="J46" s="413"/>
      <c r="K46" s="139"/>
      <c r="L46" s="139"/>
      <c r="M46" s="139"/>
      <c r="N46" s="332"/>
      <c r="O46" s="137">
        <v>0</v>
      </c>
      <c r="P46" s="413"/>
      <c r="Q46" s="413"/>
      <c r="R46" s="413"/>
      <c r="S46" s="391"/>
      <c r="T46" s="391"/>
    </row>
    <row r="47" spans="1:20" s="136" customFormat="1" ht="12.75" customHeight="1" x14ac:dyDescent="0.25">
      <c r="A47" s="421"/>
      <c r="B47" s="397"/>
      <c r="C47" s="397"/>
      <c r="D47" s="397"/>
      <c r="E47" s="436"/>
      <c r="F47" s="407"/>
      <c r="G47" s="416"/>
      <c r="H47" s="413"/>
      <c r="I47" s="430"/>
      <c r="J47" s="413"/>
      <c r="K47" s="139"/>
      <c r="L47" s="139"/>
      <c r="M47" s="139"/>
      <c r="N47" s="332"/>
      <c r="O47" s="137">
        <v>0</v>
      </c>
      <c r="P47" s="413"/>
      <c r="Q47" s="413"/>
      <c r="R47" s="413"/>
      <c r="S47" s="391"/>
      <c r="T47" s="391"/>
    </row>
    <row r="48" spans="1:20" s="136" customFormat="1" ht="12.75" customHeight="1" x14ac:dyDescent="0.25">
      <c r="A48" s="422"/>
      <c r="B48" s="398"/>
      <c r="C48" s="398"/>
      <c r="D48" s="398"/>
      <c r="E48" s="436"/>
      <c r="F48" s="408"/>
      <c r="G48" s="417"/>
      <c r="H48" s="414"/>
      <c r="I48" s="431"/>
      <c r="J48" s="414"/>
      <c r="K48" s="139"/>
      <c r="L48" s="139"/>
      <c r="M48" s="139"/>
      <c r="N48" s="332"/>
      <c r="O48" s="137">
        <v>0</v>
      </c>
      <c r="P48" s="414"/>
      <c r="Q48" s="414"/>
      <c r="R48" s="414"/>
      <c r="S48" s="392"/>
      <c r="T48" s="392"/>
    </row>
    <row r="49" spans="1:20" s="136" customFormat="1" ht="12.75" customHeight="1" x14ac:dyDescent="0.25">
      <c r="A49" s="420">
        <v>7</v>
      </c>
      <c r="B49" s="396" t="s">
        <v>146</v>
      </c>
      <c r="C49" s="396" t="s">
        <v>1844</v>
      </c>
      <c r="D49" s="396" t="s">
        <v>1832</v>
      </c>
      <c r="E49" s="436">
        <v>41.78</v>
      </c>
      <c r="F49" s="406">
        <v>6.9109839357920002</v>
      </c>
      <c r="G49" s="415">
        <v>0.61</v>
      </c>
      <c r="H49" s="412">
        <v>1.2272102</v>
      </c>
      <c r="I49" s="415">
        <v>0.05</v>
      </c>
      <c r="J49" s="412">
        <v>0.14117399999999999</v>
      </c>
      <c r="K49" s="139" t="s">
        <v>149</v>
      </c>
      <c r="L49" s="139" t="s">
        <v>63</v>
      </c>
      <c r="M49" s="139">
        <v>1.02</v>
      </c>
      <c r="N49" s="332">
        <v>4.2220000000000004</v>
      </c>
      <c r="O49" s="137">
        <v>4.3064400000000003</v>
      </c>
      <c r="P49" s="412">
        <v>288.74090883738978</v>
      </c>
      <c r="Q49" s="412">
        <v>4.8951600000000006</v>
      </c>
      <c r="R49" s="412">
        <v>5.5425997357920007</v>
      </c>
      <c r="S49" s="390"/>
      <c r="T49" s="390"/>
    </row>
    <row r="50" spans="1:20" s="136" customFormat="1" ht="12.75" customHeight="1" x14ac:dyDescent="0.25">
      <c r="A50" s="421"/>
      <c r="B50" s="397"/>
      <c r="C50" s="397"/>
      <c r="D50" s="397"/>
      <c r="E50" s="436"/>
      <c r="F50" s="407"/>
      <c r="G50" s="416"/>
      <c r="H50" s="413"/>
      <c r="I50" s="416"/>
      <c r="J50" s="413"/>
      <c r="K50" s="139"/>
      <c r="L50" s="139"/>
      <c r="M50" s="139"/>
      <c r="N50" s="332"/>
      <c r="O50" s="137">
        <v>0</v>
      </c>
      <c r="P50" s="413"/>
      <c r="Q50" s="413"/>
      <c r="R50" s="413"/>
      <c r="S50" s="391"/>
      <c r="T50" s="391"/>
    </row>
    <row r="51" spans="1:20" s="136" customFormat="1" ht="12.75" customHeight="1" x14ac:dyDescent="0.25">
      <c r="A51" s="421"/>
      <c r="B51" s="397"/>
      <c r="C51" s="397"/>
      <c r="D51" s="397"/>
      <c r="E51" s="436"/>
      <c r="F51" s="407"/>
      <c r="G51" s="416"/>
      <c r="H51" s="413"/>
      <c r="I51" s="416"/>
      <c r="J51" s="413"/>
      <c r="K51" s="139" t="s">
        <v>94</v>
      </c>
      <c r="L51" s="139" t="s">
        <v>79</v>
      </c>
      <c r="M51" s="139">
        <v>2.23E-2</v>
      </c>
      <c r="N51" s="332">
        <v>26.4</v>
      </c>
      <c r="O51" s="137">
        <v>0.58872000000000002</v>
      </c>
      <c r="P51" s="413"/>
      <c r="Q51" s="413"/>
      <c r="R51" s="413"/>
      <c r="S51" s="391"/>
      <c r="T51" s="391"/>
    </row>
    <row r="52" spans="1:20" s="136" customFormat="1" ht="12.75" customHeight="1" x14ac:dyDescent="0.25">
      <c r="A52" s="422"/>
      <c r="B52" s="398"/>
      <c r="C52" s="398"/>
      <c r="D52" s="398"/>
      <c r="E52" s="436"/>
      <c r="F52" s="408"/>
      <c r="G52" s="417"/>
      <c r="H52" s="414"/>
      <c r="I52" s="417"/>
      <c r="J52" s="414"/>
      <c r="K52" s="139"/>
      <c r="L52" s="139"/>
      <c r="M52" s="139"/>
      <c r="N52" s="332"/>
      <c r="O52" s="137">
        <v>0</v>
      </c>
      <c r="P52" s="414"/>
      <c r="Q52" s="414"/>
      <c r="R52" s="414"/>
      <c r="S52" s="392"/>
      <c r="T52" s="392"/>
    </row>
    <row r="53" spans="1:20" s="136" customFormat="1" ht="12.75" customHeight="1" x14ac:dyDescent="0.25">
      <c r="A53" s="420">
        <v>8</v>
      </c>
      <c r="B53" s="396" t="s">
        <v>150</v>
      </c>
      <c r="C53" s="396" t="s">
        <v>1845</v>
      </c>
      <c r="D53" s="396" t="s">
        <v>1833</v>
      </c>
      <c r="E53" s="446">
        <v>7.3</v>
      </c>
      <c r="F53" s="406">
        <v>1.5841671121871999</v>
      </c>
      <c r="G53" s="415">
        <v>0.17100000000000001</v>
      </c>
      <c r="H53" s="419">
        <v>0.34402122000000002</v>
      </c>
      <c r="I53" s="429">
        <v>1.1599999999999999E-2</v>
      </c>
      <c r="J53" s="412">
        <v>3.2752367999999997E-2</v>
      </c>
      <c r="K53" s="139" t="s">
        <v>147</v>
      </c>
      <c r="L53" s="139" t="s">
        <v>63</v>
      </c>
      <c r="M53" s="139">
        <v>0.10199999999999999</v>
      </c>
      <c r="N53" s="332">
        <v>5.2779999999999996</v>
      </c>
      <c r="O53" s="137">
        <v>0.53835599999999995</v>
      </c>
      <c r="P53" s="412">
        <v>11.564419918966559</v>
      </c>
      <c r="Q53" s="412">
        <v>1.0663559999999999</v>
      </c>
      <c r="R53" s="412">
        <v>1.2073935241871998</v>
      </c>
      <c r="S53" s="390"/>
      <c r="T53" s="390"/>
    </row>
    <row r="54" spans="1:20" s="136" customFormat="1" ht="12.75" customHeight="1" x14ac:dyDescent="0.25">
      <c r="A54" s="421"/>
      <c r="B54" s="397"/>
      <c r="C54" s="397"/>
      <c r="D54" s="394"/>
      <c r="E54" s="446"/>
      <c r="F54" s="407"/>
      <c r="G54" s="416"/>
      <c r="H54" s="419"/>
      <c r="I54" s="430"/>
      <c r="J54" s="413"/>
      <c r="K54" s="139"/>
      <c r="L54" s="139"/>
      <c r="M54" s="139"/>
      <c r="N54" s="332"/>
      <c r="O54" s="137">
        <v>0</v>
      </c>
      <c r="P54" s="413"/>
      <c r="Q54" s="413"/>
      <c r="R54" s="413"/>
      <c r="S54" s="391"/>
      <c r="T54" s="391"/>
    </row>
    <row r="55" spans="1:20" s="136" customFormat="1" ht="12.75" customHeight="1" x14ac:dyDescent="0.25">
      <c r="A55" s="421"/>
      <c r="B55" s="397"/>
      <c r="C55" s="397"/>
      <c r="D55" s="394"/>
      <c r="E55" s="446"/>
      <c r="F55" s="407"/>
      <c r="G55" s="416"/>
      <c r="H55" s="419"/>
      <c r="I55" s="430"/>
      <c r="J55" s="413"/>
      <c r="K55" s="139" t="s">
        <v>94</v>
      </c>
      <c r="L55" s="139" t="s">
        <v>79</v>
      </c>
      <c r="M55" s="139">
        <v>0.02</v>
      </c>
      <c r="N55" s="332">
        <v>26.4</v>
      </c>
      <c r="O55" s="137">
        <v>0.52800000000000002</v>
      </c>
      <c r="P55" s="413"/>
      <c r="Q55" s="413"/>
      <c r="R55" s="413"/>
      <c r="S55" s="391"/>
      <c r="T55" s="391"/>
    </row>
    <row r="56" spans="1:20" s="136" customFormat="1" ht="12.75" customHeight="1" x14ac:dyDescent="0.25">
      <c r="A56" s="422"/>
      <c r="B56" s="398"/>
      <c r="C56" s="398"/>
      <c r="D56" s="395"/>
      <c r="E56" s="446"/>
      <c r="F56" s="408"/>
      <c r="G56" s="417"/>
      <c r="H56" s="419"/>
      <c r="I56" s="431"/>
      <c r="J56" s="414"/>
      <c r="K56" s="139"/>
      <c r="L56" s="139"/>
      <c r="M56" s="139"/>
      <c r="N56" s="332"/>
      <c r="O56" s="137">
        <v>0</v>
      </c>
      <c r="P56" s="414"/>
      <c r="Q56" s="414"/>
      <c r="R56" s="414"/>
      <c r="S56" s="392"/>
      <c r="T56" s="392"/>
    </row>
    <row r="57" spans="1:20" s="136" customFormat="1" ht="12.75" customHeight="1" x14ac:dyDescent="0.25">
      <c r="A57" s="420">
        <v>9</v>
      </c>
      <c r="B57" s="438" t="s">
        <v>152</v>
      </c>
      <c r="C57" s="399" t="s">
        <v>1846</v>
      </c>
      <c r="D57" s="396" t="s">
        <v>1833</v>
      </c>
      <c r="E57" s="446">
        <v>375.3</v>
      </c>
      <c r="F57" s="406">
        <v>1.0214193545100001</v>
      </c>
      <c r="G57" s="437">
        <v>7.1999999999999995E-2</v>
      </c>
      <c r="H57" s="419">
        <v>0.14485103999999999</v>
      </c>
      <c r="I57" s="423"/>
      <c r="J57" s="412">
        <v>0</v>
      </c>
      <c r="K57" s="139" t="s">
        <v>153</v>
      </c>
      <c r="L57" s="139" t="s">
        <v>78</v>
      </c>
      <c r="M57" s="139">
        <v>1</v>
      </c>
      <c r="N57" s="332">
        <v>0.76800000000000002</v>
      </c>
      <c r="O57" s="137">
        <v>0.76800000000000002</v>
      </c>
      <c r="P57" s="412">
        <v>383.33868374760306</v>
      </c>
      <c r="Q57" s="412">
        <v>0.77417500000000006</v>
      </c>
      <c r="R57" s="412">
        <v>0.87656831451000006</v>
      </c>
      <c r="S57" s="390"/>
      <c r="T57" s="390"/>
    </row>
    <row r="58" spans="1:20" s="136" customFormat="1" ht="12.75" customHeight="1" x14ac:dyDescent="0.25">
      <c r="A58" s="421"/>
      <c r="B58" s="399"/>
      <c r="C58" s="399"/>
      <c r="D58" s="394"/>
      <c r="E58" s="446"/>
      <c r="F58" s="407"/>
      <c r="G58" s="437"/>
      <c r="H58" s="419"/>
      <c r="I58" s="423"/>
      <c r="J58" s="413"/>
      <c r="K58" s="139" t="s">
        <v>154</v>
      </c>
      <c r="L58" s="139" t="s">
        <v>75</v>
      </c>
      <c r="M58" s="139">
        <v>1.2999999999999999E-2</v>
      </c>
      <c r="N58" s="332">
        <v>0.47499999999999998</v>
      </c>
      <c r="O58" s="137">
        <v>6.1749999999999991E-3</v>
      </c>
      <c r="P58" s="413"/>
      <c r="Q58" s="413"/>
      <c r="R58" s="413"/>
      <c r="S58" s="391"/>
      <c r="T58" s="391"/>
    </row>
    <row r="59" spans="1:20" s="136" customFormat="1" ht="12.75" customHeight="1" x14ac:dyDescent="0.25">
      <c r="A59" s="421"/>
      <c r="B59" s="399"/>
      <c r="C59" s="399"/>
      <c r="D59" s="394"/>
      <c r="E59" s="446"/>
      <c r="F59" s="407"/>
      <c r="G59" s="437"/>
      <c r="H59" s="419"/>
      <c r="I59" s="423"/>
      <c r="J59" s="413"/>
      <c r="K59" s="139"/>
      <c r="L59" s="139"/>
      <c r="M59" s="139"/>
      <c r="N59" s="332"/>
      <c r="O59" s="137">
        <v>0</v>
      </c>
      <c r="P59" s="413"/>
      <c r="Q59" s="413"/>
      <c r="R59" s="413"/>
      <c r="S59" s="391"/>
      <c r="T59" s="391"/>
    </row>
    <row r="60" spans="1:20" s="136" customFormat="1" ht="12.75" customHeight="1" x14ac:dyDescent="0.25">
      <c r="A60" s="422"/>
      <c r="B60" s="399"/>
      <c r="C60" s="399"/>
      <c r="D60" s="395"/>
      <c r="E60" s="446"/>
      <c r="F60" s="408"/>
      <c r="G60" s="437"/>
      <c r="H60" s="419"/>
      <c r="I60" s="423"/>
      <c r="J60" s="414"/>
      <c r="K60" s="139"/>
      <c r="L60" s="139"/>
      <c r="M60" s="139"/>
      <c r="N60" s="332"/>
      <c r="O60" s="137">
        <v>0</v>
      </c>
      <c r="P60" s="414"/>
      <c r="Q60" s="414"/>
      <c r="R60" s="414"/>
      <c r="S60" s="392"/>
      <c r="T60" s="392"/>
    </row>
    <row r="61" spans="1:20" s="136" customFormat="1" ht="12.75" customHeight="1" x14ac:dyDescent="0.25">
      <c r="A61" s="420">
        <v>10</v>
      </c>
      <c r="B61" s="396" t="s">
        <v>1726</v>
      </c>
      <c r="C61" s="396" t="s">
        <v>1847</v>
      </c>
      <c r="D61" s="396" t="s">
        <v>1832</v>
      </c>
      <c r="E61" s="436">
        <v>120.79</v>
      </c>
      <c r="F61" s="436">
        <v>11.482453889199999</v>
      </c>
      <c r="G61" s="437">
        <v>5.6</v>
      </c>
      <c r="H61" s="419">
        <v>11.266191999999998</v>
      </c>
      <c r="I61" s="423"/>
      <c r="J61" s="419">
        <v>0</v>
      </c>
      <c r="K61" s="139" t="s">
        <v>1727</v>
      </c>
      <c r="L61" s="139" t="s">
        <v>75</v>
      </c>
      <c r="M61" s="139">
        <v>0.02</v>
      </c>
      <c r="N61" s="332">
        <v>9.5500000000000007</v>
      </c>
      <c r="O61" s="137">
        <v>0.19100000000000003</v>
      </c>
      <c r="P61" s="419">
        <v>1386.9656052764678</v>
      </c>
      <c r="Q61" s="419">
        <v>0.19100000000000003</v>
      </c>
      <c r="R61" s="419">
        <v>0.21626188920000003</v>
      </c>
      <c r="S61" s="390"/>
      <c r="T61" s="390"/>
    </row>
    <row r="62" spans="1:20" s="136" customFormat="1" ht="12.75" customHeight="1" x14ac:dyDescent="0.25">
      <c r="A62" s="421"/>
      <c r="B62" s="397"/>
      <c r="C62" s="397"/>
      <c r="D62" s="397"/>
      <c r="E62" s="436"/>
      <c r="F62" s="436"/>
      <c r="G62" s="437"/>
      <c r="H62" s="419"/>
      <c r="I62" s="423"/>
      <c r="J62" s="419"/>
      <c r="K62" s="139"/>
      <c r="L62" s="139"/>
      <c r="M62" s="139"/>
      <c r="N62" s="332"/>
      <c r="O62" s="137">
        <v>0</v>
      </c>
      <c r="P62" s="419"/>
      <c r="Q62" s="419"/>
      <c r="R62" s="419"/>
      <c r="S62" s="391"/>
      <c r="T62" s="391"/>
    </row>
    <row r="63" spans="1:20" s="136" customFormat="1" ht="12.75" customHeight="1" x14ac:dyDescent="0.25">
      <c r="A63" s="421"/>
      <c r="B63" s="397"/>
      <c r="C63" s="397"/>
      <c r="D63" s="397"/>
      <c r="E63" s="436"/>
      <c r="F63" s="436"/>
      <c r="G63" s="437"/>
      <c r="H63" s="419"/>
      <c r="I63" s="423"/>
      <c r="J63" s="419"/>
      <c r="K63" s="139"/>
      <c r="L63" s="139"/>
      <c r="M63" s="139"/>
      <c r="N63" s="332"/>
      <c r="O63" s="137">
        <v>0</v>
      </c>
      <c r="P63" s="419"/>
      <c r="Q63" s="419"/>
      <c r="R63" s="419"/>
      <c r="S63" s="391"/>
      <c r="T63" s="391"/>
    </row>
    <row r="64" spans="1:20" s="136" customFormat="1" ht="12.75" customHeight="1" x14ac:dyDescent="0.25">
      <c r="A64" s="422"/>
      <c r="B64" s="398"/>
      <c r="C64" s="398"/>
      <c r="D64" s="398"/>
      <c r="E64" s="436"/>
      <c r="F64" s="436"/>
      <c r="G64" s="437"/>
      <c r="H64" s="419"/>
      <c r="I64" s="423"/>
      <c r="J64" s="419"/>
      <c r="K64" s="139"/>
      <c r="L64" s="139"/>
      <c r="M64" s="139"/>
      <c r="N64" s="332"/>
      <c r="O64" s="137">
        <v>0</v>
      </c>
      <c r="P64" s="419"/>
      <c r="Q64" s="419"/>
      <c r="R64" s="419"/>
      <c r="S64" s="392"/>
      <c r="T64" s="392"/>
    </row>
    <row r="65" spans="1:20" s="136" customFormat="1" ht="12.75" customHeight="1" x14ac:dyDescent="0.25">
      <c r="A65" s="719"/>
      <c r="B65" s="722"/>
      <c r="C65" s="725" t="s">
        <v>1466</v>
      </c>
      <c r="D65" s="722"/>
      <c r="E65" s="722"/>
      <c r="F65" s="728">
        <v>0</v>
      </c>
      <c r="G65" s="731"/>
      <c r="H65" s="734">
        <v>0</v>
      </c>
      <c r="I65" s="737"/>
      <c r="J65" s="734">
        <v>0</v>
      </c>
      <c r="K65" s="209"/>
      <c r="L65" s="209"/>
      <c r="M65" s="209"/>
      <c r="N65" s="210"/>
      <c r="O65" s="137">
        <v>0</v>
      </c>
      <c r="P65" s="734">
        <v>0</v>
      </c>
      <c r="Q65" s="734">
        <v>0</v>
      </c>
      <c r="R65" s="734">
        <v>0</v>
      </c>
      <c r="S65" s="762"/>
      <c r="T65" s="765"/>
    </row>
    <row r="66" spans="1:20" s="136" customFormat="1" ht="12.75" customHeight="1" x14ac:dyDescent="0.25">
      <c r="A66" s="720"/>
      <c r="B66" s="723"/>
      <c r="C66" s="726"/>
      <c r="D66" s="723"/>
      <c r="E66" s="723"/>
      <c r="F66" s="729"/>
      <c r="G66" s="732"/>
      <c r="H66" s="735"/>
      <c r="I66" s="738"/>
      <c r="J66" s="735"/>
      <c r="K66" s="209"/>
      <c r="L66" s="209"/>
      <c r="M66" s="209"/>
      <c r="N66" s="210"/>
      <c r="O66" s="137">
        <v>0</v>
      </c>
      <c r="P66" s="735"/>
      <c r="Q66" s="735"/>
      <c r="R66" s="735"/>
      <c r="S66" s="762"/>
      <c r="T66" s="765"/>
    </row>
    <row r="67" spans="1:20" s="136" customFormat="1" ht="12.75" customHeight="1" x14ac:dyDescent="0.25">
      <c r="A67" s="720"/>
      <c r="B67" s="723"/>
      <c r="C67" s="726"/>
      <c r="D67" s="723"/>
      <c r="E67" s="723"/>
      <c r="F67" s="729"/>
      <c r="G67" s="732"/>
      <c r="H67" s="735"/>
      <c r="I67" s="738"/>
      <c r="J67" s="735"/>
      <c r="K67" s="209"/>
      <c r="L67" s="209"/>
      <c r="M67" s="209"/>
      <c r="N67" s="210"/>
      <c r="O67" s="137">
        <v>0</v>
      </c>
      <c r="P67" s="735"/>
      <c r="Q67" s="735"/>
      <c r="R67" s="735"/>
      <c r="S67" s="762"/>
      <c r="T67" s="765"/>
    </row>
    <row r="68" spans="1:20" s="136" customFormat="1" ht="12.75" customHeight="1" x14ac:dyDescent="0.25">
      <c r="A68" s="721"/>
      <c r="B68" s="724"/>
      <c r="C68" s="727"/>
      <c r="D68" s="724"/>
      <c r="E68" s="724"/>
      <c r="F68" s="730"/>
      <c r="G68" s="733"/>
      <c r="H68" s="736"/>
      <c r="I68" s="739"/>
      <c r="J68" s="736"/>
      <c r="K68" s="209"/>
      <c r="L68" s="209"/>
      <c r="M68" s="209"/>
      <c r="N68" s="210"/>
      <c r="O68" s="137">
        <v>0</v>
      </c>
      <c r="P68" s="736"/>
      <c r="Q68" s="736"/>
      <c r="R68" s="736"/>
      <c r="S68" s="762"/>
      <c r="T68" s="765"/>
    </row>
    <row r="69" spans="1:20" s="136" customFormat="1" ht="12.75" customHeight="1" x14ac:dyDescent="0.25">
      <c r="A69" s="719"/>
      <c r="B69" s="722"/>
      <c r="C69" s="725" t="s">
        <v>1467</v>
      </c>
      <c r="D69" s="722"/>
      <c r="E69" s="722"/>
      <c r="F69" s="728">
        <v>0</v>
      </c>
      <c r="G69" s="731"/>
      <c r="H69" s="734">
        <v>0</v>
      </c>
      <c r="I69" s="737"/>
      <c r="J69" s="734">
        <v>0</v>
      </c>
      <c r="K69" s="209"/>
      <c r="L69" s="209"/>
      <c r="M69" s="209"/>
      <c r="N69" s="210"/>
      <c r="O69" s="137">
        <v>0</v>
      </c>
      <c r="P69" s="734">
        <v>0</v>
      </c>
      <c r="Q69" s="734">
        <v>0</v>
      </c>
      <c r="R69" s="734">
        <v>0</v>
      </c>
      <c r="S69" s="762"/>
      <c r="T69" s="764">
        <v>0.11768518212717252</v>
      </c>
    </row>
    <row r="70" spans="1:20" s="136" customFormat="1" ht="12.75" customHeight="1" x14ac:dyDescent="0.25">
      <c r="A70" s="720"/>
      <c r="B70" s="723"/>
      <c r="C70" s="726"/>
      <c r="D70" s="723"/>
      <c r="E70" s="723"/>
      <c r="F70" s="729"/>
      <c r="G70" s="732"/>
      <c r="H70" s="735"/>
      <c r="I70" s="738"/>
      <c r="J70" s="735"/>
      <c r="K70" s="209"/>
      <c r="L70" s="209"/>
      <c r="M70" s="209"/>
      <c r="N70" s="210"/>
      <c r="O70" s="137">
        <v>0</v>
      </c>
      <c r="P70" s="735"/>
      <c r="Q70" s="735"/>
      <c r="R70" s="735"/>
      <c r="S70" s="762"/>
      <c r="T70" s="764"/>
    </row>
    <row r="71" spans="1:20" s="136" customFormat="1" ht="12.75" customHeight="1" x14ac:dyDescent="0.25">
      <c r="A71" s="720"/>
      <c r="B71" s="723"/>
      <c r="C71" s="726"/>
      <c r="D71" s="723"/>
      <c r="E71" s="723"/>
      <c r="F71" s="729"/>
      <c r="G71" s="732"/>
      <c r="H71" s="735"/>
      <c r="I71" s="738"/>
      <c r="J71" s="735"/>
      <c r="K71" s="209"/>
      <c r="L71" s="209"/>
      <c r="M71" s="209"/>
      <c r="N71" s="210"/>
      <c r="O71" s="137">
        <v>0</v>
      </c>
      <c r="P71" s="735"/>
      <c r="Q71" s="735"/>
      <c r="R71" s="735"/>
      <c r="S71" s="762"/>
      <c r="T71" s="764"/>
    </row>
    <row r="72" spans="1:20" s="136" customFormat="1" ht="12.75" customHeight="1" x14ac:dyDescent="0.25">
      <c r="A72" s="721"/>
      <c r="B72" s="724"/>
      <c r="C72" s="727"/>
      <c r="D72" s="724"/>
      <c r="E72" s="724"/>
      <c r="F72" s="730"/>
      <c r="G72" s="733"/>
      <c r="H72" s="736"/>
      <c r="I72" s="739"/>
      <c r="J72" s="736"/>
      <c r="K72" s="209"/>
      <c r="L72" s="209"/>
      <c r="M72" s="209"/>
      <c r="N72" s="210"/>
      <c r="O72" s="137">
        <v>0</v>
      </c>
      <c r="P72" s="736"/>
      <c r="Q72" s="736"/>
      <c r="R72" s="736"/>
      <c r="S72" s="762"/>
      <c r="T72" s="764"/>
    </row>
    <row r="73" spans="1:20" s="136" customFormat="1" ht="12.75" customHeight="1" x14ac:dyDescent="0.25">
      <c r="A73" s="420"/>
      <c r="B73" s="490"/>
      <c r="C73" s="452" t="s">
        <v>1855</v>
      </c>
      <c r="D73" s="461"/>
      <c r="E73" s="491"/>
      <c r="F73" s="464">
        <v>0</v>
      </c>
      <c r="G73" s="468"/>
      <c r="H73" s="462">
        <v>0</v>
      </c>
      <c r="I73" s="463"/>
      <c r="J73" s="390">
        <v>0</v>
      </c>
      <c r="K73" s="63"/>
      <c r="L73" s="63"/>
      <c r="M73" s="63"/>
      <c r="N73" s="334"/>
      <c r="O73" s="137">
        <v>0</v>
      </c>
      <c r="P73" s="390">
        <v>0</v>
      </c>
      <c r="Q73" s="390">
        <v>0</v>
      </c>
      <c r="R73" s="390">
        <v>0</v>
      </c>
      <c r="S73" s="390">
        <v>0</v>
      </c>
      <c r="T73" s="390">
        <v>0</v>
      </c>
    </row>
    <row r="74" spans="1:20" s="136" customFormat="1" ht="12.75" customHeight="1" x14ac:dyDescent="0.25">
      <c r="A74" s="421"/>
      <c r="B74" s="467"/>
      <c r="C74" s="453"/>
      <c r="D74" s="461"/>
      <c r="E74" s="491"/>
      <c r="F74" s="465"/>
      <c r="G74" s="468"/>
      <c r="H74" s="462"/>
      <c r="I74" s="463"/>
      <c r="J74" s="391"/>
      <c r="K74" s="63"/>
      <c r="L74" s="63"/>
      <c r="M74" s="63"/>
      <c r="N74" s="334"/>
      <c r="O74" s="137">
        <v>0</v>
      </c>
      <c r="P74" s="391"/>
      <c r="Q74" s="391"/>
      <c r="R74" s="391"/>
      <c r="S74" s="391"/>
      <c r="T74" s="391"/>
    </row>
    <row r="75" spans="1:20" s="136" customFormat="1" ht="12.75" customHeight="1" x14ac:dyDescent="0.25">
      <c r="A75" s="421"/>
      <c r="B75" s="467"/>
      <c r="C75" s="453"/>
      <c r="D75" s="461"/>
      <c r="E75" s="491"/>
      <c r="F75" s="465"/>
      <c r="G75" s="468"/>
      <c r="H75" s="462"/>
      <c r="I75" s="463"/>
      <c r="J75" s="391"/>
      <c r="K75" s="63"/>
      <c r="L75" s="63"/>
      <c r="M75" s="63"/>
      <c r="N75" s="334"/>
      <c r="O75" s="137">
        <v>0</v>
      </c>
      <c r="P75" s="391"/>
      <c r="Q75" s="391"/>
      <c r="R75" s="391"/>
      <c r="S75" s="391"/>
      <c r="T75" s="391"/>
    </row>
    <row r="76" spans="1:20" s="136" customFormat="1" ht="12.75" customHeight="1" x14ac:dyDescent="0.25">
      <c r="A76" s="422"/>
      <c r="B76" s="467"/>
      <c r="C76" s="454"/>
      <c r="D76" s="461"/>
      <c r="E76" s="491"/>
      <c r="F76" s="466"/>
      <c r="G76" s="468"/>
      <c r="H76" s="462"/>
      <c r="I76" s="463"/>
      <c r="J76" s="392"/>
      <c r="K76" s="63"/>
      <c r="L76" s="63"/>
      <c r="M76" s="63"/>
      <c r="N76" s="334"/>
      <c r="O76" s="137">
        <v>0</v>
      </c>
      <c r="P76" s="392"/>
      <c r="Q76" s="392"/>
      <c r="R76" s="392"/>
      <c r="S76" s="392"/>
      <c r="T76" s="392"/>
    </row>
    <row r="77" spans="1:20" s="136" customFormat="1" ht="12.75" customHeight="1" x14ac:dyDescent="0.25">
      <c r="A77" s="393">
        <v>1</v>
      </c>
      <c r="B77" s="399" t="s">
        <v>759</v>
      </c>
      <c r="C77" s="396" t="s">
        <v>1856</v>
      </c>
      <c r="D77" s="396" t="s">
        <v>1832</v>
      </c>
      <c r="E77" s="406">
        <v>690.93499999999995</v>
      </c>
      <c r="F77" s="406">
        <v>3.30657333727348</v>
      </c>
      <c r="G77" s="415">
        <v>1.1000000000000001</v>
      </c>
      <c r="H77" s="412">
        <v>2.2130019999999999</v>
      </c>
      <c r="I77" s="429">
        <v>0.13469999999999999</v>
      </c>
      <c r="J77" s="412">
        <v>0.38032275599999998</v>
      </c>
      <c r="K77" s="139" t="s">
        <v>156</v>
      </c>
      <c r="L77" s="332" t="s">
        <v>73</v>
      </c>
      <c r="M77" s="332">
        <v>3.3700000000000001E-2</v>
      </c>
      <c r="N77" s="332">
        <v>18.216999999999999</v>
      </c>
      <c r="O77" s="137">
        <v>0.61391289999999998</v>
      </c>
      <c r="P77" s="412">
        <v>2284.6272487890519</v>
      </c>
      <c r="Q77" s="412">
        <v>0.62993289999999991</v>
      </c>
      <c r="R77" s="412">
        <v>0.71324858127348001</v>
      </c>
      <c r="S77" s="390"/>
      <c r="T77" s="390"/>
    </row>
    <row r="78" spans="1:20" s="136" customFormat="1" ht="12.75" customHeight="1" x14ac:dyDescent="0.25">
      <c r="A78" s="394"/>
      <c r="B78" s="399"/>
      <c r="C78" s="397"/>
      <c r="D78" s="397"/>
      <c r="E78" s="407"/>
      <c r="F78" s="407"/>
      <c r="G78" s="416"/>
      <c r="H78" s="413"/>
      <c r="I78" s="430"/>
      <c r="J78" s="413"/>
      <c r="K78" s="139" t="s">
        <v>168</v>
      </c>
      <c r="L78" s="139" t="s">
        <v>63</v>
      </c>
      <c r="M78" s="142">
        <v>5.28E-2</v>
      </c>
      <c r="N78" s="332">
        <v>0.27500000000000002</v>
      </c>
      <c r="O78" s="137">
        <v>1.4520000000000002E-2</v>
      </c>
      <c r="P78" s="413"/>
      <c r="Q78" s="413"/>
      <c r="R78" s="413"/>
      <c r="S78" s="391"/>
      <c r="T78" s="391"/>
    </row>
    <row r="79" spans="1:20" s="136" customFormat="1" ht="12.75" customHeight="1" x14ac:dyDescent="0.25">
      <c r="A79" s="394"/>
      <c r="B79" s="399"/>
      <c r="C79" s="397"/>
      <c r="D79" s="397"/>
      <c r="E79" s="407"/>
      <c r="F79" s="407"/>
      <c r="G79" s="416"/>
      <c r="H79" s="413"/>
      <c r="I79" s="430"/>
      <c r="J79" s="413"/>
      <c r="K79" s="139" t="s">
        <v>95</v>
      </c>
      <c r="L79" s="139" t="s">
        <v>79</v>
      </c>
      <c r="M79" s="332">
        <v>0.01</v>
      </c>
      <c r="N79" s="332">
        <v>0.15</v>
      </c>
      <c r="O79" s="137">
        <v>1.5E-3</v>
      </c>
      <c r="P79" s="413"/>
      <c r="Q79" s="413"/>
      <c r="R79" s="413"/>
      <c r="S79" s="391"/>
      <c r="T79" s="391"/>
    </row>
    <row r="80" spans="1:20" s="136" customFormat="1" ht="12.75" customHeight="1" x14ac:dyDescent="0.25">
      <c r="A80" s="395"/>
      <c r="B80" s="399"/>
      <c r="C80" s="398"/>
      <c r="D80" s="398"/>
      <c r="E80" s="408"/>
      <c r="F80" s="408"/>
      <c r="G80" s="417"/>
      <c r="H80" s="414"/>
      <c r="I80" s="431"/>
      <c r="J80" s="414"/>
      <c r="K80" s="139"/>
      <c r="L80" s="139"/>
      <c r="M80" s="139"/>
      <c r="N80" s="332"/>
      <c r="O80" s="137">
        <v>0</v>
      </c>
      <c r="P80" s="414"/>
      <c r="Q80" s="414"/>
      <c r="R80" s="414"/>
      <c r="S80" s="392"/>
      <c r="T80" s="392"/>
    </row>
    <row r="81" spans="1:20" s="136" customFormat="1" ht="12.75" customHeight="1" x14ac:dyDescent="0.25">
      <c r="A81" s="393">
        <v>2</v>
      </c>
      <c r="B81" s="399" t="s">
        <v>157</v>
      </c>
      <c r="C81" s="399" t="s">
        <v>1857</v>
      </c>
      <c r="D81" s="396" t="s">
        <v>1832</v>
      </c>
      <c r="E81" s="406">
        <v>690.93499999999995</v>
      </c>
      <c r="F81" s="406">
        <v>1.2559792195999999</v>
      </c>
      <c r="G81" s="423">
        <v>0.26500000000000001</v>
      </c>
      <c r="H81" s="412">
        <v>0.5331323</v>
      </c>
      <c r="I81" s="423">
        <v>1.4200000000000001E-2</v>
      </c>
      <c r="J81" s="412">
        <v>4.0093416000000007E-2</v>
      </c>
      <c r="K81" s="139" t="s">
        <v>159</v>
      </c>
      <c r="L81" s="139" t="s">
        <v>75</v>
      </c>
      <c r="M81" s="139">
        <v>9</v>
      </c>
      <c r="N81" s="332">
        <v>6.7000000000000004E-2</v>
      </c>
      <c r="O81" s="137">
        <v>0.60299999999999998</v>
      </c>
      <c r="P81" s="412">
        <v>867.80000209432592</v>
      </c>
      <c r="Q81" s="412">
        <v>0.60299999999999998</v>
      </c>
      <c r="R81" s="412">
        <v>0.68275350359999987</v>
      </c>
      <c r="S81" s="390"/>
      <c r="T81" s="390"/>
    </row>
    <row r="82" spans="1:20" s="136" customFormat="1" ht="12.75" customHeight="1" x14ac:dyDescent="0.25">
      <c r="A82" s="394"/>
      <c r="B82" s="399"/>
      <c r="C82" s="399"/>
      <c r="D82" s="397"/>
      <c r="E82" s="407"/>
      <c r="F82" s="407"/>
      <c r="G82" s="423"/>
      <c r="H82" s="413"/>
      <c r="I82" s="423"/>
      <c r="J82" s="413"/>
      <c r="K82" s="253"/>
      <c r="L82" s="253"/>
      <c r="M82" s="253"/>
      <c r="N82" s="338"/>
      <c r="O82" s="137">
        <v>0</v>
      </c>
      <c r="P82" s="413"/>
      <c r="Q82" s="413"/>
      <c r="R82" s="413"/>
      <c r="S82" s="391"/>
      <c r="T82" s="391"/>
    </row>
    <row r="83" spans="1:20" s="136" customFormat="1" ht="12.75" customHeight="1" x14ac:dyDescent="0.25">
      <c r="A83" s="394"/>
      <c r="B83" s="399"/>
      <c r="C83" s="399"/>
      <c r="D83" s="397"/>
      <c r="E83" s="407"/>
      <c r="F83" s="407"/>
      <c r="G83" s="423"/>
      <c r="H83" s="413"/>
      <c r="I83" s="423"/>
      <c r="J83" s="413"/>
      <c r="K83" s="253"/>
      <c r="L83" s="253"/>
      <c r="M83" s="287"/>
      <c r="N83" s="288"/>
      <c r="O83" s="137">
        <v>0</v>
      </c>
      <c r="P83" s="413"/>
      <c r="Q83" s="413"/>
      <c r="R83" s="413"/>
      <c r="S83" s="391"/>
      <c r="T83" s="391"/>
    </row>
    <row r="84" spans="1:20" s="136" customFormat="1" ht="12.75" customHeight="1" x14ac:dyDescent="0.25">
      <c r="A84" s="395"/>
      <c r="B84" s="399"/>
      <c r="C84" s="399"/>
      <c r="D84" s="398"/>
      <c r="E84" s="408"/>
      <c r="F84" s="408"/>
      <c r="G84" s="423"/>
      <c r="H84" s="414"/>
      <c r="I84" s="423"/>
      <c r="J84" s="414"/>
      <c r="K84" s="139"/>
      <c r="L84" s="139"/>
      <c r="M84" s="139"/>
      <c r="N84" s="332"/>
      <c r="O84" s="137">
        <v>0</v>
      </c>
      <c r="P84" s="414"/>
      <c r="Q84" s="414"/>
      <c r="R84" s="414"/>
      <c r="S84" s="392"/>
      <c r="T84" s="392"/>
    </row>
    <row r="85" spans="1:20" ht="12.75" customHeight="1" x14ac:dyDescent="0.25">
      <c r="A85" s="393">
        <v>3</v>
      </c>
      <c r="B85" s="399" t="s">
        <v>160</v>
      </c>
      <c r="C85" s="532" t="s">
        <v>1858</v>
      </c>
      <c r="D85" s="396" t="s">
        <v>1832</v>
      </c>
      <c r="E85" s="406">
        <v>497.08499999999998</v>
      </c>
      <c r="F85" s="406">
        <v>1.746803348384</v>
      </c>
      <c r="G85" s="418">
        <v>0.28899999999999998</v>
      </c>
      <c r="H85" s="412">
        <v>0.58141597999999994</v>
      </c>
      <c r="I85" s="427">
        <v>0.01</v>
      </c>
      <c r="J85" s="412">
        <v>2.8234800000000001E-2</v>
      </c>
      <c r="K85" s="139" t="s">
        <v>162</v>
      </c>
      <c r="L85" s="139" t="s">
        <v>75</v>
      </c>
      <c r="M85" s="139">
        <v>0.63</v>
      </c>
      <c r="N85" s="332">
        <v>1.444</v>
      </c>
      <c r="O85" s="137">
        <v>0.90971999999999997</v>
      </c>
      <c r="P85" s="412">
        <v>868.30974243146056</v>
      </c>
      <c r="Q85" s="412">
        <v>1.0043199999999999</v>
      </c>
      <c r="R85" s="412">
        <v>1.137152568384</v>
      </c>
      <c r="S85" s="390"/>
      <c r="T85" s="390"/>
    </row>
    <row r="86" spans="1:20" ht="12.75" customHeight="1" x14ac:dyDescent="0.25">
      <c r="A86" s="394"/>
      <c r="B86" s="399"/>
      <c r="C86" s="533"/>
      <c r="D86" s="397"/>
      <c r="E86" s="407"/>
      <c r="F86" s="407"/>
      <c r="G86" s="418"/>
      <c r="H86" s="413"/>
      <c r="I86" s="427"/>
      <c r="J86" s="413"/>
      <c r="K86" s="139"/>
      <c r="L86" s="139"/>
      <c r="M86" s="139"/>
      <c r="N86" s="332"/>
      <c r="O86" s="137">
        <v>0</v>
      </c>
      <c r="P86" s="413"/>
      <c r="Q86" s="413"/>
      <c r="R86" s="413"/>
      <c r="S86" s="391"/>
      <c r="T86" s="391"/>
    </row>
    <row r="87" spans="1:20" ht="12.75" customHeight="1" x14ac:dyDescent="0.25">
      <c r="A87" s="394"/>
      <c r="B87" s="399"/>
      <c r="C87" s="533"/>
      <c r="D87" s="397"/>
      <c r="E87" s="407"/>
      <c r="F87" s="407"/>
      <c r="G87" s="418"/>
      <c r="H87" s="413"/>
      <c r="I87" s="427"/>
      <c r="J87" s="413"/>
      <c r="K87" s="139" t="s">
        <v>118</v>
      </c>
      <c r="L87" s="139" t="s">
        <v>75</v>
      </c>
      <c r="M87" s="139">
        <v>0.55000000000000004</v>
      </c>
      <c r="N87" s="332">
        <v>0.17199999999999999</v>
      </c>
      <c r="O87" s="137">
        <v>9.4600000000000004E-2</v>
      </c>
      <c r="P87" s="413"/>
      <c r="Q87" s="413"/>
      <c r="R87" s="413"/>
      <c r="S87" s="391"/>
      <c r="T87" s="391"/>
    </row>
    <row r="88" spans="1:20" ht="12.75" customHeight="1" x14ac:dyDescent="0.25">
      <c r="A88" s="395"/>
      <c r="B88" s="399"/>
      <c r="C88" s="534"/>
      <c r="D88" s="398"/>
      <c r="E88" s="408"/>
      <c r="F88" s="408"/>
      <c r="G88" s="418"/>
      <c r="H88" s="414"/>
      <c r="I88" s="427"/>
      <c r="J88" s="414"/>
      <c r="K88" s="138"/>
      <c r="L88" s="138"/>
      <c r="M88" s="138"/>
      <c r="N88" s="336"/>
      <c r="O88" s="137">
        <v>0</v>
      </c>
      <c r="P88" s="414"/>
      <c r="Q88" s="414"/>
      <c r="R88" s="414"/>
      <c r="S88" s="392"/>
      <c r="T88" s="392"/>
    </row>
    <row r="89" spans="1:20" ht="12.75" customHeight="1" x14ac:dyDescent="0.25">
      <c r="A89" s="393">
        <v>4</v>
      </c>
      <c r="B89" s="396" t="s">
        <v>713</v>
      </c>
      <c r="C89" s="532" t="s">
        <v>1859</v>
      </c>
      <c r="D89" s="396" t="s">
        <v>1832</v>
      </c>
      <c r="E89" s="406">
        <v>16.510000000000002</v>
      </c>
      <c r="F89" s="406">
        <v>10.09215778166408</v>
      </c>
      <c r="G89" s="409">
        <v>2.56</v>
      </c>
      <c r="H89" s="412">
        <v>5.1502591999999998</v>
      </c>
      <c r="I89" s="415">
        <v>0.214</v>
      </c>
      <c r="J89" s="412">
        <v>0.60422472000000005</v>
      </c>
      <c r="K89" s="139" t="s">
        <v>163</v>
      </c>
      <c r="L89" s="139" t="s">
        <v>63</v>
      </c>
      <c r="M89" s="139">
        <v>1</v>
      </c>
      <c r="N89" s="332">
        <v>2.88</v>
      </c>
      <c r="O89" s="137">
        <v>2.88</v>
      </c>
      <c r="P89" s="412">
        <v>166.62152497527396</v>
      </c>
      <c r="Q89" s="412">
        <v>3.8309833999999996</v>
      </c>
      <c r="R89" s="412">
        <v>4.3376738616640793</v>
      </c>
      <c r="S89" s="390"/>
      <c r="T89" s="390"/>
    </row>
    <row r="90" spans="1:20" ht="12.75" customHeight="1" x14ac:dyDescent="0.25">
      <c r="A90" s="394"/>
      <c r="B90" s="397"/>
      <c r="C90" s="533"/>
      <c r="D90" s="397"/>
      <c r="E90" s="407"/>
      <c r="F90" s="407"/>
      <c r="G90" s="410"/>
      <c r="H90" s="413"/>
      <c r="I90" s="416"/>
      <c r="J90" s="413"/>
      <c r="K90" s="139" t="s">
        <v>164</v>
      </c>
      <c r="L90" s="139" t="s">
        <v>75</v>
      </c>
      <c r="M90" s="139">
        <v>2.15</v>
      </c>
      <c r="N90" s="332">
        <v>0.4</v>
      </c>
      <c r="O90" s="137">
        <v>0.86</v>
      </c>
      <c r="P90" s="413"/>
      <c r="Q90" s="413"/>
      <c r="R90" s="413"/>
      <c r="S90" s="391"/>
      <c r="T90" s="391"/>
    </row>
    <row r="91" spans="1:20" ht="12.75" customHeight="1" x14ac:dyDescent="0.25">
      <c r="A91" s="394"/>
      <c r="B91" s="397"/>
      <c r="C91" s="533"/>
      <c r="D91" s="397"/>
      <c r="E91" s="407"/>
      <c r="F91" s="407"/>
      <c r="G91" s="410"/>
      <c r="H91" s="413"/>
      <c r="I91" s="416"/>
      <c r="J91" s="413"/>
      <c r="K91" s="139" t="s">
        <v>165</v>
      </c>
      <c r="L91" s="139" t="s">
        <v>75</v>
      </c>
      <c r="M91" s="48">
        <v>0.08</v>
      </c>
      <c r="N91" s="332">
        <v>1.125</v>
      </c>
      <c r="O91" s="137">
        <v>0.09</v>
      </c>
      <c r="P91" s="413"/>
      <c r="Q91" s="413"/>
      <c r="R91" s="413"/>
      <c r="S91" s="391"/>
      <c r="T91" s="391"/>
    </row>
    <row r="92" spans="1:20" ht="35.25" customHeight="1" x14ac:dyDescent="0.25">
      <c r="A92" s="395"/>
      <c r="B92" s="398"/>
      <c r="C92" s="534"/>
      <c r="D92" s="398"/>
      <c r="E92" s="408"/>
      <c r="F92" s="408"/>
      <c r="G92" s="411"/>
      <c r="H92" s="414"/>
      <c r="I92" s="417"/>
      <c r="J92" s="414"/>
      <c r="K92" s="139" t="s">
        <v>111</v>
      </c>
      <c r="L92" s="139" t="s">
        <v>75</v>
      </c>
      <c r="M92" s="139">
        <v>1.1000000000000001E-3</v>
      </c>
      <c r="N92" s="332">
        <v>0.89400000000000002</v>
      </c>
      <c r="O92" s="137">
        <v>9.8340000000000016E-4</v>
      </c>
      <c r="P92" s="414"/>
      <c r="Q92" s="414"/>
      <c r="R92" s="414"/>
      <c r="S92" s="392"/>
      <c r="T92" s="392"/>
    </row>
    <row r="93" spans="1:20" ht="12.75" customHeight="1" x14ac:dyDescent="0.25">
      <c r="A93" s="393">
        <v>5</v>
      </c>
      <c r="B93" s="396" t="s">
        <v>713</v>
      </c>
      <c r="C93" s="532" t="s">
        <v>1860</v>
      </c>
      <c r="D93" s="396" t="s">
        <v>1832</v>
      </c>
      <c r="E93" s="403">
        <v>177.34</v>
      </c>
      <c r="F93" s="406">
        <v>19.569184025664079</v>
      </c>
      <c r="G93" s="409">
        <v>2.56</v>
      </c>
      <c r="H93" s="412">
        <v>5.1502591999999998</v>
      </c>
      <c r="I93" s="415">
        <v>0.214</v>
      </c>
      <c r="J93" s="412">
        <v>0.60422472000000005</v>
      </c>
      <c r="K93" s="139" t="s">
        <v>1501</v>
      </c>
      <c r="L93" s="139" t="s">
        <v>63</v>
      </c>
      <c r="M93" s="139">
        <v>1</v>
      </c>
      <c r="N93" s="332">
        <v>11.25</v>
      </c>
      <c r="O93" s="137">
        <v>11.25</v>
      </c>
      <c r="P93" s="412">
        <v>3470.3990951112678</v>
      </c>
      <c r="Q93" s="412">
        <v>12.2009834</v>
      </c>
      <c r="R93" s="412">
        <v>13.81470010566408</v>
      </c>
      <c r="S93" s="390"/>
      <c r="T93" s="390"/>
    </row>
    <row r="94" spans="1:20" ht="12.75" customHeight="1" x14ac:dyDescent="0.25">
      <c r="A94" s="394"/>
      <c r="B94" s="397"/>
      <c r="C94" s="533"/>
      <c r="D94" s="397"/>
      <c r="E94" s="404"/>
      <c r="F94" s="407"/>
      <c r="G94" s="410"/>
      <c r="H94" s="413"/>
      <c r="I94" s="416"/>
      <c r="J94" s="413"/>
      <c r="K94" s="139" t="s">
        <v>164</v>
      </c>
      <c r="L94" s="139" t="s">
        <v>75</v>
      </c>
      <c r="M94" s="139">
        <v>2.15</v>
      </c>
      <c r="N94" s="332">
        <v>0.4</v>
      </c>
      <c r="O94" s="137">
        <v>0.86</v>
      </c>
      <c r="P94" s="413"/>
      <c r="Q94" s="413"/>
      <c r="R94" s="413"/>
      <c r="S94" s="391"/>
      <c r="T94" s="391"/>
    </row>
    <row r="95" spans="1:20" ht="12.75" customHeight="1" x14ac:dyDescent="0.25">
      <c r="A95" s="394"/>
      <c r="B95" s="397"/>
      <c r="C95" s="533"/>
      <c r="D95" s="397"/>
      <c r="E95" s="404"/>
      <c r="F95" s="407"/>
      <c r="G95" s="410"/>
      <c r="H95" s="413"/>
      <c r="I95" s="416"/>
      <c r="J95" s="413"/>
      <c r="K95" s="139" t="s">
        <v>165</v>
      </c>
      <c r="L95" s="139" t="s">
        <v>75</v>
      </c>
      <c r="M95" s="48">
        <v>0.08</v>
      </c>
      <c r="N95" s="332">
        <v>1.125</v>
      </c>
      <c r="O95" s="137">
        <v>0.09</v>
      </c>
      <c r="P95" s="413"/>
      <c r="Q95" s="413"/>
      <c r="R95" s="413"/>
      <c r="S95" s="391"/>
      <c r="T95" s="391"/>
    </row>
    <row r="96" spans="1:20" ht="21" customHeight="1" x14ac:dyDescent="0.25">
      <c r="A96" s="395"/>
      <c r="B96" s="398"/>
      <c r="C96" s="534"/>
      <c r="D96" s="398"/>
      <c r="E96" s="405"/>
      <c r="F96" s="408"/>
      <c r="G96" s="411"/>
      <c r="H96" s="414"/>
      <c r="I96" s="417"/>
      <c r="J96" s="414"/>
      <c r="K96" s="139" t="s">
        <v>111</v>
      </c>
      <c r="L96" s="139" t="s">
        <v>75</v>
      </c>
      <c r="M96" s="139">
        <v>1.1000000000000001E-3</v>
      </c>
      <c r="N96" s="332">
        <v>0.89400000000000002</v>
      </c>
      <c r="O96" s="137">
        <v>9.8340000000000016E-4</v>
      </c>
      <c r="P96" s="414"/>
      <c r="Q96" s="414"/>
      <c r="R96" s="414"/>
      <c r="S96" s="392"/>
      <c r="T96" s="392"/>
    </row>
    <row r="97" spans="1:20" ht="12.75" customHeight="1" x14ac:dyDescent="0.25">
      <c r="A97" s="393">
        <v>6</v>
      </c>
      <c r="B97" s="399" t="s">
        <v>760</v>
      </c>
      <c r="C97" s="399" t="s">
        <v>1861</v>
      </c>
      <c r="D97" s="396" t="s">
        <v>1832</v>
      </c>
      <c r="E97" s="406">
        <v>1969.335</v>
      </c>
      <c r="F97" s="406">
        <v>2.01815700175964</v>
      </c>
      <c r="G97" s="437">
        <v>0.57999999999999996</v>
      </c>
      <c r="H97" s="412">
        <v>1.1668555999999999</v>
      </c>
      <c r="I97" s="437">
        <v>0.1192</v>
      </c>
      <c r="J97" s="412">
        <v>0.33655881599999998</v>
      </c>
      <c r="K97" s="139" t="s">
        <v>156</v>
      </c>
      <c r="L97" s="332" t="s">
        <v>73</v>
      </c>
      <c r="M97" s="142">
        <v>2.41E-2</v>
      </c>
      <c r="N97" s="332">
        <v>18.216999999999999</v>
      </c>
      <c r="O97" s="137">
        <v>0.43902969999999997</v>
      </c>
      <c r="P97" s="412">
        <v>3974.4272190603206</v>
      </c>
      <c r="Q97" s="412">
        <v>0.45461469999999993</v>
      </c>
      <c r="R97" s="412">
        <v>0.51474258575963994</v>
      </c>
      <c r="S97" s="390"/>
      <c r="T97" s="390"/>
    </row>
    <row r="98" spans="1:20" ht="12.75" customHeight="1" x14ac:dyDescent="0.25">
      <c r="A98" s="394"/>
      <c r="B98" s="399"/>
      <c r="C98" s="399"/>
      <c r="D98" s="397"/>
      <c r="E98" s="407"/>
      <c r="F98" s="407"/>
      <c r="G98" s="437"/>
      <c r="H98" s="413"/>
      <c r="I98" s="437"/>
      <c r="J98" s="413"/>
      <c r="K98" s="139" t="s">
        <v>168</v>
      </c>
      <c r="L98" s="139" t="s">
        <v>63</v>
      </c>
      <c r="M98" s="142">
        <v>5.28E-2</v>
      </c>
      <c r="N98" s="332">
        <v>0.27500000000000002</v>
      </c>
      <c r="O98" s="137">
        <v>1.4520000000000002E-2</v>
      </c>
      <c r="P98" s="413"/>
      <c r="Q98" s="413"/>
      <c r="R98" s="413"/>
      <c r="S98" s="391"/>
      <c r="T98" s="391"/>
    </row>
    <row r="99" spans="1:20" ht="12.75" customHeight="1" x14ac:dyDescent="0.25">
      <c r="A99" s="394"/>
      <c r="B99" s="399"/>
      <c r="C99" s="399"/>
      <c r="D99" s="397"/>
      <c r="E99" s="407"/>
      <c r="F99" s="407"/>
      <c r="G99" s="437"/>
      <c r="H99" s="413"/>
      <c r="I99" s="437"/>
      <c r="J99" s="413"/>
      <c r="K99" s="139" t="s">
        <v>95</v>
      </c>
      <c r="L99" s="139" t="s">
        <v>79</v>
      </c>
      <c r="M99" s="142">
        <v>7.1000000000000004E-3</v>
      </c>
      <c r="N99" s="332">
        <v>0.15</v>
      </c>
      <c r="O99" s="137">
        <v>1.065E-3</v>
      </c>
      <c r="P99" s="413"/>
      <c r="Q99" s="413"/>
      <c r="R99" s="413"/>
      <c r="S99" s="391"/>
      <c r="T99" s="391"/>
    </row>
    <row r="100" spans="1:20" ht="12.75" customHeight="1" x14ac:dyDescent="0.25">
      <c r="A100" s="395"/>
      <c r="B100" s="399"/>
      <c r="C100" s="399"/>
      <c r="D100" s="398"/>
      <c r="E100" s="408"/>
      <c r="F100" s="408"/>
      <c r="G100" s="437"/>
      <c r="H100" s="414"/>
      <c r="I100" s="437"/>
      <c r="J100" s="414"/>
      <c r="K100" s="139"/>
      <c r="L100" s="139"/>
      <c r="M100" s="139"/>
      <c r="N100" s="332"/>
      <c r="O100" s="137">
        <v>0</v>
      </c>
      <c r="P100" s="414"/>
      <c r="Q100" s="414"/>
      <c r="R100" s="414"/>
      <c r="S100" s="392"/>
      <c r="T100" s="392"/>
    </row>
    <row r="101" spans="1:20" ht="12.75" customHeight="1" x14ac:dyDescent="0.25">
      <c r="A101" s="393">
        <v>7</v>
      </c>
      <c r="B101" s="399" t="s">
        <v>1729</v>
      </c>
      <c r="C101" s="399" t="s">
        <v>1862</v>
      </c>
      <c r="D101" s="428" t="s">
        <v>1863</v>
      </c>
      <c r="E101" s="406">
        <v>82.4</v>
      </c>
      <c r="F101" s="406">
        <v>57.725670004027876</v>
      </c>
      <c r="G101" s="437">
        <v>1.45</v>
      </c>
      <c r="H101" s="412">
        <v>2.9171389999999997</v>
      </c>
      <c r="I101" s="437">
        <v>0.4</v>
      </c>
      <c r="J101" s="412">
        <v>1.129392</v>
      </c>
      <c r="K101" s="139" t="s">
        <v>1722</v>
      </c>
      <c r="L101" s="139" t="s">
        <v>73</v>
      </c>
      <c r="M101" s="139">
        <v>5.3E-3</v>
      </c>
      <c r="N101" s="332">
        <v>53</v>
      </c>
      <c r="O101" s="137">
        <v>0.28089999999999998</v>
      </c>
      <c r="P101" s="412">
        <v>4756.5952083318971</v>
      </c>
      <c r="Q101" s="412">
        <v>47.408794899999997</v>
      </c>
      <c r="R101" s="412">
        <v>53.679139004027874</v>
      </c>
      <c r="S101" s="412"/>
      <c r="T101" s="412"/>
    </row>
    <row r="102" spans="1:20" ht="12.75" customHeight="1" x14ac:dyDescent="0.25">
      <c r="A102" s="394"/>
      <c r="B102" s="399"/>
      <c r="C102" s="399"/>
      <c r="D102" s="428"/>
      <c r="E102" s="407"/>
      <c r="F102" s="407"/>
      <c r="G102" s="437"/>
      <c r="H102" s="413"/>
      <c r="I102" s="437"/>
      <c r="J102" s="413"/>
      <c r="K102" s="139" t="s">
        <v>1723</v>
      </c>
      <c r="L102" s="139" t="s">
        <v>79</v>
      </c>
      <c r="M102" s="142">
        <v>7.1999999999999995E-2</v>
      </c>
      <c r="N102" s="332">
        <v>610</v>
      </c>
      <c r="O102" s="137">
        <v>43.919999999999995</v>
      </c>
      <c r="P102" s="413"/>
      <c r="Q102" s="413"/>
      <c r="R102" s="413"/>
      <c r="S102" s="413"/>
      <c r="T102" s="413"/>
    </row>
    <row r="103" spans="1:20" ht="12.75" customHeight="1" x14ac:dyDescent="0.25">
      <c r="A103" s="394"/>
      <c r="B103" s="399"/>
      <c r="C103" s="399"/>
      <c r="D103" s="428"/>
      <c r="E103" s="407"/>
      <c r="F103" s="407"/>
      <c r="G103" s="437"/>
      <c r="H103" s="413"/>
      <c r="I103" s="437"/>
      <c r="J103" s="413"/>
      <c r="K103" s="139" t="s">
        <v>1731</v>
      </c>
      <c r="L103" s="139" t="s">
        <v>63</v>
      </c>
      <c r="M103" s="142">
        <v>1.08</v>
      </c>
      <c r="N103" s="332">
        <v>0.68600000000000005</v>
      </c>
      <c r="O103" s="137">
        <v>0.74088000000000009</v>
      </c>
      <c r="P103" s="413"/>
      <c r="Q103" s="413"/>
      <c r="R103" s="413"/>
      <c r="S103" s="413"/>
      <c r="T103" s="413"/>
    </row>
    <row r="104" spans="1:20" ht="12.75" customHeight="1" x14ac:dyDescent="0.25">
      <c r="A104" s="394"/>
      <c r="B104" s="399"/>
      <c r="C104" s="399"/>
      <c r="D104" s="428"/>
      <c r="E104" s="407"/>
      <c r="F104" s="407"/>
      <c r="G104" s="437"/>
      <c r="H104" s="413"/>
      <c r="I104" s="437"/>
      <c r="J104" s="413"/>
      <c r="K104" s="139" t="s">
        <v>1732</v>
      </c>
      <c r="L104" s="139" t="s">
        <v>73</v>
      </c>
      <c r="M104" s="142">
        <v>3.5999999999999999E-3</v>
      </c>
      <c r="N104" s="332">
        <v>230</v>
      </c>
      <c r="O104" s="137">
        <v>0.82799999999999996</v>
      </c>
      <c r="P104" s="413"/>
      <c r="Q104" s="413"/>
      <c r="R104" s="413"/>
      <c r="S104" s="413"/>
      <c r="T104" s="413"/>
    </row>
    <row r="105" spans="1:20" ht="12.75" customHeight="1" x14ac:dyDescent="0.25">
      <c r="A105" s="395"/>
      <c r="B105" s="399"/>
      <c r="C105" s="399"/>
      <c r="D105" s="428"/>
      <c r="E105" s="408"/>
      <c r="F105" s="408"/>
      <c r="G105" s="437"/>
      <c r="H105" s="414"/>
      <c r="I105" s="437"/>
      <c r="J105" s="414"/>
      <c r="K105" s="139" t="s">
        <v>1724</v>
      </c>
      <c r="L105" s="139" t="s">
        <v>73</v>
      </c>
      <c r="M105" s="139">
        <v>4.4699999999999997E-2</v>
      </c>
      <c r="N105" s="332">
        <v>36.667000000000002</v>
      </c>
      <c r="O105" s="137">
        <v>1.6390149000000001</v>
      </c>
      <c r="P105" s="414"/>
      <c r="Q105" s="414"/>
      <c r="R105" s="414"/>
      <c r="S105" s="414"/>
      <c r="T105" s="414"/>
    </row>
    <row r="106" spans="1:20" ht="12.75" customHeight="1" x14ac:dyDescent="0.25">
      <c r="A106" s="393">
        <v>8</v>
      </c>
      <c r="B106" s="399" t="s">
        <v>714</v>
      </c>
      <c r="C106" s="399" t="s">
        <v>1864</v>
      </c>
      <c r="D106" s="396" t="s">
        <v>1832</v>
      </c>
      <c r="E106" s="406">
        <v>2051.7350000000001</v>
      </c>
      <c r="F106" s="406">
        <v>1.1692593795999999</v>
      </c>
      <c r="G106" s="418">
        <v>0.224</v>
      </c>
      <c r="H106" s="412">
        <v>0.45064767999999999</v>
      </c>
      <c r="I106" s="423">
        <v>1.2699999999999999E-2</v>
      </c>
      <c r="J106" s="412">
        <v>3.5858196000000002E-2</v>
      </c>
      <c r="K106" s="139" t="s">
        <v>159</v>
      </c>
      <c r="L106" s="139" t="s">
        <v>75</v>
      </c>
      <c r="M106" s="139">
        <v>9</v>
      </c>
      <c r="N106" s="332">
        <v>6.7000000000000004E-2</v>
      </c>
      <c r="O106" s="137">
        <v>0.60299999999999998</v>
      </c>
      <c r="P106" s="412">
        <v>2399.0103932036059</v>
      </c>
      <c r="Q106" s="412">
        <v>0.60299999999999998</v>
      </c>
      <c r="R106" s="412">
        <v>0.68275350359999987</v>
      </c>
      <c r="S106" s="390"/>
      <c r="T106" s="390"/>
    </row>
    <row r="107" spans="1:20" ht="12.75" customHeight="1" x14ac:dyDescent="0.25">
      <c r="A107" s="394"/>
      <c r="B107" s="399"/>
      <c r="C107" s="399"/>
      <c r="D107" s="397"/>
      <c r="E107" s="407"/>
      <c r="F107" s="407"/>
      <c r="G107" s="418"/>
      <c r="H107" s="413"/>
      <c r="I107" s="423"/>
      <c r="J107" s="413"/>
      <c r="K107" s="253"/>
      <c r="L107" s="253"/>
      <c r="M107" s="253"/>
      <c r="N107" s="253"/>
      <c r="O107" s="137">
        <v>0</v>
      </c>
      <c r="P107" s="413"/>
      <c r="Q107" s="413"/>
      <c r="R107" s="413"/>
      <c r="S107" s="391"/>
      <c r="T107" s="391"/>
    </row>
    <row r="108" spans="1:20" ht="12.75" customHeight="1" x14ac:dyDescent="0.25">
      <c r="A108" s="394"/>
      <c r="B108" s="399"/>
      <c r="C108" s="399"/>
      <c r="D108" s="397"/>
      <c r="E108" s="407"/>
      <c r="F108" s="407"/>
      <c r="G108" s="418"/>
      <c r="H108" s="413"/>
      <c r="I108" s="423"/>
      <c r="J108" s="413"/>
      <c r="K108" s="253"/>
      <c r="L108" s="253"/>
      <c r="M108" s="264"/>
      <c r="N108" s="253"/>
      <c r="O108" s="137">
        <v>0</v>
      </c>
      <c r="P108" s="413"/>
      <c r="Q108" s="413"/>
      <c r="R108" s="413"/>
      <c r="S108" s="391"/>
      <c r="T108" s="391"/>
    </row>
    <row r="109" spans="1:20" ht="12.75" customHeight="1" x14ac:dyDescent="0.25">
      <c r="A109" s="395"/>
      <c r="B109" s="399"/>
      <c r="C109" s="399"/>
      <c r="D109" s="398"/>
      <c r="E109" s="408"/>
      <c r="F109" s="408"/>
      <c r="G109" s="418"/>
      <c r="H109" s="414"/>
      <c r="I109" s="423"/>
      <c r="J109" s="414"/>
      <c r="K109" s="253"/>
      <c r="L109" s="253"/>
      <c r="M109" s="253"/>
      <c r="N109" s="338"/>
      <c r="O109" s="137">
        <v>0</v>
      </c>
      <c r="P109" s="414"/>
      <c r="Q109" s="414"/>
      <c r="R109" s="414"/>
      <c r="S109" s="392"/>
      <c r="T109" s="392"/>
    </row>
    <row r="110" spans="1:20" ht="12.75" customHeight="1" x14ac:dyDescent="0.25">
      <c r="A110" s="393">
        <v>9</v>
      </c>
      <c r="B110" s="399" t="s">
        <v>169</v>
      </c>
      <c r="C110" s="396" t="s">
        <v>1865</v>
      </c>
      <c r="D110" s="396" t="s">
        <v>1832</v>
      </c>
      <c r="E110" s="436">
        <v>2051.7350000000001</v>
      </c>
      <c r="F110" s="406">
        <v>1.6195043513280001</v>
      </c>
      <c r="G110" s="418">
        <v>0.23100000000000001</v>
      </c>
      <c r="H110" s="412">
        <v>0.46473041999999998</v>
      </c>
      <c r="I110" s="418">
        <v>8.9999999999999993E-3</v>
      </c>
      <c r="J110" s="412">
        <v>2.5411320000000001E-2</v>
      </c>
      <c r="K110" s="139" t="s">
        <v>162</v>
      </c>
      <c r="L110" s="139" t="s">
        <v>75</v>
      </c>
      <c r="M110" s="139">
        <v>0.63</v>
      </c>
      <c r="N110" s="332">
        <v>1.444</v>
      </c>
      <c r="O110" s="137">
        <v>0.90971999999999997</v>
      </c>
      <c r="P110" s="412">
        <v>3322.7937602719544</v>
      </c>
      <c r="Q110" s="412">
        <v>0.99743999999999999</v>
      </c>
      <c r="R110" s="412">
        <v>1.129362611328</v>
      </c>
      <c r="S110" s="390"/>
      <c r="T110" s="390"/>
    </row>
    <row r="111" spans="1:20" ht="12.75" customHeight="1" x14ac:dyDescent="0.25">
      <c r="A111" s="394"/>
      <c r="B111" s="399"/>
      <c r="C111" s="397"/>
      <c r="D111" s="397"/>
      <c r="E111" s="436"/>
      <c r="F111" s="407"/>
      <c r="G111" s="418"/>
      <c r="H111" s="413"/>
      <c r="I111" s="418"/>
      <c r="J111" s="413"/>
      <c r="K111" s="139"/>
      <c r="L111" s="139"/>
      <c r="M111" s="139"/>
      <c r="N111" s="332"/>
      <c r="O111" s="137">
        <v>0</v>
      </c>
      <c r="P111" s="413"/>
      <c r="Q111" s="413"/>
      <c r="R111" s="413"/>
      <c r="S111" s="391"/>
      <c r="T111" s="391"/>
    </row>
    <row r="112" spans="1:20" ht="12.75" customHeight="1" x14ac:dyDescent="0.25">
      <c r="A112" s="394"/>
      <c r="B112" s="399"/>
      <c r="C112" s="397"/>
      <c r="D112" s="397"/>
      <c r="E112" s="436"/>
      <c r="F112" s="407"/>
      <c r="G112" s="418"/>
      <c r="H112" s="413"/>
      <c r="I112" s="418"/>
      <c r="J112" s="413"/>
      <c r="K112" s="139" t="s">
        <v>118</v>
      </c>
      <c r="L112" s="139" t="s">
        <v>75</v>
      </c>
      <c r="M112" s="139">
        <v>0.51</v>
      </c>
      <c r="N112" s="332">
        <v>0.17199999999999999</v>
      </c>
      <c r="O112" s="137">
        <v>8.7719999999999992E-2</v>
      </c>
      <c r="P112" s="413"/>
      <c r="Q112" s="413"/>
      <c r="R112" s="413"/>
      <c r="S112" s="391"/>
      <c r="T112" s="391"/>
    </row>
    <row r="113" spans="1:20" ht="20.25" customHeight="1" x14ac:dyDescent="0.25">
      <c r="A113" s="395"/>
      <c r="B113" s="399"/>
      <c r="C113" s="398"/>
      <c r="D113" s="398"/>
      <c r="E113" s="436"/>
      <c r="F113" s="408"/>
      <c r="G113" s="418"/>
      <c r="H113" s="414"/>
      <c r="I113" s="418"/>
      <c r="J113" s="414"/>
      <c r="K113" s="139"/>
      <c r="L113" s="139"/>
      <c r="M113" s="139"/>
      <c r="N113" s="332"/>
      <c r="O113" s="137">
        <v>0</v>
      </c>
      <c r="P113" s="414"/>
      <c r="Q113" s="414"/>
      <c r="R113" s="414"/>
      <c r="S113" s="392"/>
      <c r="T113" s="392"/>
    </row>
    <row r="114" spans="1:20" ht="12.75" customHeight="1" x14ac:dyDescent="0.25">
      <c r="A114" s="393">
        <v>10</v>
      </c>
      <c r="B114" s="399" t="s">
        <v>787</v>
      </c>
      <c r="C114" s="396" t="s">
        <v>1866</v>
      </c>
      <c r="D114" s="396" t="s">
        <v>1832</v>
      </c>
      <c r="E114" s="436">
        <v>67.900000000000006</v>
      </c>
      <c r="F114" s="406">
        <v>1.0168274109352</v>
      </c>
      <c r="G114" s="418">
        <v>0.27800000000000002</v>
      </c>
      <c r="H114" s="412">
        <v>0.55928596000000008</v>
      </c>
      <c r="I114" s="418">
        <v>8.0000000000000002E-3</v>
      </c>
      <c r="J114" s="412">
        <v>2.2587840000000001E-2</v>
      </c>
      <c r="K114" s="139" t="s">
        <v>98</v>
      </c>
      <c r="L114" s="139" t="s">
        <v>75</v>
      </c>
      <c r="M114" s="139">
        <v>0.183</v>
      </c>
      <c r="N114" s="59">
        <v>1.125</v>
      </c>
      <c r="O114" s="137">
        <v>0.205875</v>
      </c>
      <c r="P114" s="412">
        <v>69.042581202500088</v>
      </c>
      <c r="Q114" s="412">
        <v>0.38414599999999999</v>
      </c>
      <c r="R114" s="412">
        <v>0.43495361093519996</v>
      </c>
      <c r="S114" s="390"/>
      <c r="T114" s="390"/>
    </row>
    <row r="115" spans="1:20" ht="12.75" customHeight="1" x14ac:dyDescent="0.25">
      <c r="A115" s="394"/>
      <c r="B115" s="399"/>
      <c r="C115" s="397"/>
      <c r="D115" s="397"/>
      <c r="E115" s="436"/>
      <c r="F115" s="407"/>
      <c r="G115" s="418"/>
      <c r="H115" s="413"/>
      <c r="I115" s="418"/>
      <c r="J115" s="413"/>
      <c r="K115" s="139" t="s">
        <v>99</v>
      </c>
      <c r="L115" s="139" t="s">
        <v>75</v>
      </c>
      <c r="M115" s="139">
        <v>6.9999999999999999E-4</v>
      </c>
      <c r="N115" s="332">
        <v>0.7</v>
      </c>
      <c r="O115" s="137">
        <v>4.8999999999999998E-4</v>
      </c>
      <c r="P115" s="413"/>
      <c r="Q115" s="413"/>
      <c r="R115" s="413"/>
      <c r="S115" s="391"/>
      <c r="T115" s="391"/>
    </row>
    <row r="116" spans="1:20" ht="12.75" customHeight="1" x14ac:dyDescent="0.25">
      <c r="A116" s="394"/>
      <c r="B116" s="399"/>
      <c r="C116" s="397"/>
      <c r="D116" s="397"/>
      <c r="E116" s="436"/>
      <c r="F116" s="407"/>
      <c r="G116" s="418"/>
      <c r="H116" s="413"/>
      <c r="I116" s="418"/>
      <c r="J116" s="413"/>
      <c r="K116" s="139" t="s">
        <v>100</v>
      </c>
      <c r="L116" s="139" t="s">
        <v>75</v>
      </c>
      <c r="M116" s="139">
        <v>0.113</v>
      </c>
      <c r="N116" s="332">
        <v>0.79700000000000004</v>
      </c>
      <c r="O116" s="137">
        <v>9.0061000000000002E-2</v>
      </c>
      <c r="P116" s="413"/>
      <c r="Q116" s="413"/>
      <c r="R116" s="413"/>
      <c r="S116" s="391"/>
      <c r="T116" s="391"/>
    </row>
    <row r="117" spans="1:20" ht="12.75" customHeight="1" x14ac:dyDescent="0.25">
      <c r="A117" s="395"/>
      <c r="B117" s="399"/>
      <c r="C117" s="398"/>
      <c r="D117" s="398"/>
      <c r="E117" s="436"/>
      <c r="F117" s="408"/>
      <c r="G117" s="418"/>
      <c r="H117" s="414"/>
      <c r="I117" s="418"/>
      <c r="J117" s="414"/>
      <c r="K117" s="139" t="s">
        <v>118</v>
      </c>
      <c r="L117" s="139" t="s">
        <v>75</v>
      </c>
      <c r="M117" s="139">
        <v>0.51</v>
      </c>
      <c r="N117" s="332">
        <v>0.17199999999999999</v>
      </c>
      <c r="O117" s="137">
        <v>8.7719999999999992E-2</v>
      </c>
      <c r="P117" s="414"/>
      <c r="Q117" s="414"/>
      <c r="R117" s="414"/>
      <c r="S117" s="392"/>
      <c r="T117" s="392"/>
    </row>
    <row r="118" spans="1:20" ht="12.75" customHeight="1" x14ac:dyDescent="0.25">
      <c r="A118" s="393">
        <v>11</v>
      </c>
      <c r="B118" s="399" t="s">
        <v>167</v>
      </c>
      <c r="C118" s="399" t="s">
        <v>1867</v>
      </c>
      <c r="D118" s="396" t="s">
        <v>1832</v>
      </c>
      <c r="E118" s="406">
        <v>316.21499999999997</v>
      </c>
      <c r="F118" s="406">
        <v>1.3810258010799998</v>
      </c>
      <c r="G118" s="437">
        <v>0.371</v>
      </c>
      <c r="H118" s="412">
        <v>0.74638521999999996</v>
      </c>
      <c r="I118" s="437">
        <v>6.2E-2</v>
      </c>
      <c r="J118" s="412">
        <v>0.17505576</v>
      </c>
      <c r="K118" s="139" t="s">
        <v>94</v>
      </c>
      <c r="L118" s="139" t="s">
        <v>79</v>
      </c>
      <c r="M118" s="139">
        <v>1.5100000000000001E-2</v>
      </c>
      <c r="N118" s="332">
        <v>26.4</v>
      </c>
      <c r="O118" s="137">
        <v>0.39863999999999999</v>
      </c>
      <c r="P118" s="412">
        <v>436.70107368851211</v>
      </c>
      <c r="Q118" s="412">
        <v>0.40589999999999998</v>
      </c>
      <c r="R118" s="412">
        <v>0.45958482107999998</v>
      </c>
      <c r="S118" s="390"/>
      <c r="T118" s="390"/>
    </row>
    <row r="119" spans="1:20" ht="12.75" customHeight="1" x14ac:dyDescent="0.25">
      <c r="A119" s="394"/>
      <c r="B119" s="399"/>
      <c r="C119" s="399"/>
      <c r="D119" s="397"/>
      <c r="E119" s="407"/>
      <c r="F119" s="407"/>
      <c r="G119" s="437"/>
      <c r="H119" s="413"/>
      <c r="I119" s="437"/>
      <c r="J119" s="413"/>
      <c r="K119" s="139"/>
      <c r="L119" s="139"/>
      <c r="M119" s="139"/>
      <c r="N119" s="332"/>
      <c r="O119" s="137">
        <v>0</v>
      </c>
      <c r="P119" s="413"/>
      <c r="Q119" s="413"/>
      <c r="R119" s="413"/>
      <c r="S119" s="391"/>
      <c r="T119" s="391"/>
    </row>
    <row r="120" spans="1:20" ht="12.75" customHeight="1" x14ac:dyDescent="0.25">
      <c r="A120" s="394"/>
      <c r="B120" s="399"/>
      <c r="C120" s="399"/>
      <c r="D120" s="397"/>
      <c r="E120" s="407"/>
      <c r="F120" s="407"/>
      <c r="G120" s="437"/>
      <c r="H120" s="413"/>
      <c r="I120" s="437"/>
      <c r="J120" s="413"/>
      <c r="K120" s="139" t="s">
        <v>168</v>
      </c>
      <c r="L120" s="139" t="s">
        <v>63</v>
      </c>
      <c r="M120" s="142">
        <v>2.64E-2</v>
      </c>
      <c r="N120" s="332">
        <v>0.27500000000000002</v>
      </c>
      <c r="O120" s="137">
        <v>7.2600000000000008E-3</v>
      </c>
      <c r="P120" s="413"/>
      <c r="Q120" s="413"/>
      <c r="R120" s="413"/>
      <c r="S120" s="391"/>
      <c r="T120" s="391"/>
    </row>
    <row r="121" spans="1:20" ht="12.75" customHeight="1" x14ac:dyDescent="0.25">
      <c r="A121" s="395"/>
      <c r="B121" s="399"/>
      <c r="C121" s="399"/>
      <c r="D121" s="398"/>
      <c r="E121" s="408"/>
      <c r="F121" s="408"/>
      <c r="G121" s="437"/>
      <c r="H121" s="414"/>
      <c r="I121" s="437"/>
      <c r="J121" s="414"/>
      <c r="K121" s="139"/>
      <c r="L121" s="139"/>
      <c r="M121" s="139"/>
      <c r="N121" s="332"/>
      <c r="O121" s="137">
        <v>0</v>
      </c>
      <c r="P121" s="414"/>
      <c r="Q121" s="414"/>
      <c r="R121" s="414"/>
      <c r="S121" s="392"/>
      <c r="T121" s="392"/>
    </row>
    <row r="122" spans="1:20" ht="12.75" customHeight="1" x14ac:dyDescent="0.25">
      <c r="A122" s="393">
        <v>12</v>
      </c>
      <c r="B122" s="399" t="s">
        <v>170</v>
      </c>
      <c r="C122" s="399" t="s">
        <v>1868</v>
      </c>
      <c r="D122" s="396" t="s">
        <v>1832</v>
      </c>
      <c r="E122" s="406">
        <v>316.21499999999997</v>
      </c>
      <c r="F122" s="406">
        <v>7.8516859023999999</v>
      </c>
      <c r="G122" s="437">
        <v>0.94699999999999995</v>
      </c>
      <c r="H122" s="412">
        <v>1.9051935399999997</v>
      </c>
      <c r="I122" s="437">
        <v>0.02</v>
      </c>
      <c r="J122" s="412">
        <v>5.6469600000000002E-2</v>
      </c>
      <c r="K122" s="139" t="s">
        <v>172</v>
      </c>
      <c r="L122" s="139" t="s">
        <v>63</v>
      </c>
      <c r="M122" s="139">
        <v>1</v>
      </c>
      <c r="N122" s="332">
        <v>4.806</v>
      </c>
      <c r="O122" s="137">
        <v>4.806</v>
      </c>
      <c r="P122" s="412">
        <v>2482.8208576274155</v>
      </c>
      <c r="Q122" s="412">
        <v>5.202</v>
      </c>
      <c r="R122" s="412">
        <v>5.8900227624000001</v>
      </c>
      <c r="S122" s="390"/>
      <c r="T122" s="390"/>
    </row>
    <row r="123" spans="1:20" ht="12.75" customHeight="1" x14ac:dyDescent="0.25">
      <c r="A123" s="394"/>
      <c r="B123" s="399"/>
      <c r="C123" s="399"/>
      <c r="D123" s="397"/>
      <c r="E123" s="407"/>
      <c r="F123" s="407"/>
      <c r="G123" s="437"/>
      <c r="H123" s="413"/>
      <c r="I123" s="437"/>
      <c r="J123" s="413"/>
      <c r="K123" s="139"/>
      <c r="L123" s="139"/>
      <c r="M123" s="139"/>
      <c r="N123" s="332"/>
      <c r="O123" s="137">
        <v>0</v>
      </c>
      <c r="P123" s="413"/>
      <c r="Q123" s="413"/>
      <c r="R123" s="413"/>
      <c r="S123" s="391"/>
      <c r="T123" s="391"/>
    </row>
    <row r="124" spans="1:20" ht="12.75" customHeight="1" x14ac:dyDescent="0.25">
      <c r="A124" s="394"/>
      <c r="B124" s="399"/>
      <c r="C124" s="399"/>
      <c r="D124" s="397"/>
      <c r="E124" s="407"/>
      <c r="F124" s="407"/>
      <c r="G124" s="437"/>
      <c r="H124" s="413"/>
      <c r="I124" s="437"/>
      <c r="J124" s="413"/>
      <c r="K124" s="139" t="s">
        <v>94</v>
      </c>
      <c r="L124" s="139" t="s">
        <v>79</v>
      </c>
      <c r="M124" s="59">
        <v>1.4999999999999999E-2</v>
      </c>
      <c r="N124" s="332">
        <v>26.4</v>
      </c>
      <c r="O124" s="137">
        <v>0.39599999999999996</v>
      </c>
      <c r="P124" s="413"/>
      <c r="Q124" s="413"/>
      <c r="R124" s="413"/>
      <c r="S124" s="391"/>
      <c r="T124" s="391"/>
    </row>
    <row r="125" spans="1:20" ht="12.75" customHeight="1" x14ac:dyDescent="0.25">
      <c r="A125" s="395"/>
      <c r="B125" s="399"/>
      <c r="C125" s="399"/>
      <c r="D125" s="398"/>
      <c r="E125" s="408"/>
      <c r="F125" s="408"/>
      <c r="G125" s="437"/>
      <c r="H125" s="414"/>
      <c r="I125" s="437"/>
      <c r="J125" s="414"/>
      <c r="K125" s="139"/>
      <c r="L125" s="139"/>
      <c r="M125" s="139"/>
      <c r="N125" s="332"/>
      <c r="O125" s="137">
        <v>0</v>
      </c>
      <c r="P125" s="414"/>
      <c r="Q125" s="414"/>
      <c r="R125" s="414"/>
      <c r="S125" s="392"/>
      <c r="T125" s="392"/>
    </row>
    <row r="126" spans="1:20" ht="12.75" customHeight="1" x14ac:dyDescent="0.25">
      <c r="A126" s="393">
        <v>13</v>
      </c>
      <c r="B126" s="396" t="s">
        <v>713</v>
      </c>
      <c r="C126" s="399" t="s">
        <v>1869</v>
      </c>
      <c r="D126" s="396" t="s">
        <v>1832</v>
      </c>
      <c r="E126" s="403">
        <v>16</v>
      </c>
      <c r="F126" s="406">
        <v>8.5364308928640789</v>
      </c>
      <c r="G126" s="409">
        <v>2.56</v>
      </c>
      <c r="H126" s="412">
        <v>5.1502591999999998</v>
      </c>
      <c r="I126" s="415">
        <v>0.214</v>
      </c>
      <c r="J126" s="412">
        <v>0.60422472000000005</v>
      </c>
      <c r="K126" s="139" t="s">
        <v>727</v>
      </c>
      <c r="L126" s="139" t="s">
        <v>63</v>
      </c>
      <c r="M126" s="139">
        <v>1</v>
      </c>
      <c r="N126" s="332">
        <v>1.506</v>
      </c>
      <c r="O126" s="137">
        <v>1.506</v>
      </c>
      <c r="P126" s="412">
        <v>136.58289428582526</v>
      </c>
      <c r="Q126" s="412">
        <v>2.4569833999999999</v>
      </c>
      <c r="R126" s="412">
        <v>2.7819469728640795</v>
      </c>
      <c r="S126" s="390"/>
      <c r="T126" s="390"/>
    </row>
    <row r="127" spans="1:20" ht="12.75" customHeight="1" x14ac:dyDescent="0.25">
      <c r="A127" s="394"/>
      <c r="B127" s="397"/>
      <c r="C127" s="399"/>
      <c r="D127" s="397"/>
      <c r="E127" s="404"/>
      <c r="F127" s="407"/>
      <c r="G127" s="410"/>
      <c r="H127" s="413"/>
      <c r="I127" s="416"/>
      <c r="J127" s="413"/>
      <c r="K127" s="139" t="s">
        <v>164</v>
      </c>
      <c r="L127" s="139" t="s">
        <v>75</v>
      </c>
      <c r="M127" s="139">
        <v>2.15</v>
      </c>
      <c r="N127" s="332">
        <v>0.4</v>
      </c>
      <c r="O127" s="137">
        <v>0.86</v>
      </c>
      <c r="P127" s="413"/>
      <c r="Q127" s="413"/>
      <c r="R127" s="413"/>
      <c r="S127" s="391"/>
      <c r="T127" s="391"/>
    </row>
    <row r="128" spans="1:20" ht="12.75" customHeight="1" x14ac:dyDescent="0.25">
      <c r="A128" s="394"/>
      <c r="B128" s="397"/>
      <c r="C128" s="399"/>
      <c r="D128" s="397"/>
      <c r="E128" s="404"/>
      <c r="F128" s="407"/>
      <c r="G128" s="410"/>
      <c r="H128" s="413"/>
      <c r="I128" s="416"/>
      <c r="J128" s="413"/>
      <c r="K128" s="139" t="s">
        <v>165</v>
      </c>
      <c r="L128" s="139" t="s">
        <v>75</v>
      </c>
      <c r="M128" s="48">
        <v>0.08</v>
      </c>
      <c r="N128" s="332">
        <v>1.125</v>
      </c>
      <c r="O128" s="137">
        <v>0.09</v>
      </c>
      <c r="P128" s="413"/>
      <c r="Q128" s="413"/>
      <c r="R128" s="413"/>
      <c r="S128" s="391"/>
      <c r="T128" s="391"/>
    </row>
    <row r="129" spans="1:20" ht="12.75" customHeight="1" x14ac:dyDescent="0.25">
      <c r="A129" s="395"/>
      <c r="B129" s="398"/>
      <c r="C129" s="399"/>
      <c r="D129" s="398"/>
      <c r="E129" s="405"/>
      <c r="F129" s="408"/>
      <c r="G129" s="411"/>
      <c r="H129" s="414"/>
      <c r="I129" s="417"/>
      <c r="J129" s="414"/>
      <c r="K129" s="139" t="s">
        <v>111</v>
      </c>
      <c r="L129" s="139" t="s">
        <v>75</v>
      </c>
      <c r="M129" s="139">
        <v>1.1000000000000001E-3</v>
      </c>
      <c r="N129" s="332">
        <v>0.89400000000000002</v>
      </c>
      <c r="O129" s="137">
        <v>9.8340000000000016E-4</v>
      </c>
      <c r="P129" s="414"/>
      <c r="Q129" s="414"/>
      <c r="R129" s="414"/>
      <c r="S129" s="392"/>
      <c r="T129" s="392"/>
    </row>
    <row r="130" spans="1:20" ht="12.75" customHeight="1" x14ac:dyDescent="0.25">
      <c r="A130" s="393">
        <v>14</v>
      </c>
      <c r="B130" s="396" t="s">
        <v>1808</v>
      </c>
      <c r="C130" s="399" t="s">
        <v>1870</v>
      </c>
      <c r="D130" s="532" t="s">
        <v>1833</v>
      </c>
      <c r="E130" s="403">
        <v>360</v>
      </c>
      <c r="F130" s="406">
        <v>1.3739824792512001</v>
      </c>
      <c r="G130" s="409">
        <v>8.1000000000000003E-2</v>
      </c>
      <c r="H130" s="412">
        <v>0.16295742000000002</v>
      </c>
      <c r="I130" s="415">
        <v>2E-3</v>
      </c>
      <c r="J130" s="412">
        <v>5.6469600000000003E-3</v>
      </c>
      <c r="K130" s="139" t="s">
        <v>1810</v>
      </c>
      <c r="L130" s="139" t="s">
        <v>63</v>
      </c>
      <c r="M130" s="139">
        <v>0.20799999999999999</v>
      </c>
      <c r="N130" s="332">
        <v>3.6469999999999998</v>
      </c>
      <c r="O130" s="137">
        <v>0.75857599999999992</v>
      </c>
      <c r="P130" s="412">
        <v>494.63369253043203</v>
      </c>
      <c r="Q130" s="412">
        <v>1.064576</v>
      </c>
      <c r="R130" s="412">
        <v>1.2053780992512</v>
      </c>
      <c r="S130" s="390"/>
      <c r="T130" s="390"/>
    </row>
    <row r="131" spans="1:20" ht="12.75" customHeight="1" x14ac:dyDescent="0.25">
      <c r="A131" s="394"/>
      <c r="B131" s="397"/>
      <c r="C131" s="399"/>
      <c r="D131" s="401"/>
      <c r="E131" s="404"/>
      <c r="F131" s="407"/>
      <c r="G131" s="410"/>
      <c r="H131" s="413"/>
      <c r="I131" s="416"/>
      <c r="J131" s="413"/>
      <c r="K131" s="139" t="s">
        <v>1811</v>
      </c>
      <c r="L131" s="139"/>
      <c r="M131" s="139"/>
      <c r="N131" s="332"/>
      <c r="O131" s="137">
        <v>0</v>
      </c>
      <c r="P131" s="413"/>
      <c r="Q131" s="413"/>
      <c r="R131" s="413"/>
      <c r="S131" s="391"/>
      <c r="T131" s="391"/>
    </row>
    <row r="132" spans="1:20" ht="12.75" customHeight="1" x14ac:dyDescent="0.25">
      <c r="A132" s="394"/>
      <c r="B132" s="397"/>
      <c r="C132" s="399"/>
      <c r="D132" s="401"/>
      <c r="E132" s="404"/>
      <c r="F132" s="407"/>
      <c r="G132" s="410"/>
      <c r="H132" s="413"/>
      <c r="I132" s="416"/>
      <c r="J132" s="413"/>
      <c r="K132" s="139" t="s">
        <v>1812</v>
      </c>
      <c r="L132" s="139" t="s">
        <v>78</v>
      </c>
      <c r="M132" s="48">
        <v>1.02</v>
      </c>
      <c r="N132" s="332">
        <v>0.3</v>
      </c>
      <c r="O132" s="137">
        <v>0.30599999999999999</v>
      </c>
      <c r="P132" s="413"/>
      <c r="Q132" s="413"/>
      <c r="R132" s="413"/>
      <c r="S132" s="391"/>
      <c r="T132" s="391"/>
    </row>
    <row r="133" spans="1:20" ht="12.75" customHeight="1" x14ac:dyDescent="0.25">
      <c r="A133" s="395"/>
      <c r="B133" s="398"/>
      <c r="C133" s="399"/>
      <c r="D133" s="402"/>
      <c r="E133" s="405"/>
      <c r="F133" s="408"/>
      <c r="G133" s="411"/>
      <c r="H133" s="414"/>
      <c r="I133" s="417"/>
      <c r="J133" s="414"/>
      <c r="K133" s="139"/>
      <c r="L133" s="139"/>
      <c r="M133" s="139"/>
      <c r="N133" s="332"/>
      <c r="O133" s="137">
        <v>0</v>
      </c>
      <c r="P133" s="414"/>
      <c r="Q133" s="414"/>
      <c r="R133" s="414"/>
      <c r="S133" s="392"/>
      <c r="T133" s="392"/>
    </row>
    <row r="134" spans="1:20" ht="12.75" customHeight="1" x14ac:dyDescent="0.25">
      <c r="A134" s="393">
        <v>15</v>
      </c>
      <c r="B134" s="396" t="s">
        <v>1850</v>
      </c>
      <c r="C134" s="399" t="s">
        <v>1871</v>
      </c>
      <c r="D134" s="532" t="s">
        <v>1833</v>
      </c>
      <c r="E134" s="403">
        <v>20</v>
      </c>
      <c r="F134" s="406">
        <v>3.2340366642612</v>
      </c>
      <c r="G134" s="409">
        <v>0.42</v>
      </c>
      <c r="H134" s="412">
        <v>0.84496439999999995</v>
      </c>
      <c r="I134" s="415"/>
      <c r="J134" s="412">
        <v>0</v>
      </c>
      <c r="K134" s="139" t="s">
        <v>1849</v>
      </c>
      <c r="L134" s="139" t="s">
        <v>75</v>
      </c>
      <c r="M134" s="139">
        <v>5</v>
      </c>
      <c r="N134" s="342">
        <v>0.4</v>
      </c>
      <c r="O134" s="137">
        <v>2</v>
      </c>
      <c r="P134" s="412">
        <v>64.680733285223994</v>
      </c>
      <c r="Q134" s="412">
        <v>2.110001</v>
      </c>
      <c r="R134" s="412">
        <v>2.3890722642612001</v>
      </c>
      <c r="S134" s="390"/>
      <c r="T134" s="390"/>
    </row>
    <row r="135" spans="1:20" ht="12.75" customHeight="1" x14ac:dyDescent="0.25">
      <c r="A135" s="394"/>
      <c r="B135" s="397"/>
      <c r="C135" s="399"/>
      <c r="D135" s="401"/>
      <c r="E135" s="404"/>
      <c r="F135" s="407"/>
      <c r="G135" s="410"/>
      <c r="H135" s="413"/>
      <c r="I135" s="416"/>
      <c r="J135" s="413"/>
      <c r="K135" s="139"/>
      <c r="L135" s="139"/>
      <c r="M135" s="139"/>
      <c r="N135" s="342"/>
      <c r="O135" s="137">
        <v>0</v>
      </c>
      <c r="P135" s="413"/>
      <c r="Q135" s="413"/>
      <c r="R135" s="413"/>
      <c r="S135" s="391"/>
      <c r="T135" s="391"/>
    </row>
    <row r="136" spans="1:20" ht="12.75" customHeight="1" x14ac:dyDescent="0.25">
      <c r="A136" s="394"/>
      <c r="B136" s="397"/>
      <c r="C136" s="399"/>
      <c r="D136" s="401"/>
      <c r="E136" s="404"/>
      <c r="F136" s="407"/>
      <c r="G136" s="410"/>
      <c r="H136" s="413"/>
      <c r="I136" s="416"/>
      <c r="J136" s="413"/>
      <c r="K136" s="139" t="s">
        <v>1724</v>
      </c>
      <c r="L136" s="139" t="s">
        <v>75</v>
      </c>
      <c r="M136" s="140">
        <v>3</v>
      </c>
      <c r="N136" s="342">
        <v>3.6666999999999998E-2</v>
      </c>
      <c r="O136" s="137">
        <v>0.11000099999999999</v>
      </c>
      <c r="P136" s="413"/>
      <c r="Q136" s="413"/>
      <c r="R136" s="413"/>
      <c r="S136" s="391"/>
      <c r="T136" s="391"/>
    </row>
    <row r="137" spans="1:20" ht="12.75" customHeight="1" x14ac:dyDescent="0.25">
      <c r="A137" s="395"/>
      <c r="B137" s="398"/>
      <c r="C137" s="399"/>
      <c r="D137" s="402"/>
      <c r="E137" s="405"/>
      <c r="F137" s="408"/>
      <c r="G137" s="411"/>
      <c r="H137" s="414"/>
      <c r="I137" s="417"/>
      <c r="J137" s="414"/>
      <c r="K137" s="139"/>
      <c r="L137" s="139"/>
      <c r="M137" s="139"/>
      <c r="N137" s="342"/>
      <c r="O137" s="137">
        <v>0</v>
      </c>
      <c r="P137" s="414"/>
      <c r="Q137" s="414"/>
      <c r="R137" s="414"/>
      <c r="S137" s="392"/>
      <c r="T137" s="392"/>
    </row>
    <row r="138" spans="1:20" ht="12.75" customHeight="1" x14ac:dyDescent="0.25">
      <c r="A138" s="393">
        <v>16</v>
      </c>
      <c r="B138" s="396" t="s">
        <v>1851</v>
      </c>
      <c r="C138" s="399" t="s">
        <v>1872</v>
      </c>
      <c r="D138" s="532" t="s">
        <v>1833</v>
      </c>
      <c r="E138" s="403">
        <v>20</v>
      </c>
      <c r="F138" s="406">
        <v>2.6218195564516003</v>
      </c>
      <c r="G138" s="409">
        <v>0.23</v>
      </c>
      <c r="H138" s="412">
        <v>0.46271859999999998</v>
      </c>
      <c r="I138" s="415"/>
      <c r="J138" s="412">
        <v>0</v>
      </c>
      <c r="K138" s="139" t="s">
        <v>1853</v>
      </c>
      <c r="L138" s="139" t="s">
        <v>78</v>
      </c>
      <c r="M138" s="139">
        <v>1.02</v>
      </c>
      <c r="N138" s="342">
        <v>1.85</v>
      </c>
      <c r="O138" s="137">
        <v>1.8870000000000002</v>
      </c>
      <c r="P138" s="412">
        <v>52.436391129032003</v>
      </c>
      <c r="Q138" s="412">
        <v>1.9068930000000002</v>
      </c>
      <c r="R138" s="412">
        <v>2.1591009564516002</v>
      </c>
      <c r="S138" s="390"/>
      <c r="T138" s="390"/>
    </row>
    <row r="139" spans="1:20" ht="12.75" customHeight="1" x14ac:dyDescent="0.25">
      <c r="A139" s="394"/>
      <c r="B139" s="397"/>
      <c r="C139" s="399"/>
      <c r="D139" s="401"/>
      <c r="E139" s="404"/>
      <c r="F139" s="407"/>
      <c r="G139" s="410"/>
      <c r="H139" s="413"/>
      <c r="I139" s="416"/>
      <c r="J139" s="413"/>
      <c r="K139" s="139"/>
      <c r="L139" s="139"/>
      <c r="M139" s="139"/>
      <c r="N139" s="342"/>
      <c r="O139" s="137">
        <v>0</v>
      </c>
      <c r="P139" s="413"/>
      <c r="Q139" s="413"/>
      <c r="R139" s="413"/>
      <c r="S139" s="391"/>
      <c r="T139" s="391"/>
    </row>
    <row r="140" spans="1:20" ht="12.75" customHeight="1" x14ac:dyDescent="0.25">
      <c r="A140" s="394"/>
      <c r="B140" s="397"/>
      <c r="C140" s="399"/>
      <c r="D140" s="401"/>
      <c r="E140" s="404"/>
      <c r="F140" s="407"/>
      <c r="G140" s="410"/>
      <c r="H140" s="413"/>
      <c r="I140" s="416"/>
      <c r="J140" s="413"/>
      <c r="K140" s="139" t="s">
        <v>1854</v>
      </c>
      <c r="L140" s="139" t="s">
        <v>75</v>
      </c>
      <c r="M140" s="59">
        <v>1.9E-2</v>
      </c>
      <c r="N140" s="342">
        <v>1.0469999999999999</v>
      </c>
      <c r="O140" s="137">
        <v>1.9892999999999997E-2</v>
      </c>
      <c r="P140" s="413"/>
      <c r="Q140" s="413"/>
      <c r="R140" s="413"/>
      <c r="S140" s="391"/>
      <c r="T140" s="391"/>
    </row>
    <row r="141" spans="1:20" ht="12.75" customHeight="1" x14ac:dyDescent="0.25">
      <c r="A141" s="395"/>
      <c r="B141" s="398"/>
      <c r="C141" s="399"/>
      <c r="D141" s="402"/>
      <c r="E141" s="405"/>
      <c r="F141" s="408"/>
      <c r="G141" s="411"/>
      <c r="H141" s="414"/>
      <c r="I141" s="417"/>
      <c r="J141" s="414"/>
      <c r="K141" s="139"/>
      <c r="L141" s="139"/>
      <c r="M141" s="139"/>
      <c r="N141" s="342"/>
      <c r="O141" s="137">
        <v>0</v>
      </c>
      <c r="P141" s="414"/>
      <c r="Q141" s="414"/>
      <c r="R141" s="414"/>
      <c r="S141" s="392"/>
      <c r="T141" s="392"/>
    </row>
    <row r="142" spans="1:20" ht="12.75" customHeight="1" x14ac:dyDescent="0.25">
      <c r="A142" s="393">
        <v>17</v>
      </c>
      <c r="B142" s="396" t="s">
        <v>296</v>
      </c>
      <c r="C142" s="396" t="s">
        <v>1873</v>
      </c>
      <c r="D142" s="396" t="s">
        <v>1874</v>
      </c>
      <c r="E142" s="492">
        <v>179</v>
      </c>
      <c r="F142" s="406">
        <v>1.118967004507164</v>
      </c>
      <c r="G142" s="415">
        <v>0.38100000000000001</v>
      </c>
      <c r="H142" s="419">
        <v>0.76650342000000005</v>
      </c>
      <c r="I142" s="415">
        <v>2.3E-2</v>
      </c>
      <c r="J142" s="412">
        <v>6.4940039999999991E-2</v>
      </c>
      <c r="K142" s="139" t="s">
        <v>298</v>
      </c>
      <c r="L142" s="139"/>
      <c r="M142" s="139"/>
      <c r="N142" s="332"/>
      <c r="O142" s="137">
        <v>0</v>
      </c>
      <c r="P142" s="412">
        <v>200.29509380678235</v>
      </c>
      <c r="Q142" s="412">
        <v>0.25393747</v>
      </c>
      <c r="R142" s="412">
        <v>0.287523544507164</v>
      </c>
      <c r="S142" s="390"/>
      <c r="T142" s="390"/>
    </row>
    <row r="143" spans="1:20" ht="12.75" customHeight="1" x14ac:dyDescent="0.25">
      <c r="A143" s="394"/>
      <c r="B143" s="397"/>
      <c r="C143" s="397"/>
      <c r="D143" s="397"/>
      <c r="E143" s="493"/>
      <c r="F143" s="407"/>
      <c r="G143" s="416"/>
      <c r="H143" s="419"/>
      <c r="I143" s="416"/>
      <c r="J143" s="413"/>
      <c r="K143" s="139" t="s">
        <v>299</v>
      </c>
      <c r="L143" s="139" t="s">
        <v>75</v>
      </c>
      <c r="M143" s="139">
        <v>0.44</v>
      </c>
      <c r="N143" s="332">
        <v>0.4</v>
      </c>
      <c r="O143" s="137">
        <v>0.17600000000000002</v>
      </c>
      <c r="P143" s="413"/>
      <c r="Q143" s="413"/>
      <c r="R143" s="413"/>
      <c r="S143" s="391"/>
      <c r="T143" s="391"/>
    </row>
    <row r="144" spans="1:20" ht="12.75" customHeight="1" x14ac:dyDescent="0.25">
      <c r="A144" s="394"/>
      <c r="B144" s="397"/>
      <c r="C144" s="397"/>
      <c r="D144" s="397"/>
      <c r="E144" s="493"/>
      <c r="F144" s="407"/>
      <c r="G144" s="416"/>
      <c r="H144" s="419"/>
      <c r="I144" s="416"/>
      <c r="J144" s="413"/>
      <c r="K144" s="139" t="s">
        <v>300</v>
      </c>
      <c r="L144" s="139" t="s">
        <v>63</v>
      </c>
      <c r="M144" s="139">
        <v>1.9E-2</v>
      </c>
      <c r="N144" s="332">
        <v>3.5</v>
      </c>
      <c r="O144" s="137">
        <v>6.6500000000000004E-2</v>
      </c>
      <c r="P144" s="413"/>
      <c r="Q144" s="413"/>
      <c r="R144" s="413"/>
      <c r="S144" s="391"/>
      <c r="T144" s="391"/>
    </row>
    <row r="145" spans="1:20" ht="12.75" customHeight="1" x14ac:dyDescent="0.25">
      <c r="A145" s="395"/>
      <c r="B145" s="398"/>
      <c r="C145" s="398"/>
      <c r="D145" s="398"/>
      <c r="E145" s="494"/>
      <c r="F145" s="408"/>
      <c r="G145" s="417"/>
      <c r="H145" s="419"/>
      <c r="I145" s="417"/>
      <c r="J145" s="414"/>
      <c r="K145" s="139" t="s">
        <v>301</v>
      </c>
      <c r="L145" s="256" t="s">
        <v>79</v>
      </c>
      <c r="M145" s="139">
        <v>9.0000000000000006E-5</v>
      </c>
      <c r="N145" s="336">
        <v>127.083</v>
      </c>
      <c r="O145" s="137">
        <v>1.143747E-2</v>
      </c>
      <c r="P145" s="414"/>
      <c r="Q145" s="414"/>
      <c r="R145" s="414"/>
      <c r="S145" s="392"/>
      <c r="T145" s="392"/>
    </row>
    <row r="146" spans="1:20" s="136" customFormat="1" ht="12.75" customHeight="1" x14ac:dyDescent="0.25">
      <c r="A146" s="719"/>
      <c r="B146" s="722"/>
      <c r="C146" s="725" t="s">
        <v>1466</v>
      </c>
      <c r="D146" s="722"/>
      <c r="E146" s="722"/>
      <c r="F146" s="728">
        <v>0</v>
      </c>
      <c r="G146" s="731"/>
      <c r="H146" s="734">
        <v>0</v>
      </c>
      <c r="I146" s="737"/>
      <c r="J146" s="734">
        <v>0</v>
      </c>
      <c r="K146" s="209"/>
      <c r="L146" s="209"/>
      <c r="M146" s="209"/>
      <c r="N146" s="210"/>
      <c r="O146" s="137">
        <v>0</v>
      </c>
      <c r="P146" s="734">
        <v>0</v>
      </c>
      <c r="Q146" s="734">
        <v>0</v>
      </c>
      <c r="R146" s="734">
        <v>0</v>
      </c>
      <c r="S146" s="762"/>
      <c r="T146" s="765"/>
    </row>
    <row r="147" spans="1:20" s="136" customFormat="1" ht="12.75" customHeight="1" x14ac:dyDescent="0.25">
      <c r="A147" s="720"/>
      <c r="B147" s="723"/>
      <c r="C147" s="726"/>
      <c r="D147" s="723"/>
      <c r="E147" s="723"/>
      <c r="F147" s="729"/>
      <c r="G147" s="732"/>
      <c r="H147" s="735"/>
      <c r="I147" s="738"/>
      <c r="J147" s="735"/>
      <c r="K147" s="209"/>
      <c r="L147" s="209"/>
      <c r="M147" s="209"/>
      <c r="N147" s="210"/>
      <c r="O147" s="137">
        <v>0</v>
      </c>
      <c r="P147" s="735"/>
      <c r="Q147" s="735"/>
      <c r="R147" s="735"/>
      <c r="S147" s="762"/>
      <c r="T147" s="765"/>
    </row>
    <row r="148" spans="1:20" s="136" customFormat="1" ht="12.75" customHeight="1" x14ac:dyDescent="0.25">
      <c r="A148" s="720"/>
      <c r="B148" s="723"/>
      <c r="C148" s="726"/>
      <c r="D148" s="723"/>
      <c r="E148" s="723"/>
      <c r="F148" s="729"/>
      <c r="G148" s="732"/>
      <c r="H148" s="735"/>
      <c r="I148" s="738"/>
      <c r="J148" s="735"/>
      <c r="K148" s="209"/>
      <c r="L148" s="209"/>
      <c r="M148" s="209"/>
      <c r="N148" s="210"/>
      <c r="O148" s="137">
        <v>0</v>
      </c>
      <c r="P148" s="735"/>
      <c r="Q148" s="735"/>
      <c r="R148" s="735"/>
      <c r="S148" s="762"/>
      <c r="T148" s="765"/>
    </row>
    <row r="149" spans="1:20" s="136" customFormat="1" ht="12.75" customHeight="1" x14ac:dyDescent="0.25">
      <c r="A149" s="721"/>
      <c r="B149" s="724"/>
      <c r="C149" s="727"/>
      <c r="D149" s="724"/>
      <c r="E149" s="724"/>
      <c r="F149" s="730"/>
      <c r="G149" s="733"/>
      <c r="H149" s="736"/>
      <c r="I149" s="739"/>
      <c r="J149" s="736"/>
      <c r="K149" s="209"/>
      <c r="L149" s="209"/>
      <c r="M149" s="209"/>
      <c r="N149" s="210"/>
      <c r="O149" s="137">
        <v>0</v>
      </c>
      <c r="P149" s="736"/>
      <c r="Q149" s="736"/>
      <c r="R149" s="736"/>
      <c r="S149" s="762"/>
      <c r="T149" s="765"/>
    </row>
    <row r="150" spans="1:20" s="136" customFormat="1" ht="12.75" customHeight="1" x14ac:dyDescent="0.25">
      <c r="A150" s="719"/>
      <c r="B150" s="722"/>
      <c r="C150" s="725" t="s">
        <v>1467</v>
      </c>
      <c r="D150" s="722"/>
      <c r="E150" s="722"/>
      <c r="F150" s="728">
        <v>0</v>
      </c>
      <c r="G150" s="731"/>
      <c r="H150" s="734">
        <v>0</v>
      </c>
      <c r="I150" s="737"/>
      <c r="J150" s="734">
        <v>0</v>
      </c>
      <c r="K150" s="209"/>
      <c r="L150" s="209"/>
      <c r="M150" s="209"/>
      <c r="N150" s="210"/>
      <c r="O150" s="137">
        <v>0</v>
      </c>
      <c r="P150" s="734">
        <v>0</v>
      </c>
      <c r="Q150" s="734">
        <v>0</v>
      </c>
      <c r="R150" s="734">
        <v>0</v>
      </c>
      <c r="S150" s="762"/>
      <c r="T150" s="764">
        <v>0.39024660898090041</v>
      </c>
    </row>
    <row r="151" spans="1:20" s="136" customFormat="1" ht="12.75" customHeight="1" x14ac:dyDescent="0.25">
      <c r="A151" s="720"/>
      <c r="B151" s="723"/>
      <c r="C151" s="726"/>
      <c r="D151" s="723"/>
      <c r="E151" s="723"/>
      <c r="F151" s="729"/>
      <c r="G151" s="732"/>
      <c r="H151" s="735"/>
      <c r="I151" s="738"/>
      <c r="J151" s="735"/>
      <c r="K151" s="209"/>
      <c r="L151" s="209"/>
      <c r="M151" s="209"/>
      <c r="N151" s="210"/>
      <c r="O151" s="137">
        <v>0</v>
      </c>
      <c r="P151" s="735"/>
      <c r="Q151" s="735"/>
      <c r="R151" s="735"/>
      <c r="S151" s="762"/>
      <c r="T151" s="764"/>
    </row>
    <row r="152" spans="1:20" s="136" customFormat="1" ht="12.75" customHeight="1" x14ac:dyDescent="0.25">
      <c r="A152" s="720"/>
      <c r="B152" s="723"/>
      <c r="C152" s="726"/>
      <c r="D152" s="723"/>
      <c r="E152" s="723"/>
      <c r="F152" s="729"/>
      <c r="G152" s="732"/>
      <c r="H152" s="735"/>
      <c r="I152" s="738"/>
      <c r="J152" s="735"/>
      <c r="K152" s="209"/>
      <c r="L152" s="209"/>
      <c r="M152" s="209"/>
      <c r="N152" s="210"/>
      <c r="O152" s="137">
        <v>0</v>
      </c>
      <c r="P152" s="735"/>
      <c r="Q152" s="735"/>
      <c r="R152" s="735"/>
      <c r="S152" s="762"/>
      <c r="T152" s="764"/>
    </row>
    <row r="153" spans="1:20" s="136" customFormat="1" ht="12.75" customHeight="1" x14ac:dyDescent="0.25">
      <c r="A153" s="721"/>
      <c r="B153" s="724"/>
      <c r="C153" s="727"/>
      <c r="D153" s="724"/>
      <c r="E153" s="724"/>
      <c r="F153" s="730"/>
      <c r="G153" s="733"/>
      <c r="H153" s="736"/>
      <c r="I153" s="739"/>
      <c r="J153" s="736"/>
      <c r="K153" s="209"/>
      <c r="L153" s="209"/>
      <c r="M153" s="209"/>
      <c r="N153" s="210"/>
      <c r="O153" s="137">
        <v>0</v>
      </c>
      <c r="P153" s="736"/>
      <c r="Q153" s="736"/>
      <c r="R153" s="736"/>
      <c r="S153" s="762"/>
      <c r="T153" s="764"/>
    </row>
    <row r="154" spans="1:20" ht="12.75" customHeight="1" x14ac:dyDescent="0.25">
      <c r="A154" s="393"/>
      <c r="B154" s="467"/>
      <c r="C154" s="452" t="s">
        <v>1875</v>
      </c>
      <c r="D154" s="420"/>
      <c r="E154" s="487"/>
      <c r="F154" s="464">
        <v>0</v>
      </c>
      <c r="G154" s="468"/>
      <c r="H154" s="462">
        <v>0</v>
      </c>
      <c r="I154" s="468"/>
      <c r="J154" s="390">
        <v>0</v>
      </c>
      <c r="K154" s="63"/>
      <c r="L154" s="63"/>
      <c r="M154" s="63"/>
      <c r="N154" s="334"/>
      <c r="O154" s="137">
        <v>0</v>
      </c>
      <c r="P154" s="390">
        <v>0</v>
      </c>
      <c r="Q154" s="390">
        <v>0</v>
      </c>
      <c r="R154" s="390">
        <v>0</v>
      </c>
      <c r="S154" s="390"/>
      <c r="T154" s="390"/>
    </row>
    <row r="155" spans="1:20" ht="12.75" customHeight="1" x14ac:dyDescent="0.25">
      <c r="A155" s="394"/>
      <c r="B155" s="467"/>
      <c r="C155" s="453"/>
      <c r="D155" s="421"/>
      <c r="E155" s="488"/>
      <c r="F155" s="465"/>
      <c r="G155" s="468"/>
      <c r="H155" s="462"/>
      <c r="I155" s="468"/>
      <c r="J155" s="391"/>
      <c r="K155" s="63"/>
      <c r="L155" s="63"/>
      <c r="M155" s="63"/>
      <c r="N155" s="334"/>
      <c r="O155" s="137">
        <v>0</v>
      </c>
      <c r="P155" s="391"/>
      <c r="Q155" s="391"/>
      <c r="R155" s="391"/>
      <c r="S155" s="391"/>
      <c r="T155" s="391"/>
    </row>
    <row r="156" spans="1:20" ht="12.75" customHeight="1" x14ac:dyDescent="0.25">
      <c r="A156" s="394"/>
      <c r="B156" s="467"/>
      <c r="C156" s="453"/>
      <c r="D156" s="421"/>
      <c r="E156" s="488"/>
      <c r="F156" s="465"/>
      <c r="G156" s="468"/>
      <c r="H156" s="462"/>
      <c r="I156" s="468"/>
      <c r="J156" s="391"/>
      <c r="K156" s="63"/>
      <c r="L156" s="63"/>
      <c r="M156" s="65"/>
      <c r="N156" s="334"/>
      <c r="O156" s="137">
        <v>0</v>
      </c>
      <c r="P156" s="391"/>
      <c r="Q156" s="391"/>
      <c r="R156" s="391"/>
      <c r="S156" s="391"/>
      <c r="T156" s="391"/>
    </row>
    <row r="157" spans="1:20" ht="12.75" customHeight="1" x14ac:dyDescent="0.25">
      <c r="A157" s="395"/>
      <c r="B157" s="467"/>
      <c r="C157" s="454"/>
      <c r="D157" s="422"/>
      <c r="E157" s="489"/>
      <c r="F157" s="466"/>
      <c r="G157" s="468"/>
      <c r="H157" s="462"/>
      <c r="I157" s="468"/>
      <c r="J157" s="392"/>
      <c r="K157" s="63"/>
      <c r="L157" s="63"/>
      <c r="M157" s="63"/>
      <c r="N157" s="334"/>
      <c r="O157" s="137">
        <v>0</v>
      </c>
      <c r="P157" s="392"/>
      <c r="Q157" s="392"/>
      <c r="R157" s="392"/>
      <c r="S157" s="392"/>
      <c r="T157" s="392"/>
    </row>
    <row r="158" spans="1:20" ht="12.75" customHeight="1" x14ac:dyDescent="0.25">
      <c r="A158" s="428">
        <v>1</v>
      </c>
      <c r="B158" s="399" t="s">
        <v>93</v>
      </c>
      <c r="C158" s="396" t="s">
        <v>1876</v>
      </c>
      <c r="D158" s="396" t="s">
        <v>1835</v>
      </c>
      <c r="E158" s="432">
        <v>1</v>
      </c>
      <c r="F158" s="406">
        <v>1050</v>
      </c>
      <c r="G158" s="427"/>
      <c r="H158" s="412">
        <v>0</v>
      </c>
      <c r="I158" s="427"/>
      <c r="J158" s="412">
        <v>0</v>
      </c>
      <c r="K158" s="139" t="s">
        <v>1736</v>
      </c>
      <c r="L158" s="139" t="s">
        <v>72</v>
      </c>
      <c r="M158" s="139">
        <v>1</v>
      </c>
      <c r="N158" s="332">
        <v>1050</v>
      </c>
      <c r="O158" s="137">
        <v>1050</v>
      </c>
      <c r="P158" s="412">
        <v>1050</v>
      </c>
      <c r="Q158" s="412">
        <v>1050</v>
      </c>
      <c r="R158" s="412">
        <v>1050</v>
      </c>
      <c r="S158" s="390"/>
      <c r="T158" s="390"/>
    </row>
    <row r="159" spans="1:20" ht="12.75" customHeight="1" x14ac:dyDescent="0.25">
      <c r="A159" s="428"/>
      <c r="B159" s="399"/>
      <c r="C159" s="397"/>
      <c r="D159" s="394"/>
      <c r="E159" s="432"/>
      <c r="F159" s="407"/>
      <c r="G159" s="427"/>
      <c r="H159" s="413"/>
      <c r="I159" s="427"/>
      <c r="J159" s="413"/>
      <c r="K159" s="139"/>
      <c r="L159" s="139"/>
      <c r="M159" s="139"/>
      <c r="N159" s="332"/>
      <c r="O159" s="137">
        <v>0</v>
      </c>
      <c r="P159" s="413"/>
      <c r="Q159" s="413"/>
      <c r="R159" s="413"/>
      <c r="S159" s="391"/>
      <c r="T159" s="391"/>
    </row>
    <row r="160" spans="1:20" ht="12.75" customHeight="1" x14ac:dyDescent="0.25">
      <c r="A160" s="428"/>
      <c r="B160" s="399"/>
      <c r="C160" s="397"/>
      <c r="D160" s="394"/>
      <c r="E160" s="432"/>
      <c r="F160" s="407"/>
      <c r="G160" s="427"/>
      <c r="H160" s="413"/>
      <c r="I160" s="427"/>
      <c r="J160" s="413"/>
      <c r="K160" s="139"/>
      <c r="L160" s="139"/>
      <c r="M160" s="142"/>
      <c r="N160" s="332"/>
      <c r="O160" s="137">
        <v>0</v>
      </c>
      <c r="P160" s="413"/>
      <c r="Q160" s="413"/>
      <c r="R160" s="413"/>
      <c r="S160" s="391"/>
      <c r="T160" s="391"/>
    </row>
    <row r="161" spans="1:20" ht="12.75" customHeight="1" x14ac:dyDescent="0.25">
      <c r="A161" s="428"/>
      <c r="B161" s="399"/>
      <c r="C161" s="398"/>
      <c r="D161" s="395"/>
      <c r="E161" s="432"/>
      <c r="F161" s="408"/>
      <c r="G161" s="427"/>
      <c r="H161" s="414"/>
      <c r="I161" s="427"/>
      <c r="J161" s="414"/>
      <c r="K161" s="139"/>
      <c r="L161" s="139"/>
      <c r="M161" s="139"/>
      <c r="N161" s="332"/>
      <c r="O161" s="137">
        <v>0</v>
      </c>
      <c r="P161" s="414"/>
      <c r="Q161" s="414"/>
      <c r="R161" s="414"/>
      <c r="S161" s="392"/>
      <c r="T161" s="392"/>
    </row>
    <row r="162" spans="1:20" ht="12.75" customHeight="1" x14ac:dyDescent="0.25">
      <c r="A162" s="393">
        <v>2</v>
      </c>
      <c r="B162" s="433" t="s">
        <v>93</v>
      </c>
      <c r="C162" s="396" t="s">
        <v>1877</v>
      </c>
      <c r="D162" s="396" t="s">
        <v>1832</v>
      </c>
      <c r="E162" s="436">
        <v>140.49</v>
      </c>
      <c r="F162" s="406">
        <v>34.582999999999998</v>
      </c>
      <c r="G162" s="415"/>
      <c r="H162" s="412">
        <v>0</v>
      </c>
      <c r="I162" s="423"/>
      <c r="J162" s="412">
        <v>0</v>
      </c>
      <c r="K162" s="139" t="s">
        <v>192</v>
      </c>
      <c r="L162" s="139" t="s">
        <v>63</v>
      </c>
      <c r="M162" s="139">
        <v>1</v>
      </c>
      <c r="N162" s="332">
        <v>34.582999999999998</v>
      </c>
      <c r="O162" s="137">
        <v>34.582999999999998</v>
      </c>
      <c r="P162" s="412">
        <v>4858.56567</v>
      </c>
      <c r="Q162" s="412">
        <v>34.582999999999998</v>
      </c>
      <c r="R162" s="412">
        <v>34.582999999999998</v>
      </c>
      <c r="S162" s="390"/>
      <c r="T162" s="390"/>
    </row>
    <row r="163" spans="1:20" ht="12.75" customHeight="1" x14ac:dyDescent="0.25">
      <c r="A163" s="394"/>
      <c r="B163" s="434"/>
      <c r="C163" s="397"/>
      <c r="D163" s="397"/>
      <c r="E163" s="436"/>
      <c r="F163" s="407"/>
      <c r="G163" s="416"/>
      <c r="H163" s="413"/>
      <c r="I163" s="423"/>
      <c r="J163" s="413"/>
      <c r="K163" s="139"/>
      <c r="L163" s="139"/>
      <c r="M163" s="139"/>
      <c r="N163" s="332"/>
      <c r="O163" s="137">
        <v>0</v>
      </c>
      <c r="P163" s="413"/>
      <c r="Q163" s="413"/>
      <c r="R163" s="413"/>
      <c r="S163" s="391"/>
      <c r="T163" s="391"/>
    </row>
    <row r="164" spans="1:20" ht="12.75" customHeight="1" x14ac:dyDescent="0.25">
      <c r="A164" s="394"/>
      <c r="B164" s="434"/>
      <c r="C164" s="397"/>
      <c r="D164" s="397"/>
      <c r="E164" s="436"/>
      <c r="F164" s="407"/>
      <c r="G164" s="416"/>
      <c r="H164" s="413"/>
      <c r="I164" s="423"/>
      <c r="J164" s="413"/>
      <c r="K164" s="139"/>
      <c r="L164" s="139"/>
      <c r="M164" s="139"/>
      <c r="N164" s="332"/>
      <c r="O164" s="137">
        <v>0</v>
      </c>
      <c r="P164" s="413"/>
      <c r="Q164" s="413"/>
      <c r="R164" s="413"/>
      <c r="S164" s="391"/>
      <c r="T164" s="391"/>
    </row>
    <row r="165" spans="1:20" ht="53.25" customHeight="1" x14ac:dyDescent="0.25">
      <c r="A165" s="395"/>
      <c r="B165" s="435"/>
      <c r="C165" s="398"/>
      <c r="D165" s="398"/>
      <c r="E165" s="436"/>
      <c r="F165" s="408"/>
      <c r="G165" s="417"/>
      <c r="H165" s="414"/>
      <c r="I165" s="423"/>
      <c r="J165" s="414"/>
      <c r="K165" s="139"/>
      <c r="L165" s="139"/>
      <c r="M165" s="139"/>
      <c r="N165" s="332"/>
      <c r="O165" s="137">
        <v>0</v>
      </c>
      <c r="P165" s="414"/>
      <c r="Q165" s="414"/>
      <c r="R165" s="414"/>
      <c r="S165" s="392"/>
      <c r="T165" s="392"/>
    </row>
    <row r="166" spans="1:20" ht="12.75" customHeight="1" x14ac:dyDescent="0.25">
      <c r="A166" s="428">
        <v>3</v>
      </c>
      <c r="B166" s="433" t="s">
        <v>93</v>
      </c>
      <c r="C166" s="396" t="s">
        <v>1878</v>
      </c>
      <c r="D166" s="396" t="s">
        <v>1832</v>
      </c>
      <c r="E166" s="436">
        <v>2.835</v>
      </c>
      <c r="F166" s="406">
        <v>98.471000000000004</v>
      </c>
      <c r="G166" s="415"/>
      <c r="H166" s="412">
        <v>0</v>
      </c>
      <c r="I166" s="423"/>
      <c r="J166" s="412">
        <v>0</v>
      </c>
      <c r="K166" s="139" t="s">
        <v>1814</v>
      </c>
      <c r="L166" s="139" t="s">
        <v>63</v>
      </c>
      <c r="M166" s="139">
        <v>1</v>
      </c>
      <c r="N166" s="332">
        <v>98.471000000000004</v>
      </c>
      <c r="O166" s="137">
        <v>98.471000000000004</v>
      </c>
      <c r="P166" s="412">
        <v>279.16528499999998</v>
      </c>
      <c r="Q166" s="412">
        <v>98.471000000000004</v>
      </c>
      <c r="R166" s="412">
        <v>98.471000000000004</v>
      </c>
      <c r="S166" s="390"/>
      <c r="T166" s="390"/>
    </row>
    <row r="167" spans="1:20" ht="12.75" customHeight="1" x14ac:dyDescent="0.25">
      <c r="A167" s="428"/>
      <c r="B167" s="434"/>
      <c r="C167" s="397"/>
      <c r="D167" s="397"/>
      <c r="E167" s="436"/>
      <c r="F167" s="407"/>
      <c r="G167" s="416"/>
      <c r="H167" s="413"/>
      <c r="I167" s="423"/>
      <c r="J167" s="413"/>
      <c r="K167" s="139"/>
      <c r="L167" s="139"/>
      <c r="M167" s="139"/>
      <c r="N167" s="332"/>
      <c r="O167" s="137">
        <v>0</v>
      </c>
      <c r="P167" s="413"/>
      <c r="Q167" s="413"/>
      <c r="R167" s="413"/>
      <c r="S167" s="391"/>
      <c r="T167" s="391"/>
    </row>
    <row r="168" spans="1:20" ht="12.75" customHeight="1" x14ac:dyDescent="0.25">
      <c r="A168" s="428"/>
      <c r="B168" s="434"/>
      <c r="C168" s="397"/>
      <c r="D168" s="397"/>
      <c r="E168" s="436"/>
      <c r="F168" s="407"/>
      <c r="G168" s="416"/>
      <c r="H168" s="413"/>
      <c r="I168" s="423"/>
      <c r="J168" s="413"/>
      <c r="K168" s="139"/>
      <c r="L168" s="139"/>
      <c r="M168" s="139"/>
      <c r="N168" s="332"/>
      <c r="O168" s="137">
        <v>0</v>
      </c>
      <c r="P168" s="413"/>
      <c r="Q168" s="413"/>
      <c r="R168" s="413"/>
      <c r="S168" s="391"/>
      <c r="T168" s="391"/>
    </row>
    <row r="169" spans="1:20" ht="12.75" customHeight="1" x14ac:dyDescent="0.25">
      <c r="A169" s="428"/>
      <c r="B169" s="435"/>
      <c r="C169" s="398"/>
      <c r="D169" s="398"/>
      <c r="E169" s="436"/>
      <c r="F169" s="408"/>
      <c r="G169" s="417"/>
      <c r="H169" s="414"/>
      <c r="I169" s="423"/>
      <c r="J169" s="414"/>
      <c r="K169" s="139"/>
      <c r="L169" s="139"/>
      <c r="M169" s="139"/>
      <c r="N169" s="332"/>
      <c r="O169" s="137">
        <v>0</v>
      </c>
      <c r="P169" s="414"/>
      <c r="Q169" s="414"/>
      <c r="R169" s="414"/>
      <c r="S169" s="392"/>
      <c r="T169" s="392"/>
    </row>
    <row r="170" spans="1:20" ht="12.75" customHeight="1" x14ac:dyDescent="0.25">
      <c r="A170" s="393">
        <v>4</v>
      </c>
      <c r="B170" s="433" t="s">
        <v>93</v>
      </c>
      <c r="C170" s="396" t="s">
        <v>1879</v>
      </c>
      <c r="D170" s="396" t="s">
        <v>1835</v>
      </c>
      <c r="E170" s="432">
        <v>1</v>
      </c>
      <c r="F170" s="406">
        <v>455</v>
      </c>
      <c r="G170" s="415"/>
      <c r="H170" s="412">
        <v>0</v>
      </c>
      <c r="I170" s="423"/>
      <c r="J170" s="412">
        <v>0</v>
      </c>
      <c r="K170" s="139" t="s">
        <v>1734</v>
      </c>
      <c r="L170" s="139" t="s">
        <v>72</v>
      </c>
      <c r="M170" s="139">
        <v>1</v>
      </c>
      <c r="N170" s="332">
        <v>455</v>
      </c>
      <c r="O170" s="137">
        <v>455</v>
      </c>
      <c r="P170" s="412">
        <v>455</v>
      </c>
      <c r="Q170" s="412">
        <v>455</v>
      </c>
      <c r="R170" s="412">
        <v>455</v>
      </c>
      <c r="S170" s="390"/>
      <c r="T170" s="390"/>
    </row>
    <row r="171" spans="1:20" ht="12.75" customHeight="1" x14ac:dyDescent="0.25">
      <c r="A171" s="394"/>
      <c r="B171" s="434"/>
      <c r="C171" s="397"/>
      <c r="D171" s="394"/>
      <c r="E171" s="432"/>
      <c r="F171" s="407"/>
      <c r="G171" s="416"/>
      <c r="H171" s="413"/>
      <c r="I171" s="423"/>
      <c r="J171" s="413"/>
      <c r="K171" s="139"/>
      <c r="L171" s="139"/>
      <c r="M171" s="139"/>
      <c r="N171" s="332"/>
      <c r="O171" s="137">
        <v>0</v>
      </c>
      <c r="P171" s="413"/>
      <c r="Q171" s="413"/>
      <c r="R171" s="413"/>
      <c r="S171" s="391"/>
      <c r="T171" s="391"/>
    </row>
    <row r="172" spans="1:20" ht="12.75" customHeight="1" x14ac:dyDescent="0.25">
      <c r="A172" s="394"/>
      <c r="B172" s="434"/>
      <c r="C172" s="397"/>
      <c r="D172" s="394"/>
      <c r="E172" s="432"/>
      <c r="F172" s="407"/>
      <c r="G172" s="416"/>
      <c r="H172" s="413"/>
      <c r="I172" s="423"/>
      <c r="J172" s="413"/>
      <c r="K172" s="139"/>
      <c r="L172" s="139"/>
      <c r="M172" s="139"/>
      <c r="N172" s="332"/>
      <c r="O172" s="137">
        <v>0</v>
      </c>
      <c r="P172" s="413"/>
      <c r="Q172" s="413"/>
      <c r="R172" s="413"/>
      <c r="S172" s="391"/>
      <c r="T172" s="391"/>
    </row>
    <row r="173" spans="1:20" ht="12.75" customHeight="1" x14ac:dyDescent="0.25">
      <c r="A173" s="395"/>
      <c r="B173" s="435"/>
      <c r="C173" s="398"/>
      <c r="D173" s="395"/>
      <c r="E173" s="432"/>
      <c r="F173" s="408"/>
      <c r="G173" s="417"/>
      <c r="H173" s="414"/>
      <c r="I173" s="423"/>
      <c r="J173" s="414"/>
      <c r="K173" s="139"/>
      <c r="L173" s="139"/>
      <c r="M173" s="139"/>
      <c r="N173" s="332"/>
      <c r="O173" s="137">
        <v>0</v>
      </c>
      <c r="P173" s="414"/>
      <c r="Q173" s="414"/>
      <c r="R173" s="414"/>
      <c r="S173" s="392"/>
      <c r="T173" s="392"/>
    </row>
    <row r="174" spans="1:20" ht="12.75" customHeight="1" x14ac:dyDescent="0.25">
      <c r="A174" s="428">
        <v>5</v>
      </c>
      <c r="B174" s="433" t="s">
        <v>93</v>
      </c>
      <c r="C174" s="396" t="s">
        <v>1880</v>
      </c>
      <c r="D174" s="396" t="s">
        <v>1835</v>
      </c>
      <c r="E174" s="432">
        <v>1</v>
      </c>
      <c r="F174" s="406">
        <v>472</v>
      </c>
      <c r="G174" s="415"/>
      <c r="H174" s="412">
        <v>0</v>
      </c>
      <c r="I174" s="423"/>
      <c r="J174" s="412">
        <v>0</v>
      </c>
      <c r="K174" s="139" t="s">
        <v>1734</v>
      </c>
      <c r="L174" s="139" t="s">
        <v>72</v>
      </c>
      <c r="M174" s="139">
        <v>1</v>
      </c>
      <c r="N174" s="332">
        <v>472</v>
      </c>
      <c r="O174" s="137">
        <v>472</v>
      </c>
      <c r="P174" s="412">
        <v>472</v>
      </c>
      <c r="Q174" s="412">
        <v>472</v>
      </c>
      <c r="R174" s="412">
        <v>472</v>
      </c>
      <c r="S174" s="390"/>
      <c r="T174" s="390"/>
    </row>
    <row r="175" spans="1:20" ht="12.75" customHeight="1" x14ac:dyDescent="0.25">
      <c r="A175" s="428"/>
      <c r="B175" s="434"/>
      <c r="C175" s="397"/>
      <c r="D175" s="394"/>
      <c r="E175" s="432"/>
      <c r="F175" s="407"/>
      <c r="G175" s="416"/>
      <c r="H175" s="413"/>
      <c r="I175" s="423"/>
      <c r="J175" s="413"/>
      <c r="K175" s="139"/>
      <c r="L175" s="139"/>
      <c r="M175" s="139"/>
      <c r="N175" s="332"/>
      <c r="O175" s="137">
        <v>0</v>
      </c>
      <c r="P175" s="413"/>
      <c r="Q175" s="413"/>
      <c r="R175" s="413"/>
      <c r="S175" s="391"/>
      <c r="T175" s="391"/>
    </row>
    <row r="176" spans="1:20" ht="12.75" customHeight="1" x14ac:dyDescent="0.25">
      <c r="A176" s="428"/>
      <c r="B176" s="434"/>
      <c r="C176" s="397"/>
      <c r="D176" s="394"/>
      <c r="E176" s="432"/>
      <c r="F176" s="407"/>
      <c r="G176" s="416"/>
      <c r="H176" s="413"/>
      <c r="I176" s="423"/>
      <c r="J176" s="413"/>
      <c r="K176" s="139"/>
      <c r="L176" s="139"/>
      <c r="M176" s="139"/>
      <c r="N176" s="332"/>
      <c r="O176" s="137">
        <v>0</v>
      </c>
      <c r="P176" s="413"/>
      <c r="Q176" s="413"/>
      <c r="R176" s="413"/>
      <c r="S176" s="391"/>
      <c r="T176" s="391"/>
    </row>
    <row r="177" spans="1:20" ht="12.75" customHeight="1" x14ac:dyDescent="0.25">
      <c r="A177" s="428"/>
      <c r="B177" s="435"/>
      <c r="C177" s="398"/>
      <c r="D177" s="395"/>
      <c r="E177" s="432"/>
      <c r="F177" s="408"/>
      <c r="G177" s="417"/>
      <c r="H177" s="414"/>
      <c r="I177" s="423"/>
      <c r="J177" s="414"/>
      <c r="K177" s="139"/>
      <c r="L177" s="139"/>
      <c r="M177" s="139"/>
      <c r="N177" s="332"/>
      <c r="O177" s="137">
        <v>0</v>
      </c>
      <c r="P177" s="414"/>
      <c r="Q177" s="414"/>
      <c r="R177" s="414"/>
      <c r="S177" s="392"/>
      <c r="T177" s="392"/>
    </row>
    <row r="178" spans="1:20" ht="12.75" customHeight="1" x14ac:dyDescent="0.25">
      <c r="A178" s="393">
        <v>6</v>
      </c>
      <c r="B178" s="433" t="s">
        <v>93</v>
      </c>
      <c r="C178" s="396" t="s">
        <v>1881</v>
      </c>
      <c r="D178" s="396" t="s">
        <v>1835</v>
      </c>
      <c r="E178" s="432">
        <v>1</v>
      </c>
      <c r="F178" s="406">
        <v>486</v>
      </c>
      <c r="G178" s="415"/>
      <c r="H178" s="412">
        <v>0</v>
      </c>
      <c r="I178" s="423"/>
      <c r="J178" s="412">
        <v>0</v>
      </c>
      <c r="K178" s="139" t="s">
        <v>1734</v>
      </c>
      <c r="L178" s="139" t="s">
        <v>72</v>
      </c>
      <c r="M178" s="139">
        <v>1</v>
      </c>
      <c r="N178" s="332">
        <v>486</v>
      </c>
      <c r="O178" s="137">
        <v>486</v>
      </c>
      <c r="P178" s="412">
        <v>486</v>
      </c>
      <c r="Q178" s="412">
        <v>486</v>
      </c>
      <c r="R178" s="412">
        <v>486</v>
      </c>
      <c r="S178" s="390"/>
      <c r="T178" s="390"/>
    </row>
    <row r="179" spans="1:20" ht="12.75" customHeight="1" x14ac:dyDescent="0.25">
      <c r="A179" s="394"/>
      <c r="B179" s="434"/>
      <c r="C179" s="397"/>
      <c r="D179" s="394"/>
      <c r="E179" s="432"/>
      <c r="F179" s="407"/>
      <c r="G179" s="416"/>
      <c r="H179" s="413"/>
      <c r="I179" s="423"/>
      <c r="J179" s="413"/>
      <c r="K179" s="139"/>
      <c r="L179" s="139"/>
      <c r="M179" s="139"/>
      <c r="N179" s="332"/>
      <c r="O179" s="137">
        <v>0</v>
      </c>
      <c r="P179" s="413"/>
      <c r="Q179" s="413"/>
      <c r="R179" s="413"/>
      <c r="S179" s="391"/>
      <c r="T179" s="391"/>
    </row>
    <row r="180" spans="1:20" ht="12.75" customHeight="1" x14ac:dyDescent="0.25">
      <c r="A180" s="394"/>
      <c r="B180" s="434"/>
      <c r="C180" s="397"/>
      <c r="D180" s="394"/>
      <c r="E180" s="432"/>
      <c r="F180" s="407"/>
      <c r="G180" s="416"/>
      <c r="H180" s="413"/>
      <c r="I180" s="423"/>
      <c r="J180" s="413"/>
      <c r="K180" s="139"/>
      <c r="L180" s="139"/>
      <c r="M180" s="139"/>
      <c r="N180" s="332"/>
      <c r="O180" s="137">
        <v>0</v>
      </c>
      <c r="P180" s="413"/>
      <c r="Q180" s="413"/>
      <c r="R180" s="413"/>
      <c r="S180" s="391"/>
      <c r="T180" s="391"/>
    </row>
    <row r="181" spans="1:20" ht="12.75" customHeight="1" x14ac:dyDescent="0.25">
      <c r="A181" s="395"/>
      <c r="B181" s="435"/>
      <c r="C181" s="398"/>
      <c r="D181" s="395"/>
      <c r="E181" s="432"/>
      <c r="F181" s="408"/>
      <c r="G181" s="417"/>
      <c r="H181" s="414"/>
      <c r="I181" s="423"/>
      <c r="J181" s="414"/>
      <c r="K181" s="139"/>
      <c r="L181" s="139"/>
      <c r="M181" s="139"/>
      <c r="N181" s="332"/>
      <c r="O181" s="137">
        <v>0</v>
      </c>
      <c r="P181" s="414"/>
      <c r="Q181" s="414"/>
      <c r="R181" s="414"/>
      <c r="S181" s="392"/>
      <c r="T181" s="392"/>
    </row>
    <row r="182" spans="1:20" s="136" customFormat="1" ht="12.75" customHeight="1" x14ac:dyDescent="0.25">
      <c r="A182" s="719"/>
      <c r="B182" s="722"/>
      <c r="C182" s="725" t="s">
        <v>1466</v>
      </c>
      <c r="D182" s="722"/>
      <c r="E182" s="722"/>
      <c r="F182" s="728">
        <v>0</v>
      </c>
      <c r="G182" s="731"/>
      <c r="H182" s="734">
        <v>0</v>
      </c>
      <c r="I182" s="737"/>
      <c r="J182" s="734">
        <v>0</v>
      </c>
      <c r="K182" s="209"/>
      <c r="L182" s="209"/>
      <c r="M182" s="209"/>
      <c r="N182" s="210"/>
      <c r="O182" s="137">
        <v>0</v>
      </c>
      <c r="P182" s="734">
        <v>0</v>
      </c>
      <c r="Q182" s="734">
        <v>0</v>
      </c>
      <c r="R182" s="734">
        <v>0</v>
      </c>
      <c r="S182" s="762"/>
      <c r="T182" s="765"/>
    </row>
    <row r="183" spans="1:20" s="136" customFormat="1" ht="12.75" customHeight="1" x14ac:dyDescent="0.25">
      <c r="A183" s="720"/>
      <c r="B183" s="723"/>
      <c r="C183" s="726"/>
      <c r="D183" s="723"/>
      <c r="E183" s="723"/>
      <c r="F183" s="729"/>
      <c r="G183" s="732"/>
      <c r="H183" s="735"/>
      <c r="I183" s="738"/>
      <c r="J183" s="735"/>
      <c r="K183" s="209"/>
      <c r="L183" s="209"/>
      <c r="M183" s="209"/>
      <c r="N183" s="210"/>
      <c r="O183" s="137">
        <v>0</v>
      </c>
      <c r="P183" s="735"/>
      <c r="Q183" s="735"/>
      <c r="R183" s="735"/>
      <c r="S183" s="762"/>
      <c r="T183" s="765"/>
    </row>
    <row r="184" spans="1:20" s="136" customFormat="1" ht="12.75" customHeight="1" x14ac:dyDescent="0.25">
      <c r="A184" s="720"/>
      <c r="B184" s="723"/>
      <c r="C184" s="726"/>
      <c r="D184" s="723"/>
      <c r="E184" s="723"/>
      <c r="F184" s="729"/>
      <c r="G184" s="732"/>
      <c r="H184" s="735"/>
      <c r="I184" s="738"/>
      <c r="J184" s="735"/>
      <c r="K184" s="209"/>
      <c r="L184" s="209"/>
      <c r="M184" s="209"/>
      <c r="N184" s="210"/>
      <c r="O184" s="137">
        <v>0</v>
      </c>
      <c r="P184" s="735"/>
      <c r="Q184" s="735"/>
      <c r="R184" s="735"/>
      <c r="S184" s="762"/>
      <c r="T184" s="765"/>
    </row>
    <row r="185" spans="1:20" s="136" customFormat="1" ht="12.75" customHeight="1" x14ac:dyDescent="0.25">
      <c r="A185" s="721"/>
      <c r="B185" s="724"/>
      <c r="C185" s="727"/>
      <c r="D185" s="724"/>
      <c r="E185" s="724"/>
      <c r="F185" s="730"/>
      <c r="G185" s="733"/>
      <c r="H185" s="736"/>
      <c r="I185" s="739"/>
      <c r="J185" s="736"/>
      <c r="K185" s="209"/>
      <c r="L185" s="209"/>
      <c r="M185" s="209"/>
      <c r="N185" s="210"/>
      <c r="O185" s="137">
        <v>0</v>
      </c>
      <c r="P185" s="736"/>
      <c r="Q185" s="736"/>
      <c r="R185" s="736"/>
      <c r="S185" s="762"/>
      <c r="T185" s="765"/>
    </row>
    <row r="186" spans="1:20" s="136" customFormat="1" ht="12.75" customHeight="1" x14ac:dyDescent="0.25">
      <c r="A186" s="719"/>
      <c r="B186" s="722"/>
      <c r="C186" s="725" t="s">
        <v>1467</v>
      </c>
      <c r="D186" s="722"/>
      <c r="E186" s="722"/>
      <c r="F186" s="728">
        <v>0</v>
      </c>
      <c r="G186" s="731"/>
      <c r="H186" s="734">
        <v>0</v>
      </c>
      <c r="I186" s="737"/>
      <c r="J186" s="734">
        <v>0</v>
      </c>
      <c r="K186" s="209"/>
      <c r="L186" s="209"/>
      <c r="M186" s="209"/>
      <c r="N186" s="210"/>
      <c r="O186" s="137">
        <v>0</v>
      </c>
      <c r="P186" s="734">
        <v>0</v>
      </c>
      <c r="Q186" s="734">
        <v>0</v>
      </c>
      <c r="R186" s="734">
        <v>0</v>
      </c>
      <c r="S186" s="762"/>
      <c r="T186" s="764">
        <v>0.11387380284626458</v>
      </c>
    </row>
    <row r="187" spans="1:20" s="136" customFormat="1" ht="12.75" customHeight="1" x14ac:dyDescent="0.25">
      <c r="A187" s="720"/>
      <c r="B187" s="723"/>
      <c r="C187" s="726"/>
      <c r="D187" s="723"/>
      <c r="E187" s="723"/>
      <c r="F187" s="729"/>
      <c r="G187" s="732"/>
      <c r="H187" s="735"/>
      <c r="I187" s="738"/>
      <c r="J187" s="735"/>
      <c r="K187" s="209"/>
      <c r="L187" s="209"/>
      <c r="M187" s="209"/>
      <c r="N187" s="210"/>
      <c r="O187" s="137">
        <v>0</v>
      </c>
      <c r="P187" s="735"/>
      <c r="Q187" s="735"/>
      <c r="R187" s="735"/>
      <c r="S187" s="762"/>
      <c r="T187" s="764"/>
    </row>
    <row r="188" spans="1:20" s="136" customFormat="1" ht="12.75" customHeight="1" x14ac:dyDescent="0.25">
      <c r="A188" s="720"/>
      <c r="B188" s="723"/>
      <c r="C188" s="726"/>
      <c r="D188" s="723"/>
      <c r="E188" s="723"/>
      <c r="F188" s="729"/>
      <c r="G188" s="732"/>
      <c r="H188" s="735"/>
      <c r="I188" s="738"/>
      <c r="J188" s="735"/>
      <c r="K188" s="209"/>
      <c r="L188" s="209"/>
      <c r="M188" s="209"/>
      <c r="N188" s="210"/>
      <c r="O188" s="137">
        <v>0</v>
      </c>
      <c r="P188" s="735"/>
      <c r="Q188" s="735"/>
      <c r="R188" s="735"/>
      <c r="S188" s="762"/>
      <c r="T188" s="764"/>
    </row>
    <row r="189" spans="1:20" s="136" customFormat="1" ht="12.75" customHeight="1" x14ac:dyDescent="0.25">
      <c r="A189" s="721"/>
      <c r="B189" s="724"/>
      <c r="C189" s="727"/>
      <c r="D189" s="724"/>
      <c r="E189" s="724"/>
      <c r="F189" s="730"/>
      <c r="G189" s="733"/>
      <c r="H189" s="736"/>
      <c r="I189" s="739"/>
      <c r="J189" s="736"/>
      <c r="K189" s="209"/>
      <c r="L189" s="209"/>
      <c r="M189" s="209"/>
      <c r="N189" s="210"/>
      <c r="O189" s="137">
        <v>0</v>
      </c>
      <c r="P189" s="736"/>
      <c r="Q189" s="736"/>
      <c r="R189" s="736"/>
      <c r="S189" s="762"/>
      <c r="T189" s="764"/>
    </row>
    <row r="190" spans="1:20" ht="12.75" customHeight="1" x14ac:dyDescent="0.25">
      <c r="A190" s="428"/>
      <c r="B190" s="558"/>
      <c r="C190" s="741" t="s">
        <v>1882</v>
      </c>
      <c r="D190" s="481"/>
      <c r="E190" s="491"/>
      <c r="F190" s="464">
        <v>0</v>
      </c>
      <c r="G190" s="559"/>
      <c r="H190" s="390">
        <v>0</v>
      </c>
      <c r="I190" s="460"/>
      <c r="J190" s="390">
        <v>0</v>
      </c>
      <c r="K190" s="138"/>
      <c r="L190" s="138"/>
      <c r="M190" s="138"/>
      <c r="N190" s="335"/>
      <c r="O190" s="137">
        <v>0</v>
      </c>
      <c r="P190" s="390">
        <v>0</v>
      </c>
      <c r="Q190" s="390">
        <v>0</v>
      </c>
      <c r="R190" s="390">
        <v>0</v>
      </c>
      <c r="S190" s="390"/>
      <c r="T190" s="390"/>
    </row>
    <row r="191" spans="1:20" ht="12.75" customHeight="1" x14ac:dyDescent="0.25">
      <c r="A191" s="428"/>
      <c r="B191" s="558"/>
      <c r="C191" s="741"/>
      <c r="D191" s="481"/>
      <c r="E191" s="491"/>
      <c r="F191" s="465"/>
      <c r="G191" s="559"/>
      <c r="H191" s="391"/>
      <c r="I191" s="460"/>
      <c r="J191" s="391"/>
      <c r="K191" s="63"/>
      <c r="L191" s="63"/>
      <c r="M191" s="63"/>
      <c r="N191" s="334"/>
      <c r="O191" s="137">
        <v>0</v>
      </c>
      <c r="P191" s="391"/>
      <c r="Q191" s="391"/>
      <c r="R191" s="391"/>
      <c r="S191" s="391"/>
      <c r="T191" s="391"/>
    </row>
    <row r="192" spans="1:20" ht="12.75" customHeight="1" x14ac:dyDescent="0.25">
      <c r="A192" s="428"/>
      <c r="B192" s="558"/>
      <c r="C192" s="741"/>
      <c r="D192" s="481"/>
      <c r="E192" s="491"/>
      <c r="F192" s="465"/>
      <c r="G192" s="559"/>
      <c r="H192" s="391"/>
      <c r="I192" s="460"/>
      <c r="J192" s="391"/>
      <c r="K192" s="63"/>
      <c r="L192" s="63"/>
      <c r="M192" s="55"/>
      <c r="N192" s="334"/>
      <c r="O192" s="137">
        <v>0</v>
      </c>
      <c r="P192" s="391"/>
      <c r="Q192" s="391"/>
      <c r="R192" s="391"/>
      <c r="S192" s="391"/>
      <c r="T192" s="391"/>
    </row>
    <row r="193" spans="1:20" ht="12.75" customHeight="1" x14ac:dyDescent="0.25">
      <c r="A193" s="428"/>
      <c r="B193" s="558"/>
      <c r="C193" s="741"/>
      <c r="D193" s="481"/>
      <c r="E193" s="491"/>
      <c r="F193" s="466"/>
      <c r="G193" s="559"/>
      <c r="H193" s="392"/>
      <c r="I193" s="460"/>
      <c r="J193" s="392"/>
      <c r="K193" s="63"/>
      <c r="L193" s="63"/>
      <c r="M193" s="63"/>
      <c r="N193" s="334"/>
      <c r="O193" s="137">
        <v>0</v>
      </c>
      <c r="P193" s="392"/>
      <c r="Q193" s="392"/>
      <c r="R193" s="392"/>
      <c r="S193" s="392"/>
      <c r="T193" s="392"/>
    </row>
    <row r="194" spans="1:20" ht="12.75" customHeight="1" x14ac:dyDescent="0.25">
      <c r="A194" s="461">
        <v>1</v>
      </c>
      <c r="B194" s="467" t="s">
        <v>201</v>
      </c>
      <c r="C194" s="399" t="s">
        <v>1883</v>
      </c>
      <c r="D194" s="399" t="s">
        <v>1884</v>
      </c>
      <c r="E194" s="446">
        <v>6.3</v>
      </c>
      <c r="F194" s="464">
        <v>0.67236379999999996</v>
      </c>
      <c r="G194" s="574">
        <v>0.25</v>
      </c>
      <c r="H194" s="390">
        <v>0.50295499999999993</v>
      </c>
      <c r="I194" s="437">
        <v>0.06</v>
      </c>
      <c r="J194" s="390">
        <v>0.1694088</v>
      </c>
      <c r="K194" s="139"/>
      <c r="L194" s="139"/>
      <c r="M194" s="139"/>
      <c r="N194" s="332"/>
      <c r="O194" s="137">
        <v>0</v>
      </c>
      <c r="P194" s="390">
        <v>4.2358919399999992</v>
      </c>
      <c r="Q194" s="390">
        <v>0</v>
      </c>
      <c r="R194" s="390">
        <v>0</v>
      </c>
      <c r="S194" s="390"/>
      <c r="T194" s="390"/>
    </row>
    <row r="195" spans="1:20" x14ac:dyDescent="0.25">
      <c r="A195" s="461"/>
      <c r="B195" s="467"/>
      <c r="C195" s="399"/>
      <c r="D195" s="428"/>
      <c r="E195" s="446"/>
      <c r="F195" s="465"/>
      <c r="G195" s="574"/>
      <c r="H195" s="391"/>
      <c r="I195" s="437"/>
      <c r="J195" s="391"/>
      <c r="K195" s="139"/>
      <c r="L195" s="139"/>
      <c r="M195" s="139"/>
      <c r="N195" s="332"/>
      <c r="O195" s="137">
        <v>0</v>
      </c>
      <c r="P195" s="391"/>
      <c r="Q195" s="391"/>
      <c r="R195" s="391"/>
      <c r="S195" s="391"/>
      <c r="T195" s="391"/>
    </row>
    <row r="196" spans="1:20" x14ac:dyDescent="0.25">
      <c r="A196" s="461"/>
      <c r="B196" s="467"/>
      <c r="C196" s="399"/>
      <c r="D196" s="428"/>
      <c r="E196" s="446"/>
      <c r="F196" s="465"/>
      <c r="G196" s="574"/>
      <c r="H196" s="391"/>
      <c r="I196" s="437"/>
      <c r="J196" s="391"/>
      <c r="K196" s="139"/>
      <c r="L196" s="139"/>
      <c r="M196" s="142"/>
      <c r="N196" s="332"/>
      <c r="O196" s="137">
        <v>0</v>
      </c>
      <c r="P196" s="391"/>
      <c r="Q196" s="391"/>
      <c r="R196" s="391"/>
      <c r="S196" s="391"/>
      <c r="T196" s="391"/>
    </row>
    <row r="197" spans="1:20" x14ac:dyDescent="0.25">
      <c r="A197" s="461"/>
      <c r="B197" s="467"/>
      <c r="C197" s="399"/>
      <c r="D197" s="428"/>
      <c r="E197" s="446"/>
      <c r="F197" s="466"/>
      <c r="G197" s="574"/>
      <c r="H197" s="392"/>
      <c r="I197" s="437"/>
      <c r="J197" s="392"/>
      <c r="K197" s="139"/>
      <c r="L197" s="139"/>
      <c r="M197" s="139"/>
      <c r="N197" s="332"/>
      <c r="O197" s="137">
        <v>0</v>
      </c>
      <c r="P197" s="392"/>
      <c r="Q197" s="392"/>
      <c r="R197" s="392"/>
      <c r="S197" s="392"/>
      <c r="T197" s="392"/>
    </row>
    <row r="198" spans="1:20" ht="12.75" customHeight="1" x14ac:dyDescent="0.25">
      <c r="A198" s="461">
        <v>2</v>
      </c>
      <c r="B198" s="467" t="s">
        <v>93</v>
      </c>
      <c r="C198" s="399" t="s">
        <v>1885</v>
      </c>
      <c r="D198" s="399" t="s">
        <v>1886</v>
      </c>
      <c r="E198" s="446">
        <v>18</v>
      </c>
      <c r="F198" s="464">
        <v>4.6207579571999995</v>
      </c>
      <c r="G198" s="574"/>
      <c r="H198" s="390">
        <v>0</v>
      </c>
      <c r="I198" s="437"/>
      <c r="J198" s="390">
        <v>0</v>
      </c>
      <c r="K198" s="139" t="s">
        <v>206</v>
      </c>
      <c r="L198" s="139" t="s">
        <v>207</v>
      </c>
      <c r="M198" s="139">
        <v>1</v>
      </c>
      <c r="N198" s="332">
        <v>4.0810000000000004</v>
      </c>
      <c r="O198" s="137">
        <v>4.0810000000000004</v>
      </c>
      <c r="P198" s="390">
        <v>83.173643229599989</v>
      </c>
      <c r="Q198" s="390">
        <v>4.0810000000000004</v>
      </c>
      <c r="R198" s="390">
        <v>4.6207579571999995</v>
      </c>
      <c r="S198" s="390"/>
      <c r="T198" s="390"/>
    </row>
    <row r="199" spans="1:20" x14ac:dyDescent="0.25">
      <c r="A199" s="461"/>
      <c r="B199" s="467"/>
      <c r="C199" s="399"/>
      <c r="D199" s="428"/>
      <c r="E199" s="446"/>
      <c r="F199" s="465"/>
      <c r="G199" s="574"/>
      <c r="H199" s="391"/>
      <c r="I199" s="437"/>
      <c r="J199" s="391"/>
      <c r="K199" s="139"/>
      <c r="L199" s="139"/>
      <c r="M199" s="139"/>
      <c r="N199" s="332"/>
      <c r="O199" s="137">
        <v>0</v>
      </c>
      <c r="P199" s="391"/>
      <c r="Q199" s="391"/>
      <c r="R199" s="391"/>
      <c r="S199" s="391"/>
      <c r="T199" s="391"/>
    </row>
    <row r="200" spans="1:20" x14ac:dyDescent="0.25">
      <c r="A200" s="461"/>
      <c r="B200" s="467"/>
      <c r="C200" s="399"/>
      <c r="D200" s="428"/>
      <c r="E200" s="446"/>
      <c r="F200" s="465"/>
      <c r="G200" s="574"/>
      <c r="H200" s="391"/>
      <c r="I200" s="437"/>
      <c r="J200" s="391"/>
      <c r="K200" s="139"/>
      <c r="L200" s="139"/>
      <c r="M200" s="142"/>
      <c r="N200" s="332"/>
      <c r="O200" s="137">
        <v>0</v>
      </c>
      <c r="P200" s="391"/>
      <c r="Q200" s="391"/>
      <c r="R200" s="391"/>
      <c r="S200" s="391"/>
      <c r="T200" s="391"/>
    </row>
    <row r="201" spans="1:20" x14ac:dyDescent="0.25">
      <c r="A201" s="461"/>
      <c r="B201" s="467"/>
      <c r="C201" s="399"/>
      <c r="D201" s="428"/>
      <c r="E201" s="446"/>
      <c r="F201" s="466"/>
      <c r="G201" s="574"/>
      <c r="H201" s="392"/>
      <c r="I201" s="437"/>
      <c r="J201" s="392"/>
      <c r="K201" s="139"/>
      <c r="L201" s="139"/>
      <c r="M201" s="139"/>
      <c r="N201" s="332"/>
      <c r="O201" s="137">
        <v>0</v>
      </c>
      <c r="P201" s="392"/>
      <c r="Q201" s="392"/>
      <c r="R201" s="392"/>
      <c r="S201" s="392"/>
      <c r="T201" s="392"/>
    </row>
    <row r="202" spans="1:20" x14ac:dyDescent="0.25">
      <c r="A202" s="461">
        <v>3</v>
      </c>
      <c r="B202" s="568" t="s">
        <v>1524</v>
      </c>
      <c r="C202" s="399" t="s">
        <v>1887</v>
      </c>
      <c r="D202" s="399" t="s">
        <v>1835</v>
      </c>
      <c r="E202" s="432">
        <v>30</v>
      </c>
      <c r="F202" s="436">
        <v>4.9081238374399998</v>
      </c>
      <c r="G202" s="567">
        <v>0.88</v>
      </c>
      <c r="H202" s="419">
        <v>1.7704016</v>
      </c>
      <c r="I202" s="437"/>
      <c r="J202" s="419">
        <v>0</v>
      </c>
      <c r="K202" s="139" t="s">
        <v>112</v>
      </c>
      <c r="L202" s="139" t="s">
        <v>72</v>
      </c>
      <c r="M202" s="139">
        <v>1</v>
      </c>
      <c r="N202" s="332">
        <v>2.7712000000000003</v>
      </c>
      <c r="O202" s="137">
        <v>2.7712000000000003</v>
      </c>
      <c r="P202" s="390">
        <v>147.24371512319999</v>
      </c>
      <c r="Q202" s="390">
        <v>2.7712000000000003</v>
      </c>
      <c r="R202" s="390">
        <v>3.1377222374400002</v>
      </c>
      <c r="S202" s="390"/>
      <c r="T202" s="390"/>
    </row>
    <row r="203" spans="1:20" x14ac:dyDescent="0.25">
      <c r="A203" s="461"/>
      <c r="B203" s="568"/>
      <c r="C203" s="399"/>
      <c r="D203" s="428"/>
      <c r="E203" s="432"/>
      <c r="F203" s="436"/>
      <c r="G203" s="567"/>
      <c r="H203" s="419"/>
      <c r="I203" s="437"/>
      <c r="J203" s="419"/>
      <c r="K203" s="139"/>
      <c r="L203" s="139"/>
      <c r="M203" s="139"/>
      <c r="N203" s="332">
        <v>0</v>
      </c>
      <c r="O203" s="137">
        <v>0</v>
      </c>
      <c r="P203" s="391"/>
      <c r="Q203" s="391"/>
      <c r="R203" s="391"/>
      <c r="S203" s="391"/>
      <c r="T203" s="391"/>
    </row>
    <row r="204" spans="1:20" x14ac:dyDescent="0.25">
      <c r="A204" s="461"/>
      <c r="B204" s="568"/>
      <c r="C204" s="399"/>
      <c r="D204" s="428"/>
      <c r="E204" s="432"/>
      <c r="F204" s="436"/>
      <c r="G204" s="567"/>
      <c r="H204" s="419"/>
      <c r="I204" s="437"/>
      <c r="J204" s="419"/>
      <c r="K204" s="139"/>
      <c r="L204" s="139"/>
      <c r="M204" s="142"/>
      <c r="N204" s="332">
        <v>0</v>
      </c>
      <c r="O204" s="137">
        <v>0</v>
      </c>
      <c r="P204" s="391"/>
      <c r="Q204" s="391"/>
      <c r="R204" s="391"/>
      <c r="S204" s="391"/>
      <c r="T204" s="391"/>
    </row>
    <row r="205" spans="1:20" x14ac:dyDescent="0.25">
      <c r="A205" s="461"/>
      <c r="B205" s="568"/>
      <c r="C205" s="399"/>
      <c r="D205" s="428"/>
      <c r="E205" s="432"/>
      <c r="F205" s="436"/>
      <c r="G205" s="567"/>
      <c r="H205" s="419"/>
      <c r="I205" s="437"/>
      <c r="J205" s="419"/>
      <c r="K205" s="139"/>
      <c r="L205" s="139"/>
      <c r="M205" s="139"/>
      <c r="N205" s="332">
        <v>0</v>
      </c>
      <c r="O205" s="137">
        <v>0</v>
      </c>
      <c r="P205" s="392"/>
      <c r="Q205" s="392"/>
      <c r="R205" s="392"/>
      <c r="S205" s="392"/>
      <c r="T205" s="392"/>
    </row>
    <row r="206" spans="1:20" x14ac:dyDescent="0.25">
      <c r="A206" s="461">
        <v>4</v>
      </c>
      <c r="B206" s="445" t="s">
        <v>93</v>
      </c>
      <c r="C206" s="399" t="s">
        <v>1888</v>
      </c>
      <c r="D206" s="399" t="s">
        <v>1835</v>
      </c>
      <c r="E206" s="432">
        <v>12</v>
      </c>
      <c r="F206" s="436">
        <v>6.340662720000001E-2</v>
      </c>
      <c r="G206" s="569"/>
      <c r="H206" s="419">
        <v>0</v>
      </c>
      <c r="I206" s="437"/>
      <c r="J206" s="419">
        <v>0</v>
      </c>
      <c r="K206" s="139" t="s">
        <v>1527</v>
      </c>
      <c r="L206" s="139" t="s">
        <v>72</v>
      </c>
      <c r="M206" s="139">
        <v>1</v>
      </c>
      <c r="N206" s="332">
        <v>5.6000000000000008E-2</v>
      </c>
      <c r="O206" s="137">
        <v>5.6000000000000008E-2</v>
      </c>
      <c r="P206" s="390">
        <v>0.76087952640000012</v>
      </c>
      <c r="Q206" s="390">
        <v>5.6000000000000008E-2</v>
      </c>
      <c r="R206" s="390">
        <v>6.340662720000001E-2</v>
      </c>
      <c r="S206" s="390"/>
      <c r="T206" s="390"/>
    </row>
    <row r="207" spans="1:20" x14ac:dyDescent="0.25">
      <c r="A207" s="461"/>
      <c r="B207" s="445"/>
      <c r="C207" s="399"/>
      <c r="D207" s="428"/>
      <c r="E207" s="432"/>
      <c r="F207" s="436"/>
      <c r="G207" s="569"/>
      <c r="H207" s="419"/>
      <c r="I207" s="437"/>
      <c r="J207" s="419"/>
      <c r="K207" s="139"/>
      <c r="L207" s="139"/>
      <c r="M207" s="139"/>
      <c r="N207" s="332">
        <v>0</v>
      </c>
      <c r="O207" s="137">
        <v>0</v>
      </c>
      <c r="P207" s="391"/>
      <c r="Q207" s="391"/>
      <c r="R207" s="391"/>
      <c r="S207" s="391"/>
      <c r="T207" s="391"/>
    </row>
    <row r="208" spans="1:20" x14ac:dyDescent="0.25">
      <c r="A208" s="461"/>
      <c r="B208" s="445"/>
      <c r="C208" s="399"/>
      <c r="D208" s="428"/>
      <c r="E208" s="432"/>
      <c r="F208" s="436"/>
      <c r="G208" s="569"/>
      <c r="H208" s="419"/>
      <c r="I208" s="437"/>
      <c r="J208" s="419"/>
      <c r="K208" s="139"/>
      <c r="L208" s="139"/>
      <c r="M208" s="142"/>
      <c r="N208" s="332">
        <v>0</v>
      </c>
      <c r="O208" s="137">
        <v>0</v>
      </c>
      <c r="P208" s="391"/>
      <c r="Q208" s="391"/>
      <c r="R208" s="391"/>
      <c r="S208" s="391"/>
      <c r="T208" s="391"/>
    </row>
    <row r="209" spans="1:20" x14ac:dyDescent="0.25">
      <c r="A209" s="461"/>
      <c r="B209" s="445"/>
      <c r="C209" s="399"/>
      <c r="D209" s="428"/>
      <c r="E209" s="432"/>
      <c r="F209" s="436"/>
      <c r="G209" s="569"/>
      <c r="H209" s="419"/>
      <c r="I209" s="437"/>
      <c r="J209" s="419"/>
      <c r="K209" s="139"/>
      <c r="L209" s="139"/>
      <c r="M209" s="139"/>
      <c r="N209" s="332">
        <v>0</v>
      </c>
      <c r="O209" s="137">
        <v>0</v>
      </c>
      <c r="P209" s="392"/>
      <c r="Q209" s="392"/>
      <c r="R209" s="392"/>
      <c r="S209" s="392"/>
      <c r="T209" s="392"/>
    </row>
    <row r="210" spans="1:20" x14ac:dyDescent="0.25">
      <c r="A210" s="461">
        <v>5</v>
      </c>
      <c r="B210" s="399" t="s">
        <v>212</v>
      </c>
      <c r="C210" s="399" t="s">
        <v>1889</v>
      </c>
      <c r="D210" s="399" t="s">
        <v>1835</v>
      </c>
      <c r="E210" s="432">
        <v>6</v>
      </c>
      <c r="F210" s="436">
        <v>3.3670137772799995</v>
      </c>
      <c r="G210" s="437">
        <v>0.72</v>
      </c>
      <c r="H210" s="419">
        <v>1.4485104</v>
      </c>
      <c r="I210" s="437"/>
      <c r="J210" s="419">
        <v>0</v>
      </c>
      <c r="K210" s="139" t="s">
        <v>112</v>
      </c>
      <c r="L210" s="139" t="s">
        <v>72</v>
      </c>
      <c r="M210" s="139">
        <v>1</v>
      </c>
      <c r="N210" s="332">
        <v>1.6943999999999999</v>
      </c>
      <c r="O210" s="137">
        <v>1.6943999999999999</v>
      </c>
      <c r="P210" s="390">
        <v>20.202082663679995</v>
      </c>
      <c r="Q210" s="390">
        <v>1.6943999999999999</v>
      </c>
      <c r="R210" s="390">
        <v>1.9185033772799998</v>
      </c>
      <c r="S210" s="390"/>
      <c r="T210" s="390"/>
    </row>
    <row r="211" spans="1:20" x14ac:dyDescent="0.25">
      <c r="A211" s="461"/>
      <c r="B211" s="399"/>
      <c r="C211" s="399"/>
      <c r="D211" s="428"/>
      <c r="E211" s="432"/>
      <c r="F211" s="436"/>
      <c r="G211" s="437"/>
      <c r="H211" s="419"/>
      <c r="I211" s="437"/>
      <c r="J211" s="419"/>
      <c r="K211" s="139"/>
      <c r="L211" s="139"/>
      <c r="M211" s="139"/>
      <c r="N211" s="332">
        <v>0</v>
      </c>
      <c r="O211" s="137">
        <v>0</v>
      </c>
      <c r="P211" s="391"/>
      <c r="Q211" s="391"/>
      <c r="R211" s="391"/>
      <c r="S211" s="391"/>
      <c r="T211" s="391"/>
    </row>
    <row r="212" spans="1:20" x14ac:dyDescent="0.25">
      <c r="A212" s="461"/>
      <c r="B212" s="399"/>
      <c r="C212" s="399"/>
      <c r="D212" s="428"/>
      <c r="E212" s="432"/>
      <c r="F212" s="436"/>
      <c r="G212" s="437"/>
      <c r="H212" s="419"/>
      <c r="I212" s="437"/>
      <c r="J212" s="419"/>
      <c r="K212" s="139"/>
      <c r="L212" s="139"/>
      <c r="M212" s="142"/>
      <c r="N212" s="332">
        <v>0</v>
      </c>
      <c r="O212" s="137">
        <v>0</v>
      </c>
      <c r="P212" s="391"/>
      <c r="Q212" s="391"/>
      <c r="R212" s="391"/>
      <c r="S212" s="391"/>
      <c r="T212" s="391"/>
    </row>
    <row r="213" spans="1:20" x14ac:dyDescent="0.25">
      <c r="A213" s="461"/>
      <c r="B213" s="399"/>
      <c r="C213" s="399"/>
      <c r="D213" s="428"/>
      <c r="E213" s="432"/>
      <c r="F213" s="436"/>
      <c r="G213" s="437"/>
      <c r="H213" s="419"/>
      <c r="I213" s="437"/>
      <c r="J213" s="419"/>
      <c r="K213" s="139"/>
      <c r="L213" s="139"/>
      <c r="M213" s="139"/>
      <c r="N213" s="332">
        <v>0</v>
      </c>
      <c r="O213" s="137">
        <v>0</v>
      </c>
      <c r="P213" s="392"/>
      <c r="Q213" s="392"/>
      <c r="R213" s="392"/>
      <c r="S213" s="392"/>
      <c r="T213" s="392"/>
    </row>
    <row r="214" spans="1:20" x14ac:dyDescent="0.25">
      <c r="A214" s="461">
        <v>6</v>
      </c>
      <c r="B214" s="445" t="s">
        <v>503</v>
      </c>
      <c r="C214" s="445" t="s">
        <v>1890</v>
      </c>
      <c r="D214" s="399" t="s">
        <v>1835</v>
      </c>
      <c r="E214" s="432">
        <v>6</v>
      </c>
      <c r="F214" s="436">
        <v>3.3792166233600005</v>
      </c>
      <c r="G214" s="567">
        <v>0.66</v>
      </c>
      <c r="H214" s="419">
        <v>1.3278012000000001</v>
      </c>
      <c r="I214" s="567">
        <v>0.16</v>
      </c>
      <c r="J214" s="419">
        <v>0.45175680000000001</v>
      </c>
      <c r="K214" s="139" t="s">
        <v>217</v>
      </c>
      <c r="L214" s="139" t="s">
        <v>72</v>
      </c>
      <c r="M214" s="139">
        <v>1</v>
      </c>
      <c r="N214" s="339">
        <v>1.4128000000000001</v>
      </c>
      <c r="O214" s="137">
        <v>1.4128000000000001</v>
      </c>
      <c r="P214" s="390">
        <v>20.275299740160001</v>
      </c>
      <c r="Q214" s="390">
        <v>1.4128000000000001</v>
      </c>
      <c r="R214" s="390">
        <v>1.5996586233600001</v>
      </c>
      <c r="S214" s="390"/>
      <c r="T214" s="390"/>
    </row>
    <row r="215" spans="1:20" x14ac:dyDescent="0.25">
      <c r="A215" s="461"/>
      <c r="B215" s="445"/>
      <c r="C215" s="445"/>
      <c r="D215" s="428"/>
      <c r="E215" s="432"/>
      <c r="F215" s="436"/>
      <c r="G215" s="567"/>
      <c r="H215" s="419"/>
      <c r="I215" s="567"/>
      <c r="J215" s="419"/>
      <c r="K215" s="139"/>
      <c r="L215" s="139"/>
      <c r="M215" s="139"/>
      <c r="N215" s="332">
        <v>0</v>
      </c>
      <c r="O215" s="137">
        <v>0</v>
      </c>
      <c r="P215" s="391"/>
      <c r="Q215" s="391"/>
      <c r="R215" s="391"/>
      <c r="S215" s="391"/>
      <c r="T215" s="391"/>
    </row>
    <row r="216" spans="1:20" x14ac:dyDescent="0.25">
      <c r="A216" s="461"/>
      <c r="B216" s="445"/>
      <c r="C216" s="445"/>
      <c r="D216" s="428"/>
      <c r="E216" s="432"/>
      <c r="F216" s="436"/>
      <c r="G216" s="567"/>
      <c r="H216" s="419"/>
      <c r="I216" s="567"/>
      <c r="J216" s="419"/>
      <c r="K216" s="139"/>
      <c r="L216" s="139"/>
      <c r="M216" s="142"/>
      <c r="N216" s="332">
        <v>0</v>
      </c>
      <c r="O216" s="137">
        <v>0</v>
      </c>
      <c r="P216" s="391"/>
      <c r="Q216" s="391"/>
      <c r="R216" s="391"/>
      <c r="S216" s="391"/>
      <c r="T216" s="391"/>
    </row>
    <row r="217" spans="1:20" x14ac:dyDescent="0.25">
      <c r="A217" s="461"/>
      <c r="B217" s="445"/>
      <c r="C217" s="445"/>
      <c r="D217" s="428"/>
      <c r="E217" s="432"/>
      <c r="F217" s="436"/>
      <c r="G217" s="567"/>
      <c r="H217" s="419"/>
      <c r="I217" s="567"/>
      <c r="J217" s="419"/>
      <c r="K217" s="139"/>
      <c r="L217" s="139"/>
      <c r="M217" s="139"/>
      <c r="N217" s="332">
        <v>0</v>
      </c>
      <c r="O217" s="137">
        <v>0</v>
      </c>
      <c r="P217" s="392"/>
      <c r="Q217" s="392"/>
      <c r="R217" s="392"/>
      <c r="S217" s="392"/>
      <c r="T217" s="392"/>
    </row>
    <row r="218" spans="1:20" x14ac:dyDescent="0.25">
      <c r="A218" s="461">
        <v>7</v>
      </c>
      <c r="B218" s="399" t="s">
        <v>212</v>
      </c>
      <c r="C218" s="568" t="s">
        <v>1891</v>
      </c>
      <c r="D218" s="399" t="s">
        <v>1835</v>
      </c>
      <c r="E218" s="432">
        <v>12</v>
      </c>
      <c r="F218" s="436">
        <v>3.3344046547200001</v>
      </c>
      <c r="G218" s="437">
        <v>0.72</v>
      </c>
      <c r="H218" s="419">
        <v>1.4485104</v>
      </c>
      <c r="I218" s="437"/>
      <c r="J218" s="419">
        <v>0</v>
      </c>
      <c r="K218" s="139" t="s">
        <v>112</v>
      </c>
      <c r="L218" s="139" t="s">
        <v>72</v>
      </c>
      <c r="M218" s="139">
        <v>1</v>
      </c>
      <c r="N218" s="332">
        <v>1.6656</v>
      </c>
      <c r="O218" s="137">
        <v>1.6656</v>
      </c>
      <c r="P218" s="390">
        <v>40.012855856640002</v>
      </c>
      <c r="Q218" s="390">
        <v>1.6656</v>
      </c>
      <c r="R218" s="390">
        <v>1.8858942547199999</v>
      </c>
      <c r="S218" s="390"/>
      <c r="T218" s="390"/>
    </row>
    <row r="219" spans="1:20" x14ac:dyDescent="0.25">
      <c r="A219" s="461"/>
      <c r="B219" s="399"/>
      <c r="C219" s="568"/>
      <c r="D219" s="428"/>
      <c r="E219" s="432"/>
      <c r="F219" s="436"/>
      <c r="G219" s="437"/>
      <c r="H219" s="419"/>
      <c r="I219" s="437"/>
      <c r="J219" s="419"/>
      <c r="K219" s="139"/>
      <c r="L219" s="139"/>
      <c r="M219" s="139"/>
      <c r="N219" s="332">
        <v>0</v>
      </c>
      <c r="O219" s="137">
        <v>0</v>
      </c>
      <c r="P219" s="391"/>
      <c r="Q219" s="391"/>
      <c r="R219" s="391"/>
      <c r="S219" s="391"/>
      <c r="T219" s="391"/>
    </row>
    <row r="220" spans="1:20" x14ac:dyDescent="0.25">
      <c r="A220" s="461"/>
      <c r="B220" s="399"/>
      <c r="C220" s="568"/>
      <c r="D220" s="428"/>
      <c r="E220" s="432"/>
      <c r="F220" s="436"/>
      <c r="G220" s="437"/>
      <c r="H220" s="419"/>
      <c r="I220" s="437"/>
      <c r="J220" s="419"/>
      <c r="K220" s="139"/>
      <c r="L220" s="139"/>
      <c r="M220" s="142"/>
      <c r="N220" s="332">
        <v>0</v>
      </c>
      <c r="O220" s="137">
        <v>0</v>
      </c>
      <c r="P220" s="391"/>
      <c r="Q220" s="391"/>
      <c r="R220" s="391"/>
      <c r="S220" s="391"/>
      <c r="T220" s="391"/>
    </row>
    <row r="221" spans="1:20" x14ac:dyDescent="0.25">
      <c r="A221" s="461"/>
      <c r="B221" s="399"/>
      <c r="C221" s="568"/>
      <c r="D221" s="428"/>
      <c r="E221" s="432"/>
      <c r="F221" s="436"/>
      <c r="G221" s="437"/>
      <c r="H221" s="419"/>
      <c r="I221" s="437"/>
      <c r="J221" s="419"/>
      <c r="K221" s="139"/>
      <c r="L221" s="139"/>
      <c r="M221" s="139"/>
      <c r="N221" s="332">
        <v>0</v>
      </c>
      <c r="O221" s="137">
        <v>0</v>
      </c>
      <c r="P221" s="392"/>
      <c r="Q221" s="392"/>
      <c r="R221" s="392"/>
      <c r="S221" s="392"/>
      <c r="T221" s="392"/>
    </row>
    <row r="222" spans="1:20" x14ac:dyDescent="0.25">
      <c r="A222" s="461">
        <v>8</v>
      </c>
      <c r="B222" s="445" t="s">
        <v>93</v>
      </c>
      <c r="C222" s="399" t="s">
        <v>1892</v>
      </c>
      <c r="D222" s="399" t="s">
        <v>1835</v>
      </c>
      <c r="E222" s="432">
        <v>12</v>
      </c>
      <c r="F222" s="436">
        <v>9.4204131839999997E-2</v>
      </c>
      <c r="G222" s="569"/>
      <c r="H222" s="419">
        <v>0</v>
      </c>
      <c r="I222" s="437"/>
      <c r="J222" s="419">
        <v>0</v>
      </c>
      <c r="K222" s="139" t="s">
        <v>1527</v>
      </c>
      <c r="L222" s="139" t="s">
        <v>72</v>
      </c>
      <c r="M222" s="139">
        <v>1</v>
      </c>
      <c r="N222" s="332">
        <v>8.3199999999999996E-2</v>
      </c>
      <c r="O222" s="137">
        <v>8.3199999999999996E-2</v>
      </c>
      <c r="P222" s="390">
        <v>1.13044958208</v>
      </c>
      <c r="Q222" s="390">
        <v>8.3199999999999996E-2</v>
      </c>
      <c r="R222" s="390">
        <v>9.4204131839999997E-2</v>
      </c>
      <c r="S222" s="390"/>
      <c r="T222" s="390"/>
    </row>
    <row r="223" spans="1:20" x14ac:dyDescent="0.25">
      <c r="A223" s="461"/>
      <c r="B223" s="445"/>
      <c r="C223" s="399"/>
      <c r="D223" s="428"/>
      <c r="E223" s="432"/>
      <c r="F223" s="436"/>
      <c r="G223" s="569"/>
      <c r="H223" s="419"/>
      <c r="I223" s="437"/>
      <c r="J223" s="419"/>
      <c r="K223" s="139"/>
      <c r="L223" s="139"/>
      <c r="M223" s="139"/>
      <c r="N223" s="332">
        <v>0</v>
      </c>
      <c r="O223" s="137">
        <v>0</v>
      </c>
      <c r="P223" s="391"/>
      <c r="Q223" s="391"/>
      <c r="R223" s="391"/>
      <c r="S223" s="391"/>
      <c r="T223" s="391"/>
    </row>
    <row r="224" spans="1:20" x14ac:dyDescent="0.25">
      <c r="A224" s="461"/>
      <c r="B224" s="445"/>
      <c r="C224" s="399"/>
      <c r="D224" s="428"/>
      <c r="E224" s="432"/>
      <c r="F224" s="436"/>
      <c r="G224" s="569"/>
      <c r="H224" s="419"/>
      <c r="I224" s="437"/>
      <c r="J224" s="419"/>
      <c r="K224" s="139"/>
      <c r="L224" s="139"/>
      <c r="M224" s="142"/>
      <c r="N224" s="332">
        <v>0</v>
      </c>
      <c r="O224" s="137">
        <v>0</v>
      </c>
      <c r="P224" s="391"/>
      <c r="Q224" s="391"/>
      <c r="R224" s="391"/>
      <c r="S224" s="391"/>
      <c r="T224" s="391"/>
    </row>
    <row r="225" spans="1:20" x14ac:dyDescent="0.25">
      <c r="A225" s="461"/>
      <c r="B225" s="445"/>
      <c r="C225" s="399"/>
      <c r="D225" s="428"/>
      <c r="E225" s="432"/>
      <c r="F225" s="436"/>
      <c r="G225" s="569"/>
      <c r="H225" s="419"/>
      <c r="I225" s="437"/>
      <c r="J225" s="419"/>
      <c r="K225" s="139"/>
      <c r="L225" s="139"/>
      <c r="M225" s="139"/>
      <c r="N225" s="332">
        <v>0</v>
      </c>
      <c r="O225" s="137">
        <v>0</v>
      </c>
      <c r="P225" s="392"/>
      <c r="Q225" s="392"/>
      <c r="R225" s="392"/>
      <c r="S225" s="392"/>
      <c r="T225" s="392"/>
    </row>
    <row r="226" spans="1:20" x14ac:dyDescent="0.25">
      <c r="A226" s="461">
        <v>9</v>
      </c>
      <c r="B226" s="445" t="s">
        <v>93</v>
      </c>
      <c r="C226" s="399" t="s">
        <v>1893</v>
      </c>
      <c r="D226" s="399" t="s">
        <v>1835</v>
      </c>
      <c r="E226" s="432">
        <v>12</v>
      </c>
      <c r="F226" s="436">
        <v>7.4276334720000017E-2</v>
      </c>
      <c r="G226" s="437"/>
      <c r="H226" s="419">
        <v>0</v>
      </c>
      <c r="I226" s="437"/>
      <c r="J226" s="419">
        <v>0</v>
      </c>
      <c r="K226" s="139" t="s">
        <v>1527</v>
      </c>
      <c r="L226" s="139" t="s">
        <v>72</v>
      </c>
      <c r="M226" s="139">
        <v>1</v>
      </c>
      <c r="N226" s="332">
        <v>6.5600000000000006E-2</v>
      </c>
      <c r="O226" s="137">
        <v>6.5600000000000006E-2</v>
      </c>
      <c r="P226" s="390">
        <v>0.89131601664000026</v>
      </c>
      <c r="Q226" s="390">
        <v>6.5600000000000006E-2</v>
      </c>
      <c r="R226" s="390">
        <v>7.4276334720000017E-2</v>
      </c>
      <c r="S226" s="390"/>
      <c r="T226" s="390"/>
    </row>
    <row r="227" spans="1:20" x14ac:dyDescent="0.25">
      <c r="A227" s="461"/>
      <c r="B227" s="445"/>
      <c r="C227" s="399"/>
      <c r="D227" s="428"/>
      <c r="E227" s="432"/>
      <c r="F227" s="436"/>
      <c r="G227" s="437"/>
      <c r="H227" s="419"/>
      <c r="I227" s="437"/>
      <c r="J227" s="419"/>
      <c r="K227" s="139"/>
      <c r="L227" s="139"/>
      <c r="M227" s="139"/>
      <c r="N227" s="332">
        <v>0</v>
      </c>
      <c r="O227" s="137">
        <v>0</v>
      </c>
      <c r="P227" s="391"/>
      <c r="Q227" s="391"/>
      <c r="R227" s="391"/>
      <c r="S227" s="391"/>
      <c r="T227" s="391"/>
    </row>
    <row r="228" spans="1:20" x14ac:dyDescent="0.25">
      <c r="A228" s="461"/>
      <c r="B228" s="445"/>
      <c r="C228" s="399"/>
      <c r="D228" s="428"/>
      <c r="E228" s="432"/>
      <c r="F228" s="436"/>
      <c r="G228" s="437"/>
      <c r="H228" s="419"/>
      <c r="I228" s="437"/>
      <c r="J228" s="419"/>
      <c r="K228" s="139"/>
      <c r="L228" s="139"/>
      <c r="M228" s="48"/>
      <c r="N228" s="332">
        <v>0</v>
      </c>
      <c r="O228" s="137">
        <v>0</v>
      </c>
      <c r="P228" s="391"/>
      <c r="Q228" s="391"/>
      <c r="R228" s="391"/>
      <c r="S228" s="391"/>
      <c r="T228" s="391"/>
    </row>
    <row r="229" spans="1:20" x14ac:dyDescent="0.25">
      <c r="A229" s="461"/>
      <c r="B229" s="445"/>
      <c r="C229" s="399"/>
      <c r="D229" s="428"/>
      <c r="E229" s="432"/>
      <c r="F229" s="436"/>
      <c r="G229" s="437"/>
      <c r="H229" s="419"/>
      <c r="I229" s="437"/>
      <c r="J229" s="419"/>
      <c r="K229" s="139"/>
      <c r="L229" s="139"/>
      <c r="M229" s="139"/>
      <c r="N229" s="332">
        <v>0</v>
      </c>
      <c r="O229" s="137">
        <v>0</v>
      </c>
      <c r="P229" s="392"/>
      <c r="Q229" s="392"/>
      <c r="R229" s="392"/>
      <c r="S229" s="392"/>
      <c r="T229" s="392"/>
    </row>
    <row r="230" spans="1:20" x14ac:dyDescent="0.25">
      <c r="A230" s="461">
        <v>10</v>
      </c>
      <c r="B230" s="445" t="s">
        <v>93</v>
      </c>
      <c r="C230" s="399" t="s">
        <v>1894</v>
      </c>
      <c r="D230" s="399" t="s">
        <v>1835</v>
      </c>
      <c r="E230" s="566">
        <v>12</v>
      </c>
      <c r="F230" s="436">
        <v>7.4276334720000017E-2</v>
      </c>
      <c r="G230" s="437"/>
      <c r="H230" s="419">
        <v>0</v>
      </c>
      <c r="I230" s="437"/>
      <c r="J230" s="419">
        <v>0</v>
      </c>
      <c r="K230" s="139" t="s">
        <v>1527</v>
      </c>
      <c r="L230" s="139" t="s">
        <v>72</v>
      </c>
      <c r="M230" s="139">
        <v>1</v>
      </c>
      <c r="N230" s="332">
        <v>6.5600000000000006E-2</v>
      </c>
      <c r="O230" s="137">
        <v>6.5600000000000006E-2</v>
      </c>
      <c r="P230" s="390">
        <v>0.89131601664000026</v>
      </c>
      <c r="Q230" s="390">
        <v>6.5600000000000006E-2</v>
      </c>
      <c r="R230" s="390">
        <v>7.4276334720000017E-2</v>
      </c>
      <c r="S230" s="390"/>
      <c r="T230" s="390"/>
    </row>
    <row r="231" spans="1:20" x14ac:dyDescent="0.25">
      <c r="A231" s="461"/>
      <c r="B231" s="445"/>
      <c r="C231" s="399"/>
      <c r="D231" s="428"/>
      <c r="E231" s="566"/>
      <c r="F231" s="436"/>
      <c r="G231" s="437"/>
      <c r="H231" s="419"/>
      <c r="I231" s="437"/>
      <c r="J231" s="419"/>
      <c r="K231" s="139"/>
      <c r="L231" s="139"/>
      <c r="M231" s="139"/>
      <c r="N231" s="332">
        <v>0</v>
      </c>
      <c r="O231" s="137">
        <v>0</v>
      </c>
      <c r="P231" s="391"/>
      <c r="Q231" s="391"/>
      <c r="R231" s="391"/>
      <c r="S231" s="391"/>
      <c r="T231" s="391"/>
    </row>
    <row r="232" spans="1:20" x14ac:dyDescent="0.25">
      <c r="A232" s="461"/>
      <c r="B232" s="445"/>
      <c r="C232" s="399"/>
      <c r="D232" s="428"/>
      <c r="E232" s="566"/>
      <c r="F232" s="436"/>
      <c r="G232" s="437"/>
      <c r="H232" s="419"/>
      <c r="I232" s="437"/>
      <c r="J232" s="419"/>
      <c r="K232" s="139"/>
      <c r="L232" s="139"/>
      <c r="M232" s="142"/>
      <c r="N232" s="332">
        <v>0</v>
      </c>
      <c r="O232" s="137">
        <v>0</v>
      </c>
      <c r="P232" s="391"/>
      <c r="Q232" s="391"/>
      <c r="R232" s="391"/>
      <c r="S232" s="391"/>
      <c r="T232" s="391"/>
    </row>
    <row r="233" spans="1:20" x14ac:dyDescent="0.25">
      <c r="A233" s="461"/>
      <c r="B233" s="445"/>
      <c r="C233" s="399"/>
      <c r="D233" s="428"/>
      <c r="E233" s="566"/>
      <c r="F233" s="436"/>
      <c r="G233" s="437"/>
      <c r="H233" s="419"/>
      <c r="I233" s="437"/>
      <c r="J233" s="419"/>
      <c r="K233" s="139"/>
      <c r="L233" s="139"/>
      <c r="M233" s="139"/>
      <c r="N233" s="332">
        <v>0</v>
      </c>
      <c r="O233" s="137">
        <v>0</v>
      </c>
      <c r="P233" s="392"/>
      <c r="Q233" s="392"/>
      <c r="R233" s="392"/>
      <c r="S233" s="392"/>
      <c r="T233" s="392"/>
    </row>
    <row r="234" spans="1:20" x14ac:dyDescent="0.25">
      <c r="A234" s="461">
        <v>11</v>
      </c>
      <c r="B234" s="445" t="s">
        <v>93</v>
      </c>
      <c r="C234" s="568" t="s">
        <v>1895</v>
      </c>
      <c r="D234" s="399" t="s">
        <v>1835</v>
      </c>
      <c r="E234" s="432">
        <v>6</v>
      </c>
      <c r="F234" s="436">
        <v>0.17029208447999999</v>
      </c>
      <c r="G234" s="437"/>
      <c r="H234" s="419">
        <v>0</v>
      </c>
      <c r="I234" s="437"/>
      <c r="J234" s="419">
        <v>0</v>
      </c>
      <c r="K234" s="139" t="s">
        <v>403</v>
      </c>
      <c r="L234" s="139" t="s">
        <v>72</v>
      </c>
      <c r="M234" s="139">
        <v>1</v>
      </c>
      <c r="N234" s="332">
        <v>0.15040000000000001</v>
      </c>
      <c r="O234" s="137">
        <v>0.15040000000000001</v>
      </c>
      <c r="P234" s="390">
        <v>1.02175250688</v>
      </c>
      <c r="Q234" s="390">
        <v>0.15040000000000001</v>
      </c>
      <c r="R234" s="390">
        <v>0.17029208447999999</v>
      </c>
      <c r="S234" s="390"/>
      <c r="T234" s="390"/>
    </row>
    <row r="235" spans="1:20" x14ac:dyDescent="0.25">
      <c r="A235" s="461"/>
      <c r="B235" s="445"/>
      <c r="C235" s="568"/>
      <c r="D235" s="428"/>
      <c r="E235" s="432"/>
      <c r="F235" s="436"/>
      <c r="G235" s="437"/>
      <c r="H235" s="419"/>
      <c r="I235" s="437"/>
      <c r="J235" s="419"/>
      <c r="K235" s="139"/>
      <c r="L235" s="139"/>
      <c r="M235" s="139"/>
      <c r="N235" s="332">
        <v>0</v>
      </c>
      <c r="O235" s="137">
        <v>0</v>
      </c>
      <c r="P235" s="391"/>
      <c r="Q235" s="391"/>
      <c r="R235" s="391"/>
      <c r="S235" s="391"/>
      <c r="T235" s="391"/>
    </row>
    <row r="236" spans="1:20" x14ac:dyDescent="0.25">
      <c r="A236" s="461"/>
      <c r="B236" s="445"/>
      <c r="C236" s="568"/>
      <c r="D236" s="428"/>
      <c r="E236" s="432"/>
      <c r="F236" s="436"/>
      <c r="G236" s="437"/>
      <c r="H236" s="419"/>
      <c r="I236" s="437"/>
      <c r="J236" s="419"/>
      <c r="K236" s="139"/>
      <c r="L236" s="139"/>
      <c r="M236" s="142"/>
      <c r="N236" s="332">
        <v>0</v>
      </c>
      <c r="O236" s="137">
        <v>0</v>
      </c>
      <c r="P236" s="391"/>
      <c r="Q236" s="391"/>
      <c r="R236" s="391"/>
      <c r="S236" s="391"/>
      <c r="T236" s="391"/>
    </row>
    <row r="237" spans="1:20" x14ac:dyDescent="0.25">
      <c r="A237" s="461"/>
      <c r="B237" s="445"/>
      <c r="C237" s="568"/>
      <c r="D237" s="428"/>
      <c r="E237" s="432"/>
      <c r="F237" s="436"/>
      <c r="G237" s="437"/>
      <c r="H237" s="419"/>
      <c r="I237" s="437"/>
      <c r="J237" s="419"/>
      <c r="K237" s="139"/>
      <c r="L237" s="139"/>
      <c r="M237" s="139"/>
      <c r="N237" s="332">
        <v>0</v>
      </c>
      <c r="O237" s="137">
        <v>0</v>
      </c>
      <c r="P237" s="392"/>
      <c r="Q237" s="392"/>
      <c r="R237" s="392"/>
      <c r="S237" s="392"/>
      <c r="T237" s="392"/>
    </row>
    <row r="238" spans="1:20" x14ac:dyDescent="0.25">
      <c r="A238" s="461">
        <v>12</v>
      </c>
      <c r="B238" s="445" t="s">
        <v>93</v>
      </c>
      <c r="C238" s="399" t="s">
        <v>1896</v>
      </c>
      <c r="D238" s="399" t="s">
        <v>1835</v>
      </c>
      <c r="E238" s="566">
        <v>6</v>
      </c>
      <c r="F238" s="436">
        <v>7.2464716800000009E-2</v>
      </c>
      <c r="G238" s="567"/>
      <c r="H238" s="419">
        <v>0</v>
      </c>
      <c r="I238" s="567"/>
      <c r="J238" s="419">
        <v>0</v>
      </c>
      <c r="K238" s="139" t="s">
        <v>403</v>
      </c>
      <c r="L238" s="139" t="s">
        <v>72</v>
      </c>
      <c r="M238" s="139">
        <v>1</v>
      </c>
      <c r="N238" s="332">
        <v>6.4000000000000001E-2</v>
      </c>
      <c r="O238" s="137">
        <v>6.4000000000000001E-2</v>
      </c>
      <c r="P238" s="390">
        <v>0.43478830080000008</v>
      </c>
      <c r="Q238" s="390">
        <v>6.4000000000000001E-2</v>
      </c>
      <c r="R238" s="390">
        <v>7.2464716800000009E-2</v>
      </c>
      <c r="S238" s="390"/>
      <c r="T238" s="390"/>
    </row>
    <row r="239" spans="1:20" x14ac:dyDescent="0.25">
      <c r="A239" s="461"/>
      <c r="B239" s="445"/>
      <c r="C239" s="399"/>
      <c r="D239" s="428"/>
      <c r="E239" s="566"/>
      <c r="F239" s="436"/>
      <c r="G239" s="567"/>
      <c r="H239" s="419"/>
      <c r="I239" s="567"/>
      <c r="J239" s="419"/>
      <c r="K239" s="139"/>
      <c r="L239" s="139"/>
      <c r="M239" s="139"/>
      <c r="N239" s="332">
        <v>0</v>
      </c>
      <c r="O239" s="137">
        <v>0</v>
      </c>
      <c r="P239" s="391"/>
      <c r="Q239" s="391"/>
      <c r="R239" s="391"/>
      <c r="S239" s="391"/>
      <c r="T239" s="391"/>
    </row>
    <row r="240" spans="1:20" x14ac:dyDescent="0.25">
      <c r="A240" s="461"/>
      <c r="B240" s="445"/>
      <c r="C240" s="399"/>
      <c r="D240" s="428"/>
      <c r="E240" s="566"/>
      <c r="F240" s="436"/>
      <c r="G240" s="567"/>
      <c r="H240" s="419"/>
      <c r="I240" s="567"/>
      <c r="J240" s="419"/>
      <c r="K240" s="139"/>
      <c r="L240" s="139"/>
      <c r="M240" s="139"/>
      <c r="N240" s="332">
        <v>0</v>
      </c>
      <c r="O240" s="137">
        <v>0</v>
      </c>
      <c r="P240" s="391"/>
      <c r="Q240" s="391"/>
      <c r="R240" s="391"/>
      <c r="S240" s="391"/>
      <c r="T240" s="391"/>
    </row>
    <row r="241" spans="1:20" x14ac:dyDescent="0.25">
      <c r="A241" s="461"/>
      <c r="B241" s="445"/>
      <c r="C241" s="399"/>
      <c r="D241" s="428"/>
      <c r="E241" s="566"/>
      <c r="F241" s="436"/>
      <c r="G241" s="567"/>
      <c r="H241" s="419"/>
      <c r="I241" s="567"/>
      <c r="J241" s="419"/>
      <c r="K241" s="139"/>
      <c r="L241" s="139"/>
      <c r="M241" s="139"/>
      <c r="N241" s="332">
        <v>0</v>
      </c>
      <c r="O241" s="137">
        <v>0</v>
      </c>
      <c r="P241" s="392"/>
      <c r="Q241" s="392"/>
      <c r="R241" s="392"/>
      <c r="S241" s="392"/>
      <c r="T241" s="392"/>
    </row>
    <row r="242" spans="1:20" x14ac:dyDescent="0.25">
      <c r="A242" s="461">
        <v>13</v>
      </c>
      <c r="B242" s="445" t="s">
        <v>93</v>
      </c>
      <c r="C242" s="399" t="s">
        <v>1897</v>
      </c>
      <c r="D242" s="399" t="s">
        <v>1835</v>
      </c>
      <c r="E242" s="566">
        <v>8</v>
      </c>
      <c r="F242" s="436">
        <v>0.34239578688</v>
      </c>
      <c r="G242" s="437"/>
      <c r="H242" s="419">
        <v>0</v>
      </c>
      <c r="I242" s="567"/>
      <c r="J242" s="419">
        <v>0</v>
      </c>
      <c r="K242" s="139" t="s">
        <v>1537</v>
      </c>
      <c r="L242" s="139" t="s">
        <v>72</v>
      </c>
      <c r="M242" s="139">
        <v>1</v>
      </c>
      <c r="N242" s="332">
        <v>0.3024</v>
      </c>
      <c r="O242" s="137">
        <v>0.3024</v>
      </c>
      <c r="P242" s="390">
        <v>2.73916629504</v>
      </c>
      <c r="Q242" s="390">
        <v>0.3024</v>
      </c>
      <c r="R242" s="390">
        <v>0.34239578688</v>
      </c>
      <c r="S242" s="390"/>
      <c r="T242" s="390"/>
    </row>
    <row r="243" spans="1:20" x14ac:dyDescent="0.25">
      <c r="A243" s="461"/>
      <c r="B243" s="445"/>
      <c r="C243" s="399"/>
      <c r="D243" s="428"/>
      <c r="E243" s="566"/>
      <c r="F243" s="436"/>
      <c r="G243" s="437"/>
      <c r="H243" s="419"/>
      <c r="I243" s="567"/>
      <c r="J243" s="419"/>
      <c r="K243" s="139"/>
      <c r="L243" s="139"/>
      <c r="M243" s="139"/>
      <c r="N243" s="332">
        <v>0</v>
      </c>
      <c r="O243" s="137">
        <v>0</v>
      </c>
      <c r="P243" s="391"/>
      <c r="Q243" s="391"/>
      <c r="R243" s="391"/>
      <c r="S243" s="391"/>
      <c r="T243" s="391"/>
    </row>
    <row r="244" spans="1:20" x14ac:dyDescent="0.25">
      <c r="A244" s="461"/>
      <c r="B244" s="445"/>
      <c r="C244" s="399"/>
      <c r="D244" s="428"/>
      <c r="E244" s="566"/>
      <c r="F244" s="436"/>
      <c r="G244" s="437"/>
      <c r="H244" s="419"/>
      <c r="I244" s="567"/>
      <c r="J244" s="419"/>
      <c r="K244" s="139"/>
      <c r="L244" s="139"/>
      <c r="M244" s="139"/>
      <c r="N244" s="332">
        <v>0</v>
      </c>
      <c r="O244" s="137">
        <v>0</v>
      </c>
      <c r="P244" s="391"/>
      <c r="Q244" s="391"/>
      <c r="R244" s="391"/>
      <c r="S244" s="391"/>
      <c r="T244" s="391"/>
    </row>
    <row r="245" spans="1:20" x14ac:dyDescent="0.25">
      <c r="A245" s="461"/>
      <c r="B245" s="445"/>
      <c r="C245" s="399"/>
      <c r="D245" s="428"/>
      <c r="E245" s="566"/>
      <c r="F245" s="436"/>
      <c r="G245" s="437"/>
      <c r="H245" s="419"/>
      <c r="I245" s="567"/>
      <c r="J245" s="419"/>
      <c r="K245" s="139"/>
      <c r="L245" s="139"/>
      <c r="M245" s="139"/>
      <c r="N245" s="332">
        <v>0</v>
      </c>
      <c r="O245" s="137">
        <v>0</v>
      </c>
      <c r="P245" s="392"/>
      <c r="Q245" s="392"/>
      <c r="R245" s="392"/>
      <c r="S245" s="392"/>
      <c r="T245" s="392"/>
    </row>
    <row r="246" spans="1:20" x14ac:dyDescent="0.25">
      <c r="A246" s="461">
        <v>14</v>
      </c>
      <c r="B246" s="445" t="s">
        <v>93</v>
      </c>
      <c r="C246" s="399" t="s">
        <v>1898</v>
      </c>
      <c r="D246" s="399" t="s">
        <v>1835</v>
      </c>
      <c r="E246" s="566">
        <v>12</v>
      </c>
      <c r="F246" s="436">
        <v>5.2536919680000002E-2</v>
      </c>
      <c r="G246" s="437"/>
      <c r="H246" s="419">
        <v>0</v>
      </c>
      <c r="I246" s="437"/>
      <c r="J246" s="419">
        <v>0</v>
      </c>
      <c r="K246" s="139" t="s">
        <v>1527</v>
      </c>
      <c r="L246" s="139" t="s">
        <v>72</v>
      </c>
      <c r="M246" s="139">
        <v>1</v>
      </c>
      <c r="N246" s="332">
        <v>4.6400000000000004E-2</v>
      </c>
      <c r="O246" s="137">
        <v>4.6400000000000004E-2</v>
      </c>
      <c r="P246" s="390">
        <v>0.63044303615999997</v>
      </c>
      <c r="Q246" s="390">
        <v>4.6400000000000004E-2</v>
      </c>
      <c r="R246" s="390">
        <v>5.2536919680000002E-2</v>
      </c>
      <c r="S246" s="390"/>
      <c r="T246" s="390"/>
    </row>
    <row r="247" spans="1:20" x14ac:dyDescent="0.25">
      <c r="A247" s="461"/>
      <c r="B247" s="445"/>
      <c r="C247" s="399"/>
      <c r="D247" s="428"/>
      <c r="E247" s="566"/>
      <c r="F247" s="436"/>
      <c r="G247" s="437"/>
      <c r="H247" s="419"/>
      <c r="I247" s="437"/>
      <c r="J247" s="419"/>
      <c r="K247" s="139"/>
      <c r="L247" s="139"/>
      <c r="M247" s="139"/>
      <c r="N247" s="332">
        <v>0</v>
      </c>
      <c r="O247" s="137">
        <v>0</v>
      </c>
      <c r="P247" s="391"/>
      <c r="Q247" s="391"/>
      <c r="R247" s="391"/>
      <c r="S247" s="391"/>
      <c r="T247" s="391"/>
    </row>
    <row r="248" spans="1:20" x14ac:dyDescent="0.25">
      <c r="A248" s="461"/>
      <c r="B248" s="445"/>
      <c r="C248" s="399"/>
      <c r="D248" s="428"/>
      <c r="E248" s="566"/>
      <c r="F248" s="436"/>
      <c r="G248" s="437"/>
      <c r="H248" s="419"/>
      <c r="I248" s="437"/>
      <c r="J248" s="419"/>
      <c r="K248" s="139"/>
      <c r="L248" s="139"/>
      <c r="M248" s="139"/>
      <c r="N248" s="332">
        <v>0</v>
      </c>
      <c r="O248" s="137">
        <v>0</v>
      </c>
      <c r="P248" s="391"/>
      <c r="Q248" s="391"/>
      <c r="R248" s="391"/>
      <c r="S248" s="391"/>
      <c r="T248" s="391"/>
    </row>
    <row r="249" spans="1:20" x14ac:dyDescent="0.25">
      <c r="A249" s="461"/>
      <c r="B249" s="445"/>
      <c r="C249" s="399"/>
      <c r="D249" s="428"/>
      <c r="E249" s="566"/>
      <c r="F249" s="436"/>
      <c r="G249" s="437"/>
      <c r="H249" s="419"/>
      <c r="I249" s="437"/>
      <c r="J249" s="419"/>
      <c r="K249" s="139"/>
      <c r="L249" s="139"/>
      <c r="M249" s="139"/>
      <c r="N249" s="332">
        <v>0</v>
      </c>
      <c r="O249" s="137">
        <v>0</v>
      </c>
      <c r="P249" s="392"/>
      <c r="Q249" s="392"/>
      <c r="R249" s="392"/>
      <c r="S249" s="392"/>
      <c r="T249" s="392"/>
    </row>
    <row r="250" spans="1:20" x14ac:dyDescent="0.25">
      <c r="A250" s="461">
        <v>15</v>
      </c>
      <c r="B250" s="445" t="s">
        <v>93</v>
      </c>
      <c r="C250" s="399" t="s">
        <v>1899</v>
      </c>
      <c r="D250" s="399" t="s">
        <v>1835</v>
      </c>
      <c r="E250" s="566">
        <v>12</v>
      </c>
      <c r="F250" s="436">
        <v>2.1739415039999996</v>
      </c>
      <c r="G250" s="437"/>
      <c r="H250" s="419">
        <v>0</v>
      </c>
      <c r="I250" s="437"/>
      <c r="J250" s="419">
        <v>0</v>
      </c>
      <c r="K250" s="139" t="s">
        <v>96</v>
      </c>
      <c r="L250" s="139" t="s">
        <v>72</v>
      </c>
      <c r="M250" s="139">
        <v>1</v>
      </c>
      <c r="N250" s="106">
        <v>1.92</v>
      </c>
      <c r="O250" s="137">
        <v>1.92</v>
      </c>
      <c r="P250" s="390">
        <v>26.087298047999994</v>
      </c>
      <c r="Q250" s="390">
        <v>1.92</v>
      </c>
      <c r="R250" s="390">
        <v>2.1739415039999996</v>
      </c>
      <c r="S250" s="390"/>
      <c r="T250" s="390"/>
    </row>
    <row r="251" spans="1:20" x14ac:dyDescent="0.25">
      <c r="A251" s="461"/>
      <c r="B251" s="445"/>
      <c r="C251" s="399"/>
      <c r="D251" s="428"/>
      <c r="E251" s="566"/>
      <c r="F251" s="436"/>
      <c r="G251" s="437"/>
      <c r="H251" s="419"/>
      <c r="I251" s="437"/>
      <c r="J251" s="419"/>
      <c r="K251" s="139"/>
      <c r="L251" s="139"/>
      <c r="M251" s="139"/>
      <c r="N251" s="332">
        <v>0</v>
      </c>
      <c r="O251" s="137">
        <v>0</v>
      </c>
      <c r="P251" s="391"/>
      <c r="Q251" s="391"/>
      <c r="R251" s="391"/>
      <c r="S251" s="391"/>
      <c r="T251" s="391"/>
    </row>
    <row r="252" spans="1:20" x14ac:dyDescent="0.25">
      <c r="A252" s="461"/>
      <c r="B252" s="445"/>
      <c r="C252" s="399"/>
      <c r="D252" s="428"/>
      <c r="E252" s="566"/>
      <c r="F252" s="436"/>
      <c r="G252" s="437"/>
      <c r="H252" s="419"/>
      <c r="I252" s="437"/>
      <c r="J252" s="419"/>
      <c r="K252" s="139"/>
      <c r="L252" s="139"/>
      <c r="M252" s="139"/>
      <c r="N252" s="332">
        <v>0</v>
      </c>
      <c r="O252" s="137">
        <v>0</v>
      </c>
      <c r="P252" s="391"/>
      <c r="Q252" s="391"/>
      <c r="R252" s="391"/>
      <c r="S252" s="391"/>
      <c r="T252" s="391"/>
    </row>
    <row r="253" spans="1:20" x14ac:dyDescent="0.25">
      <c r="A253" s="461"/>
      <c r="B253" s="445"/>
      <c r="C253" s="399"/>
      <c r="D253" s="428"/>
      <c r="E253" s="566"/>
      <c r="F253" s="436"/>
      <c r="G253" s="437"/>
      <c r="H253" s="419"/>
      <c r="I253" s="437"/>
      <c r="J253" s="419"/>
      <c r="K253" s="139"/>
      <c r="L253" s="139"/>
      <c r="M253" s="139"/>
      <c r="N253" s="332">
        <v>0</v>
      </c>
      <c r="O253" s="137">
        <v>0</v>
      </c>
      <c r="P253" s="392"/>
      <c r="Q253" s="392"/>
      <c r="R253" s="392"/>
      <c r="S253" s="392"/>
      <c r="T253" s="392"/>
    </row>
    <row r="254" spans="1:20" x14ac:dyDescent="0.25">
      <c r="A254" s="461">
        <v>16</v>
      </c>
      <c r="B254" s="445" t="s">
        <v>93</v>
      </c>
      <c r="C254" s="399" t="s">
        <v>1900</v>
      </c>
      <c r="D254" s="399" t="s">
        <v>1835</v>
      </c>
      <c r="E254" s="566">
        <v>200</v>
      </c>
      <c r="F254" s="436">
        <v>1.0326222143999999</v>
      </c>
      <c r="G254" s="437"/>
      <c r="H254" s="419">
        <v>0</v>
      </c>
      <c r="I254" s="437"/>
      <c r="J254" s="419">
        <v>0</v>
      </c>
      <c r="K254" s="139" t="s">
        <v>210</v>
      </c>
      <c r="L254" s="139" t="s">
        <v>72</v>
      </c>
      <c r="M254" s="139">
        <v>1</v>
      </c>
      <c r="N254" s="332">
        <v>0.91199999999999992</v>
      </c>
      <c r="O254" s="137">
        <v>0.91199999999999992</v>
      </c>
      <c r="P254" s="390">
        <v>206.52444287999998</v>
      </c>
      <c r="Q254" s="390">
        <v>0.91199999999999992</v>
      </c>
      <c r="R254" s="390">
        <v>1.0326222143999999</v>
      </c>
      <c r="S254" s="390"/>
      <c r="T254" s="390"/>
    </row>
    <row r="255" spans="1:20" x14ac:dyDescent="0.25">
      <c r="A255" s="461"/>
      <c r="B255" s="445"/>
      <c r="C255" s="399"/>
      <c r="D255" s="428"/>
      <c r="E255" s="566"/>
      <c r="F255" s="436"/>
      <c r="G255" s="437"/>
      <c r="H255" s="419"/>
      <c r="I255" s="437"/>
      <c r="J255" s="419"/>
      <c r="K255" s="139"/>
      <c r="L255" s="139"/>
      <c r="M255" s="139"/>
      <c r="N255" s="332">
        <v>0</v>
      </c>
      <c r="O255" s="137">
        <v>0</v>
      </c>
      <c r="P255" s="391"/>
      <c r="Q255" s="391"/>
      <c r="R255" s="391"/>
      <c r="S255" s="391"/>
      <c r="T255" s="391"/>
    </row>
    <row r="256" spans="1:20" x14ac:dyDescent="0.25">
      <c r="A256" s="461"/>
      <c r="B256" s="445"/>
      <c r="C256" s="399"/>
      <c r="D256" s="428"/>
      <c r="E256" s="566"/>
      <c r="F256" s="436"/>
      <c r="G256" s="437"/>
      <c r="H256" s="419"/>
      <c r="I256" s="437"/>
      <c r="J256" s="419"/>
      <c r="K256" s="139"/>
      <c r="L256" s="139"/>
      <c r="M256" s="139"/>
      <c r="N256" s="332">
        <v>0</v>
      </c>
      <c r="O256" s="137">
        <v>0</v>
      </c>
      <c r="P256" s="391"/>
      <c r="Q256" s="391"/>
      <c r="R256" s="391"/>
      <c r="S256" s="391"/>
      <c r="T256" s="391"/>
    </row>
    <row r="257" spans="1:20" x14ac:dyDescent="0.25">
      <c r="A257" s="461"/>
      <c r="B257" s="445"/>
      <c r="C257" s="399"/>
      <c r="D257" s="428"/>
      <c r="E257" s="566"/>
      <c r="F257" s="436"/>
      <c r="G257" s="437"/>
      <c r="H257" s="419"/>
      <c r="I257" s="437"/>
      <c r="J257" s="419"/>
      <c r="K257" s="139"/>
      <c r="L257" s="139"/>
      <c r="M257" s="139"/>
      <c r="N257" s="332">
        <v>0</v>
      </c>
      <c r="O257" s="137">
        <v>0</v>
      </c>
      <c r="P257" s="392"/>
      <c r="Q257" s="392"/>
      <c r="R257" s="392"/>
      <c r="S257" s="392"/>
      <c r="T257" s="392"/>
    </row>
    <row r="258" spans="1:20" x14ac:dyDescent="0.25">
      <c r="A258" s="461">
        <v>17</v>
      </c>
      <c r="B258" s="445" t="s">
        <v>93</v>
      </c>
      <c r="C258" s="399" t="s">
        <v>1901</v>
      </c>
      <c r="D258" s="399" t="s">
        <v>1835</v>
      </c>
      <c r="E258" s="566">
        <v>180</v>
      </c>
      <c r="F258" s="436">
        <v>7.7899570560000006E-2</v>
      </c>
      <c r="G258" s="437"/>
      <c r="H258" s="419">
        <v>0</v>
      </c>
      <c r="I258" s="437"/>
      <c r="J258" s="419">
        <v>0</v>
      </c>
      <c r="K258" s="139" t="s">
        <v>1542</v>
      </c>
      <c r="L258" s="139" t="s">
        <v>72</v>
      </c>
      <c r="M258" s="139">
        <v>1</v>
      </c>
      <c r="N258" s="332">
        <v>6.88E-2</v>
      </c>
      <c r="O258" s="137">
        <v>6.88E-2</v>
      </c>
      <c r="P258" s="390">
        <v>14.021922700800001</v>
      </c>
      <c r="Q258" s="390">
        <v>6.88E-2</v>
      </c>
      <c r="R258" s="390">
        <v>7.7899570560000006E-2</v>
      </c>
      <c r="S258" s="390"/>
      <c r="T258" s="390"/>
    </row>
    <row r="259" spans="1:20" x14ac:dyDescent="0.25">
      <c r="A259" s="461"/>
      <c r="B259" s="445"/>
      <c r="C259" s="399"/>
      <c r="D259" s="428"/>
      <c r="E259" s="566"/>
      <c r="F259" s="436"/>
      <c r="G259" s="437"/>
      <c r="H259" s="419"/>
      <c r="I259" s="437"/>
      <c r="J259" s="419"/>
      <c r="K259" s="139"/>
      <c r="L259" s="139"/>
      <c r="M259" s="139"/>
      <c r="N259" s="332">
        <v>0</v>
      </c>
      <c r="O259" s="137">
        <v>0</v>
      </c>
      <c r="P259" s="391"/>
      <c r="Q259" s="391"/>
      <c r="R259" s="391"/>
      <c r="S259" s="391"/>
      <c r="T259" s="391"/>
    </row>
    <row r="260" spans="1:20" x14ac:dyDescent="0.25">
      <c r="A260" s="461"/>
      <c r="B260" s="445"/>
      <c r="C260" s="399"/>
      <c r="D260" s="428"/>
      <c r="E260" s="566"/>
      <c r="F260" s="436"/>
      <c r="G260" s="437"/>
      <c r="H260" s="419"/>
      <c r="I260" s="437"/>
      <c r="J260" s="419"/>
      <c r="K260" s="139"/>
      <c r="L260" s="139"/>
      <c r="M260" s="139"/>
      <c r="N260" s="332">
        <v>0</v>
      </c>
      <c r="O260" s="137">
        <v>0</v>
      </c>
      <c r="P260" s="391"/>
      <c r="Q260" s="391"/>
      <c r="R260" s="391"/>
      <c r="S260" s="391"/>
      <c r="T260" s="391"/>
    </row>
    <row r="261" spans="1:20" x14ac:dyDescent="0.25">
      <c r="A261" s="461"/>
      <c r="B261" s="445"/>
      <c r="C261" s="399"/>
      <c r="D261" s="428"/>
      <c r="E261" s="566"/>
      <c r="F261" s="436"/>
      <c r="G261" s="437"/>
      <c r="H261" s="419"/>
      <c r="I261" s="437"/>
      <c r="J261" s="419"/>
      <c r="K261" s="139"/>
      <c r="L261" s="139"/>
      <c r="M261" s="139"/>
      <c r="N261" s="332">
        <v>0</v>
      </c>
      <c r="O261" s="137">
        <v>0</v>
      </c>
      <c r="P261" s="392"/>
      <c r="Q261" s="392"/>
      <c r="R261" s="392"/>
      <c r="S261" s="392"/>
      <c r="T261" s="392"/>
    </row>
    <row r="262" spans="1:20" x14ac:dyDescent="0.25">
      <c r="A262" s="461">
        <v>18</v>
      </c>
      <c r="B262" s="445" t="s">
        <v>93</v>
      </c>
      <c r="C262" s="399" t="s">
        <v>1902</v>
      </c>
      <c r="D262" s="399" t="s">
        <v>1835</v>
      </c>
      <c r="E262" s="566">
        <v>200</v>
      </c>
      <c r="F262" s="436">
        <v>0.75544467264000004</v>
      </c>
      <c r="G262" s="418"/>
      <c r="H262" s="419">
        <v>0</v>
      </c>
      <c r="I262" s="427"/>
      <c r="J262" s="419">
        <v>0</v>
      </c>
      <c r="K262" s="139" t="s">
        <v>211</v>
      </c>
      <c r="L262" s="139" t="s">
        <v>72</v>
      </c>
      <c r="M262" s="139">
        <v>1</v>
      </c>
      <c r="N262" s="332">
        <v>0.66720000000000002</v>
      </c>
      <c r="O262" s="137">
        <v>0.66720000000000002</v>
      </c>
      <c r="P262" s="390">
        <v>151.08893452800001</v>
      </c>
      <c r="Q262" s="390">
        <v>0.66720000000000002</v>
      </c>
      <c r="R262" s="390">
        <v>0.75544467264000004</v>
      </c>
      <c r="S262" s="390"/>
      <c r="T262" s="390"/>
    </row>
    <row r="263" spans="1:20" x14ac:dyDescent="0.25">
      <c r="A263" s="461"/>
      <c r="B263" s="445"/>
      <c r="C263" s="399"/>
      <c r="D263" s="428"/>
      <c r="E263" s="566"/>
      <c r="F263" s="436"/>
      <c r="G263" s="418"/>
      <c r="H263" s="419"/>
      <c r="I263" s="427"/>
      <c r="J263" s="419"/>
      <c r="K263" s="139"/>
      <c r="L263" s="139"/>
      <c r="M263" s="139"/>
      <c r="N263" s="332">
        <v>0</v>
      </c>
      <c r="O263" s="137">
        <v>0</v>
      </c>
      <c r="P263" s="391"/>
      <c r="Q263" s="391"/>
      <c r="R263" s="391"/>
      <c r="S263" s="391"/>
      <c r="T263" s="391"/>
    </row>
    <row r="264" spans="1:20" x14ac:dyDescent="0.25">
      <c r="A264" s="461"/>
      <c r="B264" s="445"/>
      <c r="C264" s="399"/>
      <c r="D264" s="428"/>
      <c r="E264" s="566"/>
      <c r="F264" s="436"/>
      <c r="G264" s="418"/>
      <c r="H264" s="419"/>
      <c r="I264" s="427"/>
      <c r="J264" s="419"/>
      <c r="K264" s="139"/>
      <c r="L264" s="139"/>
      <c r="M264" s="142"/>
      <c r="N264" s="332">
        <v>0</v>
      </c>
      <c r="O264" s="137">
        <v>0</v>
      </c>
      <c r="P264" s="391"/>
      <c r="Q264" s="391"/>
      <c r="R264" s="391"/>
      <c r="S264" s="391"/>
      <c r="T264" s="391"/>
    </row>
    <row r="265" spans="1:20" x14ac:dyDescent="0.25">
      <c r="A265" s="461"/>
      <c r="B265" s="445"/>
      <c r="C265" s="399"/>
      <c r="D265" s="428"/>
      <c r="E265" s="566"/>
      <c r="F265" s="436"/>
      <c r="G265" s="418"/>
      <c r="H265" s="419"/>
      <c r="I265" s="427"/>
      <c r="J265" s="419"/>
      <c r="K265" s="139"/>
      <c r="L265" s="139"/>
      <c r="M265" s="139"/>
      <c r="N265" s="332">
        <v>0</v>
      </c>
      <c r="O265" s="137">
        <v>0</v>
      </c>
      <c r="P265" s="392"/>
      <c r="Q265" s="392"/>
      <c r="R265" s="392"/>
      <c r="S265" s="392"/>
      <c r="T265" s="392"/>
    </row>
    <row r="266" spans="1:20" x14ac:dyDescent="0.25">
      <c r="A266" s="461">
        <v>19</v>
      </c>
      <c r="B266" s="399" t="s">
        <v>212</v>
      </c>
      <c r="C266" s="399" t="s">
        <v>1903</v>
      </c>
      <c r="D266" s="399" t="s">
        <v>1835</v>
      </c>
      <c r="E266" s="566">
        <v>80</v>
      </c>
      <c r="F266" s="436">
        <v>4.4177521708800001</v>
      </c>
      <c r="G266" s="418">
        <v>0.72</v>
      </c>
      <c r="H266" s="419">
        <v>1.4485104</v>
      </c>
      <c r="I266" s="427"/>
      <c r="J266" s="419">
        <v>0</v>
      </c>
      <c r="K266" s="139" t="s">
        <v>1545</v>
      </c>
      <c r="L266" s="139" t="s">
        <v>72</v>
      </c>
      <c r="M266" s="139">
        <v>1</v>
      </c>
      <c r="N266" s="332">
        <v>2.6224000000000003</v>
      </c>
      <c r="O266" s="137">
        <v>2.6224000000000003</v>
      </c>
      <c r="P266" s="390">
        <v>353.4201736704</v>
      </c>
      <c r="Q266" s="390">
        <v>2.6224000000000003</v>
      </c>
      <c r="R266" s="390">
        <v>2.9692417708800001</v>
      </c>
      <c r="S266" s="390"/>
      <c r="T266" s="390"/>
    </row>
    <row r="267" spans="1:20" x14ac:dyDescent="0.25">
      <c r="A267" s="461"/>
      <c r="B267" s="399"/>
      <c r="C267" s="399"/>
      <c r="D267" s="428"/>
      <c r="E267" s="566"/>
      <c r="F267" s="436"/>
      <c r="G267" s="418"/>
      <c r="H267" s="419"/>
      <c r="I267" s="427"/>
      <c r="J267" s="419"/>
      <c r="K267" s="139"/>
      <c r="L267" s="139"/>
      <c r="M267" s="139"/>
      <c r="N267" s="332">
        <v>0</v>
      </c>
      <c r="O267" s="137">
        <v>0</v>
      </c>
      <c r="P267" s="391"/>
      <c r="Q267" s="391"/>
      <c r="R267" s="391"/>
      <c r="S267" s="391"/>
      <c r="T267" s="391"/>
    </row>
    <row r="268" spans="1:20" x14ac:dyDescent="0.25">
      <c r="A268" s="461"/>
      <c r="B268" s="399"/>
      <c r="C268" s="399"/>
      <c r="D268" s="428"/>
      <c r="E268" s="566"/>
      <c r="F268" s="436"/>
      <c r="G268" s="418"/>
      <c r="H268" s="419"/>
      <c r="I268" s="427"/>
      <c r="J268" s="419"/>
      <c r="K268" s="139"/>
      <c r="L268" s="139"/>
      <c r="M268" s="142"/>
      <c r="N268" s="332">
        <v>0</v>
      </c>
      <c r="O268" s="137">
        <v>0</v>
      </c>
      <c r="P268" s="391"/>
      <c r="Q268" s="391"/>
      <c r="R268" s="391"/>
      <c r="S268" s="391"/>
      <c r="T268" s="391"/>
    </row>
    <row r="269" spans="1:20" x14ac:dyDescent="0.25">
      <c r="A269" s="461"/>
      <c r="B269" s="399"/>
      <c r="C269" s="399"/>
      <c r="D269" s="428"/>
      <c r="E269" s="566"/>
      <c r="F269" s="436"/>
      <c r="G269" s="418"/>
      <c r="H269" s="419"/>
      <c r="I269" s="427"/>
      <c r="J269" s="419"/>
      <c r="K269" s="139"/>
      <c r="L269" s="139"/>
      <c r="M269" s="139"/>
      <c r="N269" s="332">
        <v>0</v>
      </c>
      <c r="O269" s="137">
        <v>0</v>
      </c>
      <c r="P269" s="392"/>
      <c r="Q269" s="392"/>
      <c r="R269" s="392"/>
      <c r="S269" s="392"/>
      <c r="T269" s="392"/>
    </row>
    <row r="270" spans="1:20" x14ac:dyDescent="0.25">
      <c r="A270" s="461">
        <v>20</v>
      </c>
      <c r="B270" s="399" t="s">
        <v>212</v>
      </c>
      <c r="C270" s="399" t="s">
        <v>1904</v>
      </c>
      <c r="D270" s="399" t="s">
        <v>1835</v>
      </c>
      <c r="E270" s="566">
        <v>80</v>
      </c>
      <c r="F270" s="436">
        <v>4.4684774726400001</v>
      </c>
      <c r="G270" s="418">
        <v>0.72</v>
      </c>
      <c r="H270" s="419">
        <v>1.4485104</v>
      </c>
      <c r="I270" s="427"/>
      <c r="J270" s="419">
        <v>0</v>
      </c>
      <c r="K270" s="139" t="s">
        <v>1547</v>
      </c>
      <c r="L270" s="139" t="s">
        <v>72</v>
      </c>
      <c r="M270" s="139">
        <v>1</v>
      </c>
      <c r="N270" s="332">
        <v>2.6672000000000002</v>
      </c>
      <c r="O270" s="137">
        <v>2.6672000000000002</v>
      </c>
      <c r="P270" s="390">
        <v>357.4781978112</v>
      </c>
      <c r="Q270" s="390">
        <v>2.6672000000000002</v>
      </c>
      <c r="R270" s="390">
        <v>3.0199670726400001</v>
      </c>
      <c r="S270" s="390"/>
      <c r="T270" s="390"/>
    </row>
    <row r="271" spans="1:20" x14ac:dyDescent="0.25">
      <c r="A271" s="461"/>
      <c r="B271" s="399"/>
      <c r="C271" s="399"/>
      <c r="D271" s="428"/>
      <c r="E271" s="566"/>
      <c r="F271" s="436"/>
      <c r="G271" s="418"/>
      <c r="H271" s="419"/>
      <c r="I271" s="427"/>
      <c r="J271" s="419"/>
      <c r="K271" s="139"/>
      <c r="L271" s="139"/>
      <c r="M271" s="139"/>
      <c r="N271" s="332">
        <v>0</v>
      </c>
      <c r="O271" s="137">
        <v>0</v>
      </c>
      <c r="P271" s="391"/>
      <c r="Q271" s="391"/>
      <c r="R271" s="391"/>
      <c r="S271" s="391"/>
      <c r="T271" s="391"/>
    </row>
    <row r="272" spans="1:20" x14ac:dyDescent="0.25">
      <c r="A272" s="461"/>
      <c r="B272" s="399"/>
      <c r="C272" s="399"/>
      <c r="D272" s="428"/>
      <c r="E272" s="566"/>
      <c r="F272" s="436"/>
      <c r="G272" s="418"/>
      <c r="H272" s="419"/>
      <c r="I272" s="427"/>
      <c r="J272" s="419"/>
      <c r="K272" s="139"/>
      <c r="L272" s="139"/>
      <c r="M272" s="142"/>
      <c r="N272" s="332">
        <v>0</v>
      </c>
      <c r="O272" s="137">
        <v>0</v>
      </c>
      <c r="P272" s="391"/>
      <c r="Q272" s="391"/>
      <c r="R272" s="391"/>
      <c r="S272" s="391"/>
      <c r="T272" s="391"/>
    </row>
    <row r="273" spans="1:20" x14ac:dyDescent="0.25">
      <c r="A273" s="461"/>
      <c r="B273" s="399"/>
      <c r="C273" s="399"/>
      <c r="D273" s="428"/>
      <c r="E273" s="566"/>
      <c r="F273" s="436"/>
      <c r="G273" s="418"/>
      <c r="H273" s="419"/>
      <c r="I273" s="427"/>
      <c r="J273" s="419"/>
      <c r="K273" s="139"/>
      <c r="L273" s="139"/>
      <c r="M273" s="139"/>
      <c r="N273" s="332">
        <v>0</v>
      </c>
      <c r="O273" s="137">
        <v>0</v>
      </c>
      <c r="P273" s="392"/>
      <c r="Q273" s="392"/>
      <c r="R273" s="392"/>
      <c r="S273" s="392"/>
      <c r="T273" s="392"/>
    </row>
    <row r="274" spans="1:20" x14ac:dyDescent="0.25">
      <c r="A274" s="461">
        <v>21</v>
      </c>
      <c r="B274" s="568" t="s">
        <v>1524</v>
      </c>
      <c r="C274" s="399" t="s">
        <v>1905</v>
      </c>
      <c r="D274" s="399" t="s">
        <v>1835</v>
      </c>
      <c r="E274" s="566">
        <v>6</v>
      </c>
      <c r="F274" s="436">
        <v>10.698054709759999</v>
      </c>
      <c r="G274" s="567">
        <v>0.88</v>
      </c>
      <c r="H274" s="419">
        <v>1.7704016</v>
      </c>
      <c r="I274" s="427"/>
      <c r="J274" s="419">
        <v>0</v>
      </c>
      <c r="K274" s="139" t="s">
        <v>112</v>
      </c>
      <c r="L274" s="139" t="s">
        <v>72</v>
      </c>
      <c r="M274" s="139">
        <v>1</v>
      </c>
      <c r="N274" s="332">
        <v>7.8848000000000003</v>
      </c>
      <c r="O274" s="137">
        <v>7.8848000000000003</v>
      </c>
      <c r="P274" s="390">
        <v>64.188328258559991</v>
      </c>
      <c r="Q274" s="390">
        <v>7.8848000000000003</v>
      </c>
      <c r="R274" s="390">
        <v>8.9276531097599996</v>
      </c>
      <c r="S274" s="390"/>
      <c r="T274" s="390"/>
    </row>
    <row r="275" spans="1:20" x14ac:dyDescent="0.25">
      <c r="A275" s="461"/>
      <c r="B275" s="568"/>
      <c r="C275" s="399"/>
      <c r="D275" s="428"/>
      <c r="E275" s="566"/>
      <c r="F275" s="436"/>
      <c r="G275" s="567"/>
      <c r="H275" s="419"/>
      <c r="I275" s="427"/>
      <c r="J275" s="419"/>
      <c r="K275" s="139"/>
      <c r="L275" s="139"/>
      <c r="M275" s="139"/>
      <c r="N275" s="332">
        <v>0</v>
      </c>
      <c r="O275" s="137">
        <v>0</v>
      </c>
      <c r="P275" s="391"/>
      <c r="Q275" s="391"/>
      <c r="R275" s="391"/>
      <c r="S275" s="391"/>
      <c r="T275" s="391"/>
    </row>
    <row r="276" spans="1:20" x14ac:dyDescent="0.25">
      <c r="A276" s="461"/>
      <c r="B276" s="568"/>
      <c r="C276" s="399"/>
      <c r="D276" s="428"/>
      <c r="E276" s="566"/>
      <c r="F276" s="436"/>
      <c r="G276" s="567"/>
      <c r="H276" s="419"/>
      <c r="I276" s="427"/>
      <c r="J276" s="419"/>
      <c r="K276" s="139"/>
      <c r="L276" s="139"/>
      <c r="M276" s="142"/>
      <c r="N276" s="332">
        <v>0</v>
      </c>
      <c r="O276" s="137">
        <v>0</v>
      </c>
      <c r="P276" s="391"/>
      <c r="Q276" s="391"/>
      <c r="R276" s="391"/>
      <c r="S276" s="391"/>
      <c r="T276" s="391"/>
    </row>
    <row r="277" spans="1:20" x14ac:dyDescent="0.25">
      <c r="A277" s="461"/>
      <c r="B277" s="568"/>
      <c r="C277" s="399"/>
      <c r="D277" s="428"/>
      <c r="E277" s="566"/>
      <c r="F277" s="436"/>
      <c r="G277" s="567"/>
      <c r="H277" s="419"/>
      <c r="I277" s="427"/>
      <c r="J277" s="419"/>
      <c r="K277" s="139"/>
      <c r="L277" s="139"/>
      <c r="M277" s="139"/>
      <c r="N277" s="332">
        <v>0</v>
      </c>
      <c r="O277" s="137">
        <v>0</v>
      </c>
      <c r="P277" s="392"/>
      <c r="Q277" s="392"/>
      <c r="R277" s="392"/>
      <c r="S277" s="392"/>
      <c r="T277" s="392"/>
    </row>
    <row r="278" spans="1:20" x14ac:dyDescent="0.25">
      <c r="A278" s="461">
        <v>22</v>
      </c>
      <c r="B278" s="568" t="s">
        <v>1524</v>
      </c>
      <c r="C278" s="399" t="s">
        <v>1906</v>
      </c>
      <c r="D278" s="399" t="s">
        <v>1835</v>
      </c>
      <c r="E278" s="566">
        <v>4</v>
      </c>
      <c r="F278" s="436">
        <v>9.183542128640001</v>
      </c>
      <c r="G278" s="567">
        <v>0.88</v>
      </c>
      <c r="H278" s="419">
        <v>1.7704016</v>
      </c>
      <c r="I278" s="427"/>
      <c r="J278" s="419">
        <v>0</v>
      </c>
      <c r="K278" s="139" t="s">
        <v>112</v>
      </c>
      <c r="L278" s="139" t="s">
        <v>72</v>
      </c>
      <c r="M278" s="139">
        <v>1</v>
      </c>
      <c r="N278" s="332">
        <v>6.5472000000000001</v>
      </c>
      <c r="O278" s="137">
        <v>6.5472000000000001</v>
      </c>
      <c r="P278" s="390">
        <v>36.734168514560004</v>
      </c>
      <c r="Q278" s="390">
        <v>6.5472000000000001</v>
      </c>
      <c r="R278" s="390">
        <v>7.4131405286400005</v>
      </c>
      <c r="S278" s="390"/>
      <c r="T278" s="390"/>
    </row>
    <row r="279" spans="1:20" x14ac:dyDescent="0.25">
      <c r="A279" s="461"/>
      <c r="B279" s="568"/>
      <c r="C279" s="399"/>
      <c r="D279" s="428"/>
      <c r="E279" s="566"/>
      <c r="F279" s="436"/>
      <c r="G279" s="567"/>
      <c r="H279" s="419"/>
      <c r="I279" s="427"/>
      <c r="J279" s="419"/>
      <c r="K279" s="139"/>
      <c r="L279" s="139"/>
      <c r="M279" s="139"/>
      <c r="N279" s="332">
        <v>0</v>
      </c>
      <c r="O279" s="137">
        <v>0</v>
      </c>
      <c r="P279" s="391"/>
      <c r="Q279" s="391"/>
      <c r="R279" s="391"/>
      <c r="S279" s="391"/>
      <c r="T279" s="391"/>
    </row>
    <row r="280" spans="1:20" x14ac:dyDescent="0.25">
      <c r="A280" s="461"/>
      <c r="B280" s="568"/>
      <c r="C280" s="399"/>
      <c r="D280" s="428"/>
      <c r="E280" s="566"/>
      <c r="F280" s="436"/>
      <c r="G280" s="567"/>
      <c r="H280" s="419"/>
      <c r="I280" s="427"/>
      <c r="J280" s="419"/>
      <c r="K280" s="139"/>
      <c r="L280" s="139"/>
      <c r="M280" s="142"/>
      <c r="N280" s="332">
        <v>0</v>
      </c>
      <c r="O280" s="137">
        <v>0</v>
      </c>
      <c r="P280" s="391"/>
      <c r="Q280" s="391"/>
      <c r="R280" s="391"/>
      <c r="S280" s="391"/>
      <c r="T280" s="391"/>
    </row>
    <row r="281" spans="1:20" x14ac:dyDescent="0.25">
      <c r="A281" s="461"/>
      <c r="B281" s="568"/>
      <c r="C281" s="399"/>
      <c r="D281" s="428"/>
      <c r="E281" s="566"/>
      <c r="F281" s="436"/>
      <c r="G281" s="567"/>
      <c r="H281" s="419"/>
      <c r="I281" s="427"/>
      <c r="J281" s="419"/>
      <c r="K281" s="139"/>
      <c r="L281" s="139"/>
      <c r="M281" s="139"/>
      <c r="N281" s="332">
        <v>0</v>
      </c>
      <c r="O281" s="137">
        <v>0</v>
      </c>
      <c r="P281" s="392"/>
      <c r="Q281" s="392"/>
      <c r="R281" s="392"/>
      <c r="S281" s="392"/>
      <c r="T281" s="392"/>
    </row>
    <row r="282" spans="1:20" x14ac:dyDescent="0.25">
      <c r="A282" s="461">
        <v>23</v>
      </c>
      <c r="B282" s="445" t="s">
        <v>93</v>
      </c>
      <c r="C282" s="399" t="s">
        <v>1907</v>
      </c>
      <c r="D282" s="399" t="s">
        <v>1835</v>
      </c>
      <c r="E282" s="566">
        <v>2</v>
      </c>
      <c r="F282" s="436">
        <v>0.17753855616</v>
      </c>
      <c r="G282" s="418"/>
      <c r="H282" s="419">
        <v>0</v>
      </c>
      <c r="I282" s="427"/>
      <c r="J282" s="419">
        <v>0</v>
      </c>
      <c r="K282" s="139" t="s">
        <v>1527</v>
      </c>
      <c r="L282" s="139" t="s">
        <v>72</v>
      </c>
      <c r="M282" s="139">
        <v>1</v>
      </c>
      <c r="N282" s="332">
        <v>0.15680000000000002</v>
      </c>
      <c r="O282" s="137">
        <v>0.15680000000000002</v>
      </c>
      <c r="P282" s="390">
        <v>0.35507711232</v>
      </c>
      <c r="Q282" s="390">
        <v>0.15680000000000002</v>
      </c>
      <c r="R282" s="390">
        <v>0.17753855616</v>
      </c>
      <c r="S282" s="390"/>
      <c r="T282" s="390"/>
    </row>
    <row r="283" spans="1:20" x14ac:dyDescent="0.25">
      <c r="A283" s="461"/>
      <c r="B283" s="445"/>
      <c r="C283" s="399"/>
      <c r="D283" s="428"/>
      <c r="E283" s="566"/>
      <c r="F283" s="436"/>
      <c r="G283" s="418"/>
      <c r="H283" s="419"/>
      <c r="I283" s="427"/>
      <c r="J283" s="419"/>
      <c r="K283" s="139"/>
      <c r="L283" s="139"/>
      <c r="M283" s="139"/>
      <c r="N283" s="332">
        <v>0</v>
      </c>
      <c r="O283" s="137">
        <v>0</v>
      </c>
      <c r="P283" s="391"/>
      <c r="Q283" s="391"/>
      <c r="R283" s="391"/>
      <c r="S283" s="391"/>
      <c r="T283" s="391"/>
    </row>
    <row r="284" spans="1:20" x14ac:dyDescent="0.25">
      <c r="A284" s="461"/>
      <c r="B284" s="445"/>
      <c r="C284" s="399"/>
      <c r="D284" s="428"/>
      <c r="E284" s="566"/>
      <c r="F284" s="436"/>
      <c r="G284" s="418"/>
      <c r="H284" s="419"/>
      <c r="I284" s="427"/>
      <c r="J284" s="419"/>
      <c r="K284" s="139"/>
      <c r="L284" s="139"/>
      <c r="M284" s="142"/>
      <c r="N284" s="332">
        <v>0</v>
      </c>
      <c r="O284" s="137">
        <v>0</v>
      </c>
      <c r="P284" s="391"/>
      <c r="Q284" s="391"/>
      <c r="R284" s="391"/>
      <c r="S284" s="391"/>
      <c r="T284" s="391"/>
    </row>
    <row r="285" spans="1:20" x14ac:dyDescent="0.25">
      <c r="A285" s="461"/>
      <c r="B285" s="445"/>
      <c r="C285" s="399"/>
      <c r="D285" s="428"/>
      <c r="E285" s="566"/>
      <c r="F285" s="436"/>
      <c r="G285" s="418"/>
      <c r="H285" s="419"/>
      <c r="I285" s="427"/>
      <c r="J285" s="419"/>
      <c r="K285" s="139"/>
      <c r="L285" s="139"/>
      <c r="M285" s="139"/>
      <c r="N285" s="332">
        <v>0</v>
      </c>
      <c r="O285" s="137">
        <v>0</v>
      </c>
      <c r="P285" s="392"/>
      <c r="Q285" s="392"/>
      <c r="R285" s="392"/>
      <c r="S285" s="392"/>
      <c r="T285" s="392"/>
    </row>
    <row r="286" spans="1:20" x14ac:dyDescent="0.25">
      <c r="A286" s="461">
        <v>24</v>
      </c>
      <c r="B286" s="445" t="s">
        <v>93</v>
      </c>
      <c r="C286" s="399" t="s">
        <v>1908</v>
      </c>
      <c r="D286" s="399" t="s">
        <v>1835</v>
      </c>
      <c r="E286" s="566">
        <v>6</v>
      </c>
      <c r="F286" s="436">
        <v>1.60871671296</v>
      </c>
      <c r="G286" s="418"/>
      <c r="H286" s="419">
        <v>0</v>
      </c>
      <c r="I286" s="437"/>
      <c r="J286" s="419">
        <v>0</v>
      </c>
      <c r="K286" s="139" t="s">
        <v>403</v>
      </c>
      <c r="L286" s="139" t="s">
        <v>72</v>
      </c>
      <c r="M286" s="139">
        <v>1</v>
      </c>
      <c r="N286" s="332">
        <v>1.4208000000000001</v>
      </c>
      <c r="O286" s="137">
        <v>1.4208000000000001</v>
      </c>
      <c r="P286" s="390">
        <v>9.6523002777600002</v>
      </c>
      <c r="Q286" s="390">
        <v>1.4208000000000001</v>
      </c>
      <c r="R286" s="390">
        <v>1.60871671296</v>
      </c>
      <c r="S286" s="390"/>
      <c r="T286" s="390"/>
    </row>
    <row r="287" spans="1:20" x14ac:dyDescent="0.25">
      <c r="A287" s="461"/>
      <c r="B287" s="445"/>
      <c r="C287" s="399"/>
      <c r="D287" s="428"/>
      <c r="E287" s="566"/>
      <c r="F287" s="436"/>
      <c r="G287" s="418"/>
      <c r="H287" s="419"/>
      <c r="I287" s="437"/>
      <c r="J287" s="419"/>
      <c r="K287" s="139"/>
      <c r="L287" s="139"/>
      <c r="M287" s="139"/>
      <c r="N287" s="332">
        <v>0</v>
      </c>
      <c r="O287" s="137">
        <v>0</v>
      </c>
      <c r="P287" s="391"/>
      <c r="Q287" s="391"/>
      <c r="R287" s="391"/>
      <c r="S287" s="391"/>
      <c r="T287" s="391"/>
    </row>
    <row r="288" spans="1:20" x14ac:dyDescent="0.25">
      <c r="A288" s="461"/>
      <c r="B288" s="445"/>
      <c r="C288" s="399"/>
      <c r="D288" s="428"/>
      <c r="E288" s="566"/>
      <c r="F288" s="436"/>
      <c r="G288" s="418"/>
      <c r="H288" s="419"/>
      <c r="I288" s="437"/>
      <c r="J288" s="419"/>
      <c r="K288" s="139"/>
      <c r="L288" s="139"/>
      <c r="M288" s="142"/>
      <c r="N288" s="332">
        <v>0</v>
      </c>
      <c r="O288" s="137">
        <v>0</v>
      </c>
      <c r="P288" s="391"/>
      <c r="Q288" s="391"/>
      <c r="R288" s="391"/>
      <c r="S288" s="391"/>
      <c r="T288" s="391"/>
    </row>
    <row r="289" spans="1:20" x14ac:dyDescent="0.25">
      <c r="A289" s="461"/>
      <c r="B289" s="445"/>
      <c r="C289" s="399"/>
      <c r="D289" s="428"/>
      <c r="E289" s="566"/>
      <c r="F289" s="436"/>
      <c r="G289" s="418"/>
      <c r="H289" s="419"/>
      <c r="I289" s="437"/>
      <c r="J289" s="419"/>
      <c r="K289" s="139"/>
      <c r="L289" s="139"/>
      <c r="M289" s="139"/>
      <c r="N289" s="332">
        <v>0</v>
      </c>
      <c r="O289" s="137">
        <v>0</v>
      </c>
      <c r="P289" s="392"/>
      <c r="Q289" s="392"/>
      <c r="R289" s="392"/>
      <c r="S289" s="392"/>
      <c r="T289" s="392"/>
    </row>
    <row r="290" spans="1:20" x14ac:dyDescent="0.25">
      <c r="A290" s="461">
        <v>25</v>
      </c>
      <c r="B290" s="445" t="s">
        <v>93</v>
      </c>
      <c r="C290" s="399" t="s">
        <v>1909</v>
      </c>
      <c r="D290" s="399" t="s">
        <v>1835</v>
      </c>
      <c r="E290" s="566">
        <v>2</v>
      </c>
      <c r="F290" s="436">
        <v>2.3007547584000001</v>
      </c>
      <c r="G290" s="418"/>
      <c r="H290" s="419">
        <v>0</v>
      </c>
      <c r="I290" s="427"/>
      <c r="J290" s="419">
        <v>0</v>
      </c>
      <c r="K290" s="139" t="s">
        <v>403</v>
      </c>
      <c r="L290" s="139" t="s">
        <v>72</v>
      </c>
      <c r="M290" s="139">
        <v>1</v>
      </c>
      <c r="N290" s="332">
        <v>2.032</v>
      </c>
      <c r="O290" s="137">
        <v>2.032</v>
      </c>
      <c r="P290" s="390">
        <v>4.6015095168000002</v>
      </c>
      <c r="Q290" s="390">
        <v>2.032</v>
      </c>
      <c r="R290" s="390">
        <v>2.3007547584000001</v>
      </c>
      <c r="S290" s="390"/>
      <c r="T290" s="390"/>
    </row>
    <row r="291" spans="1:20" x14ac:dyDescent="0.25">
      <c r="A291" s="461"/>
      <c r="B291" s="445"/>
      <c r="C291" s="399"/>
      <c r="D291" s="428"/>
      <c r="E291" s="566"/>
      <c r="F291" s="436"/>
      <c r="G291" s="418"/>
      <c r="H291" s="419"/>
      <c r="I291" s="427"/>
      <c r="J291" s="419"/>
      <c r="K291" s="139"/>
      <c r="L291" s="139"/>
      <c r="M291" s="139"/>
      <c r="N291" s="332">
        <v>0</v>
      </c>
      <c r="O291" s="137">
        <v>0</v>
      </c>
      <c r="P291" s="391"/>
      <c r="Q291" s="391"/>
      <c r="R291" s="391"/>
      <c r="S291" s="391"/>
      <c r="T291" s="391"/>
    </row>
    <row r="292" spans="1:20" x14ac:dyDescent="0.25">
      <c r="A292" s="461"/>
      <c r="B292" s="445"/>
      <c r="C292" s="399"/>
      <c r="D292" s="428"/>
      <c r="E292" s="566"/>
      <c r="F292" s="436"/>
      <c r="G292" s="418"/>
      <c r="H292" s="419"/>
      <c r="I292" s="427"/>
      <c r="J292" s="419"/>
      <c r="K292" s="139"/>
      <c r="L292" s="139"/>
      <c r="M292" s="142"/>
      <c r="N292" s="332">
        <v>0</v>
      </c>
      <c r="O292" s="137">
        <v>0</v>
      </c>
      <c r="P292" s="391"/>
      <c r="Q292" s="391"/>
      <c r="R292" s="391"/>
      <c r="S292" s="391"/>
      <c r="T292" s="391"/>
    </row>
    <row r="293" spans="1:20" x14ac:dyDescent="0.25">
      <c r="A293" s="461"/>
      <c r="B293" s="445"/>
      <c r="C293" s="399"/>
      <c r="D293" s="428"/>
      <c r="E293" s="566"/>
      <c r="F293" s="436"/>
      <c r="G293" s="418"/>
      <c r="H293" s="419"/>
      <c r="I293" s="427"/>
      <c r="J293" s="419"/>
      <c r="K293" s="139"/>
      <c r="L293" s="139"/>
      <c r="M293" s="139"/>
      <c r="N293" s="332">
        <v>0</v>
      </c>
      <c r="O293" s="137">
        <v>0</v>
      </c>
      <c r="P293" s="392"/>
      <c r="Q293" s="392"/>
      <c r="R293" s="392"/>
      <c r="S293" s="392"/>
      <c r="T293" s="392"/>
    </row>
    <row r="294" spans="1:20" x14ac:dyDescent="0.25">
      <c r="A294" s="461">
        <v>26</v>
      </c>
      <c r="B294" s="445" t="s">
        <v>93</v>
      </c>
      <c r="C294" s="399" t="s">
        <v>1910</v>
      </c>
      <c r="D294" s="399" t="s">
        <v>1835</v>
      </c>
      <c r="E294" s="566">
        <v>4</v>
      </c>
      <c r="F294" s="436">
        <v>1.6685001043200003</v>
      </c>
      <c r="G294" s="418"/>
      <c r="H294" s="419">
        <v>0</v>
      </c>
      <c r="I294" s="427"/>
      <c r="J294" s="419">
        <v>0</v>
      </c>
      <c r="K294" s="139" t="s">
        <v>403</v>
      </c>
      <c r="L294" s="139" t="s">
        <v>72</v>
      </c>
      <c r="M294" s="139">
        <v>1</v>
      </c>
      <c r="N294" s="332">
        <v>1.4736000000000002</v>
      </c>
      <c r="O294" s="137">
        <v>1.4736000000000002</v>
      </c>
      <c r="P294" s="390">
        <v>6.6740004172800012</v>
      </c>
      <c r="Q294" s="390">
        <v>1.4736000000000002</v>
      </c>
      <c r="R294" s="390">
        <v>1.6685001043200003</v>
      </c>
      <c r="S294" s="390"/>
      <c r="T294" s="390"/>
    </row>
    <row r="295" spans="1:20" x14ac:dyDescent="0.25">
      <c r="A295" s="461"/>
      <c r="B295" s="445"/>
      <c r="C295" s="399"/>
      <c r="D295" s="428"/>
      <c r="E295" s="566"/>
      <c r="F295" s="436"/>
      <c r="G295" s="418"/>
      <c r="H295" s="419"/>
      <c r="I295" s="427"/>
      <c r="J295" s="419"/>
      <c r="K295" s="139"/>
      <c r="L295" s="139"/>
      <c r="M295" s="139"/>
      <c r="N295" s="332">
        <v>0</v>
      </c>
      <c r="O295" s="137">
        <v>0</v>
      </c>
      <c r="P295" s="391"/>
      <c r="Q295" s="391"/>
      <c r="R295" s="391"/>
      <c r="S295" s="391"/>
      <c r="T295" s="391"/>
    </row>
    <row r="296" spans="1:20" x14ac:dyDescent="0.25">
      <c r="A296" s="461"/>
      <c r="B296" s="445"/>
      <c r="C296" s="399"/>
      <c r="D296" s="428"/>
      <c r="E296" s="566"/>
      <c r="F296" s="436"/>
      <c r="G296" s="418"/>
      <c r="H296" s="419"/>
      <c r="I296" s="427"/>
      <c r="J296" s="419"/>
      <c r="K296" s="139"/>
      <c r="L296" s="139"/>
      <c r="M296" s="142"/>
      <c r="N296" s="332">
        <v>0</v>
      </c>
      <c r="O296" s="137">
        <v>0</v>
      </c>
      <c r="P296" s="391"/>
      <c r="Q296" s="391"/>
      <c r="R296" s="391"/>
      <c r="S296" s="391"/>
      <c r="T296" s="391"/>
    </row>
    <row r="297" spans="1:20" x14ac:dyDescent="0.25">
      <c r="A297" s="461"/>
      <c r="B297" s="445"/>
      <c r="C297" s="399"/>
      <c r="D297" s="428"/>
      <c r="E297" s="566"/>
      <c r="F297" s="436"/>
      <c r="G297" s="418"/>
      <c r="H297" s="419"/>
      <c r="I297" s="427"/>
      <c r="J297" s="419"/>
      <c r="K297" s="139"/>
      <c r="L297" s="139"/>
      <c r="M297" s="139"/>
      <c r="N297" s="332">
        <v>0</v>
      </c>
      <c r="O297" s="137">
        <v>0</v>
      </c>
      <c r="P297" s="392"/>
      <c r="Q297" s="392"/>
      <c r="R297" s="392"/>
      <c r="S297" s="392"/>
      <c r="T297" s="392"/>
    </row>
    <row r="298" spans="1:20" x14ac:dyDescent="0.25">
      <c r="A298" s="461">
        <v>27</v>
      </c>
      <c r="B298" s="445" t="s">
        <v>93</v>
      </c>
      <c r="C298" s="399" t="s">
        <v>1911</v>
      </c>
      <c r="D298" s="399" t="s">
        <v>1835</v>
      </c>
      <c r="E298" s="566">
        <v>4</v>
      </c>
      <c r="F298" s="436">
        <v>0.79348864896000004</v>
      </c>
      <c r="G298" s="437"/>
      <c r="H298" s="419">
        <v>0</v>
      </c>
      <c r="I298" s="437"/>
      <c r="J298" s="419">
        <v>0</v>
      </c>
      <c r="K298" s="139" t="s">
        <v>403</v>
      </c>
      <c r="L298" s="139" t="s">
        <v>72</v>
      </c>
      <c r="M298" s="139">
        <v>1</v>
      </c>
      <c r="N298" s="332">
        <v>0.70080000000000009</v>
      </c>
      <c r="O298" s="137">
        <v>0.70080000000000009</v>
      </c>
      <c r="P298" s="390">
        <v>3.1739545958400002</v>
      </c>
      <c r="Q298" s="390">
        <v>0.70080000000000009</v>
      </c>
      <c r="R298" s="390">
        <v>0.79348864896000004</v>
      </c>
      <c r="S298" s="390"/>
      <c r="T298" s="390"/>
    </row>
    <row r="299" spans="1:20" x14ac:dyDescent="0.25">
      <c r="A299" s="461"/>
      <c r="B299" s="445"/>
      <c r="C299" s="399"/>
      <c r="D299" s="428"/>
      <c r="E299" s="566"/>
      <c r="F299" s="436"/>
      <c r="G299" s="437"/>
      <c r="H299" s="419"/>
      <c r="I299" s="437"/>
      <c r="J299" s="419"/>
      <c r="K299" s="139"/>
      <c r="L299" s="139"/>
      <c r="M299" s="139"/>
      <c r="N299" s="332">
        <v>0</v>
      </c>
      <c r="O299" s="137">
        <v>0</v>
      </c>
      <c r="P299" s="391"/>
      <c r="Q299" s="391"/>
      <c r="R299" s="391"/>
      <c r="S299" s="391"/>
      <c r="T299" s="391"/>
    </row>
    <row r="300" spans="1:20" x14ac:dyDescent="0.25">
      <c r="A300" s="461"/>
      <c r="B300" s="445"/>
      <c r="C300" s="399"/>
      <c r="D300" s="428"/>
      <c r="E300" s="566"/>
      <c r="F300" s="436"/>
      <c r="G300" s="437"/>
      <c r="H300" s="419"/>
      <c r="I300" s="437"/>
      <c r="J300" s="419"/>
      <c r="K300" s="139"/>
      <c r="L300" s="139"/>
      <c r="M300" s="142"/>
      <c r="N300" s="332">
        <v>0</v>
      </c>
      <c r="O300" s="137">
        <v>0</v>
      </c>
      <c r="P300" s="391"/>
      <c r="Q300" s="391"/>
      <c r="R300" s="391"/>
      <c r="S300" s="391"/>
      <c r="T300" s="391"/>
    </row>
    <row r="301" spans="1:20" x14ac:dyDescent="0.25">
      <c r="A301" s="461"/>
      <c r="B301" s="445"/>
      <c r="C301" s="399"/>
      <c r="D301" s="428"/>
      <c r="E301" s="566"/>
      <c r="F301" s="436"/>
      <c r="G301" s="437"/>
      <c r="H301" s="419"/>
      <c r="I301" s="437"/>
      <c r="J301" s="419"/>
      <c r="K301" s="139"/>
      <c r="L301" s="139"/>
      <c r="M301" s="139"/>
      <c r="N301" s="332">
        <v>0</v>
      </c>
      <c r="O301" s="137">
        <v>0</v>
      </c>
      <c r="P301" s="392"/>
      <c r="Q301" s="392"/>
      <c r="R301" s="392"/>
      <c r="S301" s="392"/>
      <c r="T301" s="392"/>
    </row>
    <row r="302" spans="1:20" x14ac:dyDescent="0.25">
      <c r="A302" s="461">
        <v>28</v>
      </c>
      <c r="B302" s="445" t="s">
        <v>93</v>
      </c>
      <c r="C302" s="399" t="s">
        <v>1912</v>
      </c>
      <c r="D302" s="399" t="s">
        <v>1835</v>
      </c>
      <c r="E302" s="566">
        <v>4</v>
      </c>
      <c r="F302" s="436">
        <v>0.59602229568000009</v>
      </c>
      <c r="G302" s="567"/>
      <c r="H302" s="419">
        <v>0</v>
      </c>
      <c r="I302" s="567"/>
      <c r="J302" s="419">
        <v>0</v>
      </c>
      <c r="K302" s="139" t="s">
        <v>403</v>
      </c>
      <c r="L302" s="139" t="s">
        <v>72</v>
      </c>
      <c r="M302" s="139">
        <v>1</v>
      </c>
      <c r="N302" s="332">
        <v>0.52640000000000009</v>
      </c>
      <c r="O302" s="137">
        <v>0.52640000000000009</v>
      </c>
      <c r="P302" s="390">
        <v>2.3840891827200004</v>
      </c>
      <c r="Q302" s="390">
        <v>0.52640000000000009</v>
      </c>
      <c r="R302" s="390">
        <v>0.59602229568000009</v>
      </c>
      <c r="S302" s="390"/>
      <c r="T302" s="390"/>
    </row>
    <row r="303" spans="1:20" x14ac:dyDescent="0.25">
      <c r="A303" s="461"/>
      <c r="B303" s="445"/>
      <c r="C303" s="399"/>
      <c r="D303" s="428"/>
      <c r="E303" s="566"/>
      <c r="F303" s="436"/>
      <c r="G303" s="567"/>
      <c r="H303" s="419"/>
      <c r="I303" s="567"/>
      <c r="J303" s="419"/>
      <c r="K303" s="139"/>
      <c r="L303" s="139"/>
      <c r="M303" s="139"/>
      <c r="N303" s="332">
        <v>0</v>
      </c>
      <c r="O303" s="137">
        <v>0</v>
      </c>
      <c r="P303" s="391"/>
      <c r="Q303" s="391"/>
      <c r="R303" s="391"/>
      <c r="S303" s="391"/>
      <c r="T303" s="391"/>
    </row>
    <row r="304" spans="1:20" x14ac:dyDescent="0.25">
      <c r="A304" s="461"/>
      <c r="B304" s="445"/>
      <c r="C304" s="399"/>
      <c r="D304" s="428"/>
      <c r="E304" s="566"/>
      <c r="F304" s="436"/>
      <c r="G304" s="567"/>
      <c r="H304" s="419"/>
      <c r="I304" s="567"/>
      <c r="J304" s="419"/>
      <c r="K304" s="139"/>
      <c r="L304" s="139"/>
      <c r="M304" s="142"/>
      <c r="N304" s="332">
        <v>0</v>
      </c>
      <c r="O304" s="137">
        <v>0</v>
      </c>
      <c r="P304" s="391"/>
      <c r="Q304" s="391"/>
      <c r="R304" s="391"/>
      <c r="S304" s="391"/>
      <c r="T304" s="391"/>
    </row>
    <row r="305" spans="1:20" x14ac:dyDescent="0.25">
      <c r="A305" s="461"/>
      <c r="B305" s="445"/>
      <c r="C305" s="399"/>
      <c r="D305" s="428"/>
      <c r="E305" s="566"/>
      <c r="F305" s="436"/>
      <c r="G305" s="567"/>
      <c r="H305" s="419"/>
      <c r="I305" s="567"/>
      <c r="J305" s="419"/>
      <c r="K305" s="139"/>
      <c r="L305" s="139"/>
      <c r="M305" s="139"/>
      <c r="N305" s="332">
        <v>0</v>
      </c>
      <c r="O305" s="137">
        <v>0</v>
      </c>
      <c r="P305" s="392"/>
      <c r="Q305" s="392"/>
      <c r="R305" s="392"/>
      <c r="S305" s="392"/>
      <c r="T305" s="392"/>
    </row>
    <row r="306" spans="1:20" x14ac:dyDescent="0.25">
      <c r="A306" s="461">
        <v>29</v>
      </c>
      <c r="B306" s="445" t="s">
        <v>93</v>
      </c>
      <c r="C306" s="399" t="s">
        <v>1913</v>
      </c>
      <c r="D306" s="399" t="s">
        <v>1835</v>
      </c>
      <c r="E306" s="566">
        <v>6</v>
      </c>
      <c r="F306" s="436">
        <v>0.38587461695999997</v>
      </c>
      <c r="G306" s="437"/>
      <c r="H306" s="419">
        <v>0</v>
      </c>
      <c r="I306" s="437"/>
      <c r="J306" s="419">
        <v>0</v>
      </c>
      <c r="K306" s="139" t="s">
        <v>403</v>
      </c>
      <c r="L306" s="139" t="s">
        <v>72</v>
      </c>
      <c r="M306" s="139">
        <v>1</v>
      </c>
      <c r="N306" s="332">
        <v>0.34079999999999999</v>
      </c>
      <c r="O306" s="137">
        <v>0.34079999999999999</v>
      </c>
      <c r="P306" s="390">
        <v>2.3152477017599997</v>
      </c>
      <c r="Q306" s="390">
        <v>0.34079999999999999</v>
      </c>
      <c r="R306" s="390">
        <v>0.38587461695999997</v>
      </c>
      <c r="S306" s="390"/>
      <c r="T306" s="390"/>
    </row>
    <row r="307" spans="1:20" x14ac:dyDescent="0.25">
      <c r="A307" s="461"/>
      <c r="B307" s="445"/>
      <c r="C307" s="399"/>
      <c r="D307" s="428"/>
      <c r="E307" s="566"/>
      <c r="F307" s="436"/>
      <c r="G307" s="437"/>
      <c r="H307" s="419"/>
      <c r="I307" s="437"/>
      <c r="J307" s="419"/>
      <c r="K307" s="139"/>
      <c r="L307" s="139"/>
      <c r="M307" s="139"/>
      <c r="N307" s="332">
        <v>0</v>
      </c>
      <c r="O307" s="137">
        <v>0</v>
      </c>
      <c r="P307" s="391"/>
      <c r="Q307" s="391"/>
      <c r="R307" s="391"/>
      <c r="S307" s="391"/>
      <c r="T307" s="391"/>
    </row>
    <row r="308" spans="1:20" x14ac:dyDescent="0.25">
      <c r="A308" s="461"/>
      <c r="B308" s="445"/>
      <c r="C308" s="399"/>
      <c r="D308" s="428"/>
      <c r="E308" s="566"/>
      <c r="F308" s="436"/>
      <c r="G308" s="437"/>
      <c r="H308" s="419"/>
      <c r="I308" s="437"/>
      <c r="J308" s="419"/>
      <c r="K308" s="139"/>
      <c r="L308" s="139"/>
      <c r="M308" s="142"/>
      <c r="N308" s="332">
        <v>0</v>
      </c>
      <c r="O308" s="137">
        <v>0</v>
      </c>
      <c r="P308" s="391"/>
      <c r="Q308" s="391"/>
      <c r="R308" s="391"/>
      <c r="S308" s="391"/>
      <c r="T308" s="391"/>
    </row>
    <row r="309" spans="1:20" x14ac:dyDescent="0.25">
      <c r="A309" s="461"/>
      <c r="B309" s="445"/>
      <c r="C309" s="399"/>
      <c r="D309" s="428"/>
      <c r="E309" s="566"/>
      <c r="F309" s="436"/>
      <c r="G309" s="437"/>
      <c r="H309" s="419"/>
      <c r="I309" s="437"/>
      <c r="J309" s="419"/>
      <c r="K309" s="139"/>
      <c r="L309" s="139"/>
      <c r="M309" s="139"/>
      <c r="N309" s="332">
        <v>0</v>
      </c>
      <c r="O309" s="137">
        <v>0</v>
      </c>
      <c r="P309" s="392"/>
      <c r="Q309" s="392"/>
      <c r="R309" s="392"/>
      <c r="S309" s="392"/>
      <c r="T309" s="392"/>
    </row>
    <row r="310" spans="1:20" x14ac:dyDescent="0.25">
      <c r="A310" s="461">
        <v>30</v>
      </c>
      <c r="B310" s="445" t="s">
        <v>93</v>
      </c>
      <c r="C310" s="399" t="s">
        <v>1914</v>
      </c>
      <c r="D310" s="399" t="s">
        <v>1835</v>
      </c>
      <c r="E310" s="566">
        <v>4</v>
      </c>
      <c r="F310" s="436">
        <v>0.45290448000000005</v>
      </c>
      <c r="G310" s="418"/>
      <c r="H310" s="419">
        <v>0</v>
      </c>
      <c r="I310" s="427"/>
      <c r="J310" s="419">
        <v>0</v>
      </c>
      <c r="K310" s="139" t="s">
        <v>403</v>
      </c>
      <c r="L310" s="139" t="s">
        <v>72</v>
      </c>
      <c r="M310" s="139">
        <v>1</v>
      </c>
      <c r="N310" s="332">
        <v>0.4</v>
      </c>
      <c r="O310" s="137">
        <v>0.4</v>
      </c>
      <c r="P310" s="390">
        <v>1.8116179200000002</v>
      </c>
      <c r="Q310" s="390">
        <v>0.4</v>
      </c>
      <c r="R310" s="390">
        <v>0.45290448000000005</v>
      </c>
      <c r="S310" s="390"/>
      <c r="T310" s="390"/>
    </row>
    <row r="311" spans="1:20" x14ac:dyDescent="0.25">
      <c r="A311" s="461"/>
      <c r="B311" s="445"/>
      <c r="C311" s="399"/>
      <c r="D311" s="428"/>
      <c r="E311" s="566"/>
      <c r="F311" s="436"/>
      <c r="G311" s="418"/>
      <c r="H311" s="419"/>
      <c r="I311" s="427"/>
      <c r="J311" s="419"/>
      <c r="K311" s="139"/>
      <c r="L311" s="139"/>
      <c r="M311" s="139"/>
      <c r="N311" s="332">
        <v>0</v>
      </c>
      <c r="O311" s="137">
        <v>0</v>
      </c>
      <c r="P311" s="391"/>
      <c r="Q311" s="391"/>
      <c r="R311" s="391"/>
      <c r="S311" s="391"/>
      <c r="T311" s="391"/>
    </row>
    <row r="312" spans="1:20" x14ac:dyDescent="0.25">
      <c r="A312" s="461"/>
      <c r="B312" s="445"/>
      <c r="C312" s="399"/>
      <c r="D312" s="428"/>
      <c r="E312" s="566"/>
      <c r="F312" s="436"/>
      <c r="G312" s="418"/>
      <c r="H312" s="419"/>
      <c r="I312" s="427"/>
      <c r="J312" s="419"/>
      <c r="K312" s="139"/>
      <c r="L312" s="139"/>
      <c r="M312" s="142"/>
      <c r="N312" s="332">
        <v>0</v>
      </c>
      <c r="O312" s="137">
        <v>0</v>
      </c>
      <c r="P312" s="391"/>
      <c r="Q312" s="391"/>
      <c r="R312" s="391"/>
      <c r="S312" s="391"/>
      <c r="T312" s="391"/>
    </row>
    <row r="313" spans="1:20" x14ac:dyDescent="0.25">
      <c r="A313" s="461"/>
      <c r="B313" s="445"/>
      <c r="C313" s="399"/>
      <c r="D313" s="428"/>
      <c r="E313" s="566"/>
      <c r="F313" s="436"/>
      <c r="G313" s="418"/>
      <c r="H313" s="419"/>
      <c r="I313" s="427"/>
      <c r="J313" s="419"/>
      <c r="K313" s="139"/>
      <c r="L313" s="139"/>
      <c r="M313" s="139"/>
      <c r="N313" s="332">
        <v>0</v>
      </c>
      <c r="O313" s="137">
        <v>0</v>
      </c>
      <c r="P313" s="392"/>
      <c r="Q313" s="392"/>
      <c r="R313" s="392"/>
      <c r="S313" s="392"/>
      <c r="T313" s="392"/>
    </row>
    <row r="314" spans="1:20" x14ac:dyDescent="0.25">
      <c r="A314" s="461">
        <v>31</v>
      </c>
      <c r="B314" s="445" t="s">
        <v>93</v>
      </c>
      <c r="C314" s="399" t="s">
        <v>1915</v>
      </c>
      <c r="D314" s="399" t="s">
        <v>1835</v>
      </c>
      <c r="E314" s="566">
        <v>20</v>
      </c>
      <c r="F314" s="436">
        <v>0.39312108864</v>
      </c>
      <c r="G314" s="418"/>
      <c r="H314" s="419">
        <v>0</v>
      </c>
      <c r="I314" s="427"/>
      <c r="J314" s="419">
        <v>0</v>
      </c>
      <c r="K314" s="139" t="s">
        <v>403</v>
      </c>
      <c r="L314" s="139" t="s">
        <v>72</v>
      </c>
      <c r="M314" s="139">
        <v>1</v>
      </c>
      <c r="N314" s="332">
        <v>0.34720000000000001</v>
      </c>
      <c r="O314" s="137">
        <v>0.34720000000000001</v>
      </c>
      <c r="P314" s="390">
        <v>7.8624217728000003</v>
      </c>
      <c r="Q314" s="390">
        <v>0.34720000000000001</v>
      </c>
      <c r="R314" s="390">
        <v>0.39312108864</v>
      </c>
      <c r="S314" s="390"/>
      <c r="T314" s="390"/>
    </row>
    <row r="315" spans="1:20" x14ac:dyDescent="0.25">
      <c r="A315" s="461"/>
      <c r="B315" s="445"/>
      <c r="C315" s="399"/>
      <c r="D315" s="428"/>
      <c r="E315" s="566"/>
      <c r="F315" s="436"/>
      <c r="G315" s="418"/>
      <c r="H315" s="419"/>
      <c r="I315" s="427"/>
      <c r="J315" s="419"/>
      <c r="K315" s="139"/>
      <c r="L315" s="139"/>
      <c r="M315" s="139"/>
      <c r="N315" s="332">
        <v>0</v>
      </c>
      <c r="O315" s="137">
        <v>0</v>
      </c>
      <c r="P315" s="391"/>
      <c r="Q315" s="391"/>
      <c r="R315" s="391"/>
      <c r="S315" s="391"/>
      <c r="T315" s="391"/>
    </row>
    <row r="316" spans="1:20" x14ac:dyDescent="0.25">
      <c r="A316" s="461"/>
      <c r="B316" s="445"/>
      <c r="C316" s="399"/>
      <c r="D316" s="428"/>
      <c r="E316" s="566"/>
      <c r="F316" s="436"/>
      <c r="G316" s="418"/>
      <c r="H316" s="419"/>
      <c r="I316" s="427"/>
      <c r="J316" s="419"/>
      <c r="K316" s="139"/>
      <c r="L316" s="139"/>
      <c r="M316" s="142"/>
      <c r="N316" s="332">
        <v>0</v>
      </c>
      <c r="O316" s="137">
        <v>0</v>
      </c>
      <c r="P316" s="391"/>
      <c r="Q316" s="391"/>
      <c r="R316" s="391"/>
      <c r="S316" s="391"/>
      <c r="T316" s="391"/>
    </row>
    <row r="317" spans="1:20" x14ac:dyDescent="0.25">
      <c r="A317" s="461"/>
      <c r="B317" s="445"/>
      <c r="C317" s="399"/>
      <c r="D317" s="428"/>
      <c r="E317" s="566"/>
      <c r="F317" s="436"/>
      <c r="G317" s="418"/>
      <c r="H317" s="419"/>
      <c r="I317" s="427"/>
      <c r="J317" s="419"/>
      <c r="K317" s="139"/>
      <c r="L317" s="139"/>
      <c r="M317" s="139"/>
      <c r="N317" s="332">
        <v>0</v>
      </c>
      <c r="O317" s="137">
        <v>0</v>
      </c>
      <c r="P317" s="392"/>
      <c r="Q317" s="392"/>
      <c r="R317" s="392"/>
      <c r="S317" s="392"/>
      <c r="T317" s="392"/>
    </row>
    <row r="318" spans="1:20" x14ac:dyDescent="0.25">
      <c r="A318" s="461">
        <v>32</v>
      </c>
      <c r="B318" s="445" t="s">
        <v>93</v>
      </c>
      <c r="C318" s="399" t="s">
        <v>1916</v>
      </c>
      <c r="D318" s="399" t="s">
        <v>1835</v>
      </c>
      <c r="E318" s="566">
        <v>6</v>
      </c>
      <c r="F318" s="436">
        <v>0.19565473536000003</v>
      </c>
      <c r="G318" s="418"/>
      <c r="H318" s="419">
        <v>0</v>
      </c>
      <c r="I318" s="427"/>
      <c r="J318" s="419">
        <v>0</v>
      </c>
      <c r="K318" s="139" t="s">
        <v>403</v>
      </c>
      <c r="L318" s="139" t="s">
        <v>72</v>
      </c>
      <c r="M318" s="139">
        <v>1</v>
      </c>
      <c r="N318" s="332">
        <v>0.17280000000000001</v>
      </c>
      <c r="O318" s="137">
        <v>0.17280000000000001</v>
      </c>
      <c r="P318" s="390">
        <v>1.1739284121600002</v>
      </c>
      <c r="Q318" s="390">
        <v>0.17280000000000001</v>
      </c>
      <c r="R318" s="390">
        <v>0.19565473536000003</v>
      </c>
      <c r="S318" s="390"/>
      <c r="T318" s="390"/>
    </row>
    <row r="319" spans="1:20" x14ac:dyDescent="0.25">
      <c r="A319" s="461"/>
      <c r="B319" s="445"/>
      <c r="C319" s="399"/>
      <c r="D319" s="428"/>
      <c r="E319" s="566"/>
      <c r="F319" s="436"/>
      <c r="G319" s="418"/>
      <c r="H319" s="419"/>
      <c r="I319" s="427"/>
      <c r="J319" s="419"/>
      <c r="K319" s="139"/>
      <c r="L319" s="139"/>
      <c r="M319" s="139"/>
      <c r="N319" s="332">
        <v>0</v>
      </c>
      <c r="O319" s="137">
        <v>0</v>
      </c>
      <c r="P319" s="391"/>
      <c r="Q319" s="391"/>
      <c r="R319" s="391"/>
      <c r="S319" s="391"/>
      <c r="T319" s="391"/>
    </row>
    <row r="320" spans="1:20" x14ac:dyDescent="0.25">
      <c r="A320" s="461"/>
      <c r="B320" s="445"/>
      <c r="C320" s="399"/>
      <c r="D320" s="428"/>
      <c r="E320" s="566"/>
      <c r="F320" s="436"/>
      <c r="G320" s="418"/>
      <c r="H320" s="419"/>
      <c r="I320" s="427"/>
      <c r="J320" s="419"/>
      <c r="K320" s="139"/>
      <c r="L320" s="139"/>
      <c r="M320" s="142"/>
      <c r="N320" s="332">
        <v>0</v>
      </c>
      <c r="O320" s="137">
        <v>0</v>
      </c>
      <c r="P320" s="391"/>
      <c r="Q320" s="391"/>
      <c r="R320" s="391"/>
      <c r="S320" s="391"/>
      <c r="T320" s="391"/>
    </row>
    <row r="321" spans="1:20" x14ac:dyDescent="0.25">
      <c r="A321" s="461"/>
      <c r="B321" s="445"/>
      <c r="C321" s="399"/>
      <c r="D321" s="428"/>
      <c r="E321" s="566"/>
      <c r="F321" s="436"/>
      <c r="G321" s="418"/>
      <c r="H321" s="419"/>
      <c r="I321" s="427"/>
      <c r="J321" s="419"/>
      <c r="K321" s="139"/>
      <c r="L321" s="139"/>
      <c r="M321" s="139"/>
      <c r="N321" s="332">
        <v>0</v>
      </c>
      <c r="O321" s="137">
        <v>0</v>
      </c>
      <c r="P321" s="392"/>
      <c r="Q321" s="392"/>
      <c r="R321" s="392"/>
      <c r="S321" s="392"/>
      <c r="T321" s="392"/>
    </row>
    <row r="322" spans="1:20" x14ac:dyDescent="0.25">
      <c r="A322" s="461">
        <v>33</v>
      </c>
      <c r="B322" s="445" t="s">
        <v>93</v>
      </c>
      <c r="C322" s="399" t="s">
        <v>1917</v>
      </c>
      <c r="D322" s="399" t="s">
        <v>1835</v>
      </c>
      <c r="E322" s="566">
        <v>4</v>
      </c>
      <c r="F322" s="436">
        <v>0.33333769728000001</v>
      </c>
      <c r="G322" s="418"/>
      <c r="H322" s="419">
        <v>0</v>
      </c>
      <c r="I322" s="427"/>
      <c r="J322" s="419">
        <v>0</v>
      </c>
      <c r="K322" s="139" t="s">
        <v>403</v>
      </c>
      <c r="L322" s="139" t="s">
        <v>72</v>
      </c>
      <c r="M322" s="139">
        <v>1</v>
      </c>
      <c r="N322" s="332">
        <v>0.2944</v>
      </c>
      <c r="O322" s="137">
        <v>0.2944</v>
      </c>
      <c r="P322" s="390">
        <v>1.33335078912</v>
      </c>
      <c r="Q322" s="390">
        <v>0.2944</v>
      </c>
      <c r="R322" s="390">
        <v>0.33333769728000001</v>
      </c>
      <c r="S322" s="390"/>
      <c r="T322" s="390"/>
    </row>
    <row r="323" spans="1:20" x14ac:dyDescent="0.25">
      <c r="A323" s="461"/>
      <c r="B323" s="445"/>
      <c r="C323" s="399"/>
      <c r="D323" s="428"/>
      <c r="E323" s="566"/>
      <c r="F323" s="436"/>
      <c r="G323" s="418"/>
      <c r="H323" s="419"/>
      <c r="I323" s="427"/>
      <c r="J323" s="419"/>
      <c r="K323" s="139"/>
      <c r="L323" s="139"/>
      <c r="M323" s="139"/>
      <c r="N323" s="332">
        <v>0</v>
      </c>
      <c r="O323" s="137">
        <v>0</v>
      </c>
      <c r="P323" s="391"/>
      <c r="Q323" s="391"/>
      <c r="R323" s="391"/>
      <c r="S323" s="391"/>
      <c r="T323" s="391"/>
    </row>
    <row r="324" spans="1:20" x14ac:dyDescent="0.25">
      <c r="A324" s="461"/>
      <c r="B324" s="445"/>
      <c r="C324" s="399"/>
      <c r="D324" s="428"/>
      <c r="E324" s="566"/>
      <c r="F324" s="436"/>
      <c r="G324" s="418"/>
      <c r="H324" s="419"/>
      <c r="I324" s="427"/>
      <c r="J324" s="419"/>
      <c r="K324" s="139"/>
      <c r="L324" s="139"/>
      <c r="M324" s="142"/>
      <c r="N324" s="332">
        <v>0</v>
      </c>
      <c r="O324" s="137">
        <v>0</v>
      </c>
      <c r="P324" s="391"/>
      <c r="Q324" s="391"/>
      <c r="R324" s="391"/>
      <c r="S324" s="391"/>
      <c r="T324" s="391"/>
    </row>
    <row r="325" spans="1:20" x14ac:dyDescent="0.25">
      <c r="A325" s="461"/>
      <c r="B325" s="445"/>
      <c r="C325" s="399"/>
      <c r="D325" s="428"/>
      <c r="E325" s="566"/>
      <c r="F325" s="436"/>
      <c r="G325" s="418"/>
      <c r="H325" s="419"/>
      <c r="I325" s="427"/>
      <c r="J325" s="419"/>
      <c r="K325" s="139"/>
      <c r="L325" s="139"/>
      <c r="M325" s="139"/>
      <c r="N325" s="332">
        <v>0</v>
      </c>
      <c r="O325" s="137">
        <v>0</v>
      </c>
      <c r="P325" s="392"/>
      <c r="Q325" s="392"/>
      <c r="R325" s="392"/>
      <c r="S325" s="392"/>
      <c r="T325" s="392"/>
    </row>
    <row r="326" spans="1:20" x14ac:dyDescent="0.25">
      <c r="A326" s="461">
        <v>34</v>
      </c>
      <c r="B326" s="445" t="s">
        <v>93</v>
      </c>
      <c r="C326" s="399" t="s">
        <v>1918</v>
      </c>
      <c r="D326" s="399" t="s">
        <v>1835</v>
      </c>
      <c r="E326" s="566">
        <v>80</v>
      </c>
      <c r="F326" s="436">
        <v>0.20652444288000002</v>
      </c>
      <c r="G326" s="418"/>
      <c r="H326" s="419">
        <v>0</v>
      </c>
      <c r="I326" s="427"/>
      <c r="J326" s="419">
        <v>0</v>
      </c>
      <c r="K326" s="139" t="s">
        <v>403</v>
      </c>
      <c r="L326" s="139" t="s">
        <v>72</v>
      </c>
      <c r="M326" s="139">
        <v>1</v>
      </c>
      <c r="N326" s="332">
        <v>0.18240000000000001</v>
      </c>
      <c r="O326" s="137">
        <v>0.18240000000000001</v>
      </c>
      <c r="P326" s="390">
        <v>16.521955430400002</v>
      </c>
      <c r="Q326" s="390">
        <v>0.18240000000000001</v>
      </c>
      <c r="R326" s="390">
        <v>0.20652444288000002</v>
      </c>
      <c r="S326" s="390"/>
      <c r="T326" s="390"/>
    </row>
    <row r="327" spans="1:20" x14ac:dyDescent="0.25">
      <c r="A327" s="461"/>
      <c r="B327" s="445"/>
      <c r="C327" s="399"/>
      <c r="D327" s="428"/>
      <c r="E327" s="566"/>
      <c r="F327" s="436"/>
      <c r="G327" s="418"/>
      <c r="H327" s="419"/>
      <c r="I327" s="427"/>
      <c r="J327" s="419"/>
      <c r="K327" s="139"/>
      <c r="L327" s="139"/>
      <c r="M327" s="139"/>
      <c r="N327" s="332">
        <v>0</v>
      </c>
      <c r="O327" s="137">
        <v>0</v>
      </c>
      <c r="P327" s="391"/>
      <c r="Q327" s="391"/>
      <c r="R327" s="391"/>
      <c r="S327" s="391"/>
      <c r="T327" s="391"/>
    </row>
    <row r="328" spans="1:20" x14ac:dyDescent="0.25">
      <c r="A328" s="461"/>
      <c r="B328" s="445"/>
      <c r="C328" s="399"/>
      <c r="D328" s="428"/>
      <c r="E328" s="566"/>
      <c r="F328" s="436"/>
      <c r="G328" s="418"/>
      <c r="H328" s="419"/>
      <c r="I328" s="427"/>
      <c r="J328" s="419"/>
      <c r="K328" s="139"/>
      <c r="L328" s="139"/>
      <c r="M328" s="142"/>
      <c r="N328" s="332">
        <v>0</v>
      </c>
      <c r="O328" s="137">
        <v>0</v>
      </c>
      <c r="P328" s="391"/>
      <c r="Q328" s="391"/>
      <c r="R328" s="391"/>
      <c r="S328" s="391"/>
      <c r="T328" s="391"/>
    </row>
    <row r="329" spans="1:20" x14ac:dyDescent="0.25">
      <c r="A329" s="461"/>
      <c r="B329" s="445"/>
      <c r="C329" s="399"/>
      <c r="D329" s="428"/>
      <c r="E329" s="566"/>
      <c r="F329" s="436"/>
      <c r="G329" s="418"/>
      <c r="H329" s="419"/>
      <c r="I329" s="427"/>
      <c r="J329" s="419"/>
      <c r="K329" s="139"/>
      <c r="L329" s="139"/>
      <c r="M329" s="139"/>
      <c r="N329" s="332">
        <v>0</v>
      </c>
      <c r="O329" s="137">
        <v>0</v>
      </c>
      <c r="P329" s="392"/>
      <c r="Q329" s="392"/>
      <c r="R329" s="392"/>
      <c r="S329" s="392"/>
      <c r="T329" s="392"/>
    </row>
    <row r="330" spans="1:20" x14ac:dyDescent="0.25">
      <c r="A330" s="461">
        <v>35</v>
      </c>
      <c r="B330" s="445" t="s">
        <v>93</v>
      </c>
      <c r="C330" s="399" t="s">
        <v>1919</v>
      </c>
      <c r="D330" s="399" t="s">
        <v>1835</v>
      </c>
      <c r="E330" s="566">
        <v>10</v>
      </c>
      <c r="F330" s="436">
        <v>0.14130619776</v>
      </c>
      <c r="G330" s="418"/>
      <c r="H330" s="419">
        <v>0</v>
      </c>
      <c r="I330" s="427"/>
      <c r="J330" s="419">
        <v>0</v>
      </c>
      <c r="K330" s="139" t="s">
        <v>403</v>
      </c>
      <c r="L330" s="139" t="s">
        <v>72</v>
      </c>
      <c r="M330" s="139">
        <v>1</v>
      </c>
      <c r="N330" s="332">
        <v>0.12480000000000001</v>
      </c>
      <c r="O330" s="137">
        <v>0.12480000000000001</v>
      </c>
      <c r="P330" s="390">
        <v>1.4130619776</v>
      </c>
      <c r="Q330" s="390">
        <v>0.12480000000000001</v>
      </c>
      <c r="R330" s="390">
        <v>0.14130619776</v>
      </c>
      <c r="S330" s="390"/>
      <c r="T330" s="390"/>
    </row>
    <row r="331" spans="1:20" x14ac:dyDescent="0.25">
      <c r="A331" s="461"/>
      <c r="B331" s="445"/>
      <c r="C331" s="399"/>
      <c r="D331" s="428"/>
      <c r="E331" s="566"/>
      <c r="F331" s="436"/>
      <c r="G331" s="418"/>
      <c r="H331" s="419"/>
      <c r="I331" s="427"/>
      <c r="J331" s="419"/>
      <c r="K331" s="139"/>
      <c r="L331" s="139"/>
      <c r="M331" s="139"/>
      <c r="N331" s="332">
        <v>0</v>
      </c>
      <c r="O331" s="137">
        <v>0</v>
      </c>
      <c r="P331" s="391"/>
      <c r="Q331" s="391"/>
      <c r="R331" s="391"/>
      <c r="S331" s="391"/>
      <c r="T331" s="391"/>
    </row>
    <row r="332" spans="1:20" x14ac:dyDescent="0.25">
      <c r="A332" s="461"/>
      <c r="B332" s="445"/>
      <c r="C332" s="399"/>
      <c r="D332" s="428"/>
      <c r="E332" s="566"/>
      <c r="F332" s="436"/>
      <c r="G332" s="418"/>
      <c r="H332" s="419"/>
      <c r="I332" s="427"/>
      <c r="J332" s="419"/>
      <c r="K332" s="139"/>
      <c r="L332" s="139"/>
      <c r="M332" s="142"/>
      <c r="N332" s="332">
        <v>0</v>
      </c>
      <c r="O332" s="137">
        <v>0</v>
      </c>
      <c r="P332" s="391"/>
      <c r="Q332" s="391"/>
      <c r="R332" s="391"/>
      <c r="S332" s="391"/>
      <c r="T332" s="391"/>
    </row>
    <row r="333" spans="1:20" x14ac:dyDescent="0.25">
      <c r="A333" s="461"/>
      <c r="B333" s="445"/>
      <c r="C333" s="399"/>
      <c r="D333" s="428"/>
      <c r="E333" s="566"/>
      <c r="F333" s="436"/>
      <c r="G333" s="418"/>
      <c r="H333" s="419"/>
      <c r="I333" s="427"/>
      <c r="J333" s="419"/>
      <c r="K333" s="139"/>
      <c r="L333" s="139"/>
      <c r="M333" s="139"/>
      <c r="N333" s="332">
        <v>0</v>
      </c>
      <c r="O333" s="137">
        <v>0</v>
      </c>
      <c r="P333" s="392"/>
      <c r="Q333" s="392"/>
      <c r="R333" s="392"/>
      <c r="S333" s="392"/>
      <c r="T333" s="392"/>
    </row>
    <row r="334" spans="1:20" x14ac:dyDescent="0.25">
      <c r="A334" s="461">
        <v>36</v>
      </c>
      <c r="B334" s="445" t="s">
        <v>93</v>
      </c>
      <c r="C334" s="399" t="s">
        <v>1920</v>
      </c>
      <c r="D334" s="399" t="s">
        <v>1835</v>
      </c>
      <c r="E334" s="566">
        <v>40</v>
      </c>
      <c r="F334" s="436">
        <v>0.17029208447999999</v>
      </c>
      <c r="G334" s="437"/>
      <c r="H334" s="419">
        <v>0</v>
      </c>
      <c r="I334" s="423"/>
      <c r="J334" s="419">
        <v>0</v>
      </c>
      <c r="K334" s="139" t="s">
        <v>403</v>
      </c>
      <c r="L334" s="139" t="s">
        <v>72</v>
      </c>
      <c r="M334" s="139">
        <v>1</v>
      </c>
      <c r="N334" s="332">
        <v>0.15040000000000001</v>
      </c>
      <c r="O334" s="137">
        <v>0.15040000000000001</v>
      </c>
      <c r="P334" s="390">
        <v>6.8116833791999998</v>
      </c>
      <c r="Q334" s="390">
        <v>0.15040000000000001</v>
      </c>
      <c r="R334" s="390">
        <v>0.17029208447999999</v>
      </c>
      <c r="S334" s="390"/>
      <c r="T334" s="390"/>
    </row>
    <row r="335" spans="1:20" x14ac:dyDescent="0.25">
      <c r="A335" s="461"/>
      <c r="B335" s="445"/>
      <c r="C335" s="399"/>
      <c r="D335" s="428"/>
      <c r="E335" s="566"/>
      <c r="F335" s="436"/>
      <c r="G335" s="437"/>
      <c r="H335" s="419"/>
      <c r="I335" s="423"/>
      <c r="J335" s="419"/>
      <c r="K335" s="139"/>
      <c r="L335" s="139"/>
      <c r="M335" s="139"/>
      <c r="N335" s="332">
        <v>0</v>
      </c>
      <c r="O335" s="137">
        <v>0</v>
      </c>
      <c r="P335" s="391"/>
      <c r="Q335" s="391"/>
      <c r="R335" s="391"/>
      <c r="S335" s="391"/>
      <c r="T335" s="391"/>
    </row>
    <row r="336" spans="1:20" x14ac:dyDescent="0.25">
      <c r="A336" s="461"/>
      <c r="B336" s="445"/>
      <c r="C336" s="399"/>
      <c r="D336" s="428"/>
      <c r="E336" s="566"/>
      <c r="F336" s="436"/>
      <c r="G336" s="437"/>
      <c r="H336" s="419"/>
      <c r="I336" s="423"/>
      <c r="J336" s="419"/>
      <c r="K336" s="139"/>
      <c r="L336" s="332"/>
      <c r="M336" s="255"/>
      <c r="N336" s="332">
        <v>0</v>
      </c>
      <c r="O336" s="137">
        <v>0</v>
      </c>
      <c r="P336" s="391"/>
      <c r="Q336" s="391"/>
      <c r="R336" s="391"/>
      <c r="S336" s="391"/>
      <c r="T336" s="391"/>
    </row>
    <row r="337" spans="1:20" x14ac:dyDescent="0.25">
      <c r="A337" s="461"/>
      <c r="B337" s="445"/>
      <c r="C337" s="399"/>
      <c r="D337" s="428"/>
      <c r="E337" s="566"/>
      <c r="F337" s="436"/>
      <c r="G337" s="437"/>
      <c r="H337" s="419"/>
      <c r="I337" s="423"/>
      <c r="J337" s="419"/>
      <c r="K337" s="139"/>
      <c r="L337" s="139"/>
      <c r="M337" s="139"/>
      <c r="N337" s="332">
        <v>0</v>
      </c>
      <c r="O337" s="137">
        <v>0</v>
      </c>
      <c r="P337" s="392"/>
      <c r="Q337" s="392"/>
      <c r="R337" s="392"/>
      <c r="S337" s="392"/>
      <c r="T337" s="392"/>
    </row>
    <row r="338" spans="1:20" x14ac:dyDescent="0.25">
      <c r="A338" s="461">
        <v>37</v>
      </c>
      <c r="B338" s="445" t="s">
        <v>93</v>
      </c>
      <c r="C338" s="399" t="s">
        <v>1921</v>
      </c>
      <c r="D338" s="399" t="s">
        <v>1835</v>
      </c>
      <c r="E338" s="566">
        <v>36</v>
      </c>
      <c r="F338" s="436">
        <v>0.13949457983999999</v>
      </c>
      <c r="G338" s="437"/>
      <c r="H338" s="419">
        <v>0</v>
      </c>
      <c r="I338" s="427"/>
      <c r="J338" s="419">
        <v>0</v>
      </c>
      <c r="K338" s="139" t="s">
        <v>403</v>
      </c>
      <c r="L338" s="139" t="s">
        <v>72</v>
      </c>
      <c r="M338" s="139">
        <v>1</v>
      </c>
      <c r="N338" s="332">
        <v>0.1232</v>
      </c>
      <c r="O338" s="137">
        <v>0.1232</v>
      </c>
      <c r="P338" s="390">
        <v>5.0218048742399999</v>
      </c>
      <c r="Q338" s="390">
        <v>0.1232</v>
      </c>
      <c r="R338" s="390">
        <v>0.13949457983999999</v>
      </c>
      <c r="S338" s="390"/>
      <c r="T338" s="390"/>
    </row>
    <row r="339" spans="1:20" x14ac:dyDescent="0.25">
      <c r="A339" s="461"/>
      <c r="B339" s="445"/>
      <c r="C339" s="399"/>
      <c r="D339" s="428"/>
      <c r="E339" s="566"/>
      <c r="F339" s="436"/>
      <c r="G339" s="437"/>
      <c r="H339" s="419"/>
      <c r="I339" s="427"/>
      <c r="J339" s="419"/>
      <c r="K339" s="139"/>
      <c r="L339" s="139"/>
      <c r="M339" s="139"/>
      <c r="N339" s="332">
        <v>0</v>
      </c>
      <c r="O339" s="137">
        <v>0</v>
      </c>
      <c r="P339" s="391"/>
      <c r="Q339" s="391"/>
      <c r="R339" s="391"/>
      <c r="S339" s="391"/>
      <c r="T339" s="391"/>
    </row>
    <row r="340" spans="1:20" x14ac:dyDescent="0.25">
      <c r="A340" s="461"/>
      <c r="B340" s="445"/>
      <c r="C340" s="399"/>
      <c r="D340" s="428"/>
      <c r="E340" s="566"/>
      <c r="F340" s="436"/>
      <c r="G340" s="437"/>
      <c r="H340" s="419"/>
      <c r="I340" s="427"/>
      <c r="J340" s="419"/>
      <c r="K340" s="139"/>
      <c r="L340" s="139"/>
      <c r="M340" s="142"/>
      <c r="N340" s="332">
        <v>0</v>
      </c>
      <c r="O340" s="137">
        <v>0</v>
      </c>
      <c r="P340" s="391"/>
      <c r="Q340" s="391"/>
      <c r="R340" s="391"/>
      <c r="S340" s="391"/>
      <c r="T340" s="391"/>
    </row>
    <row r="341" spans="1:20" x14ac:dyDescent="0.25">
      <c r="A341" s="461"/>
      <c r="B341" s="445"/>
      <c r="C341" s="399"/>
      <c r="D341" s="428"/>
      <c r="E341" s="566"/>
      <c r="F341" s="436"/>
      <c r="G341" s="437"/>
      <c r="H341" s="419"/>
      <c r="I341" s="427"/>
      <c r="J341" s="419"/>
      <c r="K341" s="139"/>
      <c r="L341" s="139"/>
      <c r="M341" s="139"/>
      <c r="N341" s="332">
        <v>0</v>
      </c>
      <c r="O341" s="137">
        <v>0</v>
      </c>
      <c r="P341" s="392"/>
      <c r="Q341" s="392"/>
      <c r="R341" s="392"/>
      <c r="S341" s="392"/>
      <c r="T341" s="392"/>
    </row>
    <row r="342" spans="1:20" x14ac:dyDescent="0.25">
      <c r="A342" s="461">
        <v>38</v>
      </c>
      <c r="B342" s="445" t="s">
        <v>93</v>
      </c>
      <c r="C342" s="399" t="s">
        <v>1922</v>
      </c>
      <c r="D342" s="399" t="s">
        <v>1835</v>
      </c>
      <c r="E342" s="566">
        <v>10</v>
      </c>
      <c r="F342" s="436">
        <v>8.6957660159999992E-2</v>
      </c>
      <c r="G342" s="437"/>
      <c r="H342" s="419">
        <v>0</v>
      </c>
      <c r="I342" s="427"/>
      <c r="J342" s="419">
        <v>0</v>
      </c>
      <c r="K342" s="139" t="s">
        <v>403</v>
      </c>
      <c r="L342" s="139" t="s">
        <v>72</v>
      </c>
      <c r="M342" s="139">
        <v>1</v>
      </c>
      <c r="N342" s="332">
        <v>7.6800000000000007E-2</v>
      </c>
      <c r="O342" s="137">
        <v>7.6800000000000007E-2</v>
      </c>
      <c r="P342" s="390">
        <v>0.86957660159999994</v>
      </c>
      <c r="Q342" s="390">
        <v>7.6800000000000007E-2</v>
      </c>
      <c r="R342" s="390">
        <v>8.6957660159999992E-2</v>
      </c>
      <c r="S342" s="390"/>
      <c r="T342" s="390"/>
    </row>
    <row r="343" spans="1:20" x14ac:dyDescent="0.25">
      <c r="A343" s="461"/>
      <c r="B343" s="445"/>
      <c r="C343" s="399"/>
      <c r="D343" s="428"/>
      <c r="E343" s="566"/>
      <c r="F343" s="436"/>
      <c r="G343" s="437"/>
      <c r="H343" s="419"/>
      <c r="I343" s="427"/>
      <c r="J343" s="419"/>
      <c r="K343" s="139"/>
      <c r="L343" s="139"/>
      <c r="M343" s="139"/>
      <c r="N343" s="332">
        <v>0</v>
      </c>
      <c r="O343" s="137">
        <v>0</v>
      </c>
      <c r="P343" s="391"/>
      <c r="Q343" s="391"/>
      <c r="R343" s="391"/>
      <c r="S343" s="391"/>
      <c r="T343" s="391"/>
    </row>
    <row r="344" spans="1:20" x14ac:dyDescent="0.25">
      <c r="A344" s="461"/>
      <c r="B344" s="445"/>
      <c r="C344" s="399"/>
      <c r="D344" s="428"/>
      <c r="E344" s="566"/>
      <c r="F344" s="436"/>
      <c r="G344" s="437"/>
      <c r="H344" s="419"/>
      <c r="I344" s="427"/>
      <c r="J344" s="419"/>
      <c r="K344" s="139"/>
      <c r="L344" s="332"/>
      <c r="M344" s="255"/>
      <c r="N344" s="332">
        <v>0</v>
      </c>
      <c r="O344" s="137">
        <v>0</v>
      </c>
      <c r="P344" s="391"/>
      <c r="Q344" s="391"/>
      <c r="R344" s="391"/>
      <c r="S344" s="391"/>
      <c r="T344" s="391"/>
    </row>
    <row r="345" spans="1:20" x14ac:dyDescent="0.25">
      <c r="A345" s="461"/>
      <c r="B345" s="445"/>
      <c r="C345" s="399"/>
      <c r="D345" s="428"/>
      <c r="E345" s="566"/>
      <c r="F345" s="436"/>
      <c r="G345" s="437"/>
      <c r="H345" s="419"/>
      <c r="I345" s="427"/>
      <c r="J345" s="419"/>
      <c r="K345" s="139"/>
      <c r="L345" s="139"/>
      <c r="M345" s="139"/>
      <c r="N345" s="332">
        <v>0</v>
      </c>
      <c r="O345" s="137">
        <v>0</v>
      </c>
      <c r="P345" s="392"/>
      <c r="Q345" s="392"/>
      <c r="R345" s="392"/>
      <c r="S345" s="392"/>
      <c r="T345" s="392"/>
    </row>
    <row r="346" spans="1:20" x14ac:dyDescent="0.25">
      <c r="A346" s="461">
        <v>39</v>
      </c>
      <c r="B346" s="445" t="s">
        <v>93</v>
      </c>
      <c r="C346" s="399" t="s">
        <v>1923</v>
      </c>
      <c r="D346" s="399" t="s">
        <v>1835</v>
      </c>
      <c r="E346" s="566">
        <v>10</v>
      </c>
      <c r="F346" s="436">
        <v>0.80073512064000008</v>
      </c>
      <c r="G346" s="501"/>
      <c r="H346" s="419">
        <v>0</v>
      </c>
      <c r="I346" s="427"/>
      <c r="J346" s="419">
        <v>0</v>
      </c>
      <c r="K346" s="139" t="s">
        <v>287</v>
      </c>
      <c r="L346" s="139" t="s">
        <v>72</v>
      </c>
      <c r="M346" s="139">
        <v>1</v>
      </c>
      <c r="N346" s="332">
        <v>0.70720000000000005</v>
      </c>
      <c r="O346" s="137">
        <v>0.70720000000000005</v>
      </c>
      <c r="P346" s="390">
        <v>8.007351206400001</v>
      </c>
      <c r="Q346" s="390">
        <v>0.70720000000000005</v>
      </c>
      <c r="R346" s="390">
        <v>0.80073512064000008</v>
      </c>
      <c r="S346" s="390"/>
      <c r="T346" s="390"/>
    </row>
    <row r="347" spans="1:20" x14ac:dyDescent="0.25">
      <c r="A347" s="461"/>
      <c r="B347" s="445"/>
      <c r="C347" s="399"/>
      <c r="D347" s="428"/>
      <c r="E347" s="566"/>
      <c r="F347" s="436"/>
      <c r="G347" s="501"/>
      <c r="H347" s="419"/>
      <c r="I347" s="427"/>
      <c r="J347" s="419"/>
      <c r="K347" s="139"/>
      <c r="L347" s="139"/>
      <c r="M347" s="139"/>
      <c r="N347" s="332">
        <v>0</v>
      </c>
      <c r="O347" s="137">
        <v>0</v>
      </c>
      <c r="P347" s="391"/>
      <c r="Q347" s="391"/>
      <c r="R347" s="391"/>
      <c r="S347" s="391"/>
      <c r="T347" s="391"/>
    </row>
    <row r="348" spans="1:20" x14ac:dyDescent="0.25">
      <c r="A348" s="461"/>
      <c r="B348" s="445"/>
      <c r="C348" s="399"/>
      <c r="D348" s="428"/>
      <c r="E348" s="566"/>
      <c r="F348" s="436"/>
      <c r="G348" s="501"/>
      <c r="H348" s="419"/>
      <c r="I348" s="427"/>
      <c r="J348" s="419"/>
      <c r="K348" s="139"/>
      <c r="L348" s="139"/>
      <c r="M348" s="255"/>
      <c r="N348" s="332">
        <v>0</v>
      </c>
      <c r="O348" s="137">
        <v>0</v>
      </c>
      <c r="P348" s="391"/>
      <c r="Q348" s="391"/>
      <c r="R348" s="391"/>
      <c r="S348" s="391"/>
      <c r="T348" s="391"/>
    </row>
    <row r="349" spans="1:20" x14ac:dyDescent="0.25">
      <c r="A349" s="461"/>
      <c r="B349" s="445"/>
      <c r="C349" s="399"/>
      <c r="D349" s="428"/>
      <c r="E349" s="566"/>
      <c r="F349" s="436"/>
      <c r="G349" s="501"/>
      <c r="H349" s="419"/>
      <c r="I349" s="427"/>
      <c r="J349" s="419"/>
      <c r="K349" s="139"/>
      <c r="L349" s="139"/>
      <c r="M349" s="139"/>
      <c r="N349" s="332">
        <v>0</v>
      </c>
      <c r="O349" s="137">
        <v>0</v>
      </c>
      <c r="P349" s="392"/>
      <c r="Q349" s="392"/>
      <c r="R349" s="392"/>
      <c r="S349" s="392"/>
      <c r="T349" s="392"/>
    </row>
    <row r="350" spans="1:20" x14ac:dyDescent="0.25">
      <c r="A350" s="461">
        <v>40</v>
      </c>
      <c r="B350" s="445" t="s">
        <v>93</v>
      </c>
      <c r="C350" s="399" t="s">
        <v>1924</v>
      </c>
      <c r="D350" s="399" t="s">
        <v>1835</v>
      </c>
      <c r="E350" s="566">
        <v>4</v>
      </c>
      <c r="F350" s="436">
        <v>0.74819820096000011</v>
      </c>
      <c r="G350" s="501"/>
      <c r="H350" s="419">
        <v>0</v>
      </c>
      <c r="I350" s="427"/>
      <c r="J350" s="419">
        <v>0</v>
      </c>
      <c r="K350" s="139" t="s">
        <v>287</v>
      </c>
      <c r="L350" s="139" t="s">
        <v>72</v>
      </c>
      <c r="M350" s="139">
        <v>1</v>
      </c>
      <c r="N350" s="332">
        <v>0.66080000000000005</v>
      </c>
      <c r="O350" s="137">
        <v>0.66080000000000005</v>
      </c>
      <c r="P350" s="390">
        <v>2.9927928038400005</v>
      </c>
      <c r="Q350" s="390">
        <v>0.66080000000000005</v>
      </c>
      <c r="R350" s="390">
        <v>0.74819820096000011</v>
      </c>
      <c r="S350" s="390"/>
      <c r="T350" s="390"/>
    </row>
    <row r="351" spans="1:20" x14ac:dyDescent="0.25">
      <c r="A351" s="461"/>
      <c r="B351" s="445"/>
      <c r="C351" s="399"/>
      <c r="D351" s="428"/>
      <c r="E351" s="566"/>
      <c r="F351" s="436"/>
      <c r="G351" s="501"/>
      <c r="H351" s="419"/>
      <c r="I351" s="427"/>
      <c r="J351" s="419"/>
      <c r="K351" s="139"/>
      <c r="L351" s="139"/>
      <c r="M351" s="139"/>
      <c r="N351" s="332">
        <v>0</v>
      </c>
      <c r="O351" s="137">
        <v>0</v>
      </c>
      <c r="P351" s="391"/>
      <c r="Q351" s="391"/>
      <c r="R351" s="391"/>
      <c r="S351" s="391"/>
      <c r="T351" s="391"/>
    </row>
    <row r="352" spans="1:20" x14ac:dyDescent="0.25">
      <c r="A352" s="461"/>
      <c r="B352" s="445"/>
      <c r="C352" s="399"/>
      <c r="D352" s="428"/>
      <c r="E352" s="566"/>
      <c r="F352" s="436"/>
      <c r="G352" s="501"/>
      <c r="H352" s="419"/>
      <c r="I352" s="427"/>
      <c r="J352" s="419"/>
      <c r="K352" s="139"/>
      <c r="L352" s="139"/>
      <c r="M352" s="255"/>
      <c r="N352" s="332">
        <v>0</v>
      </c>
      <c r="O352" s="137">
        <v>0</v>
      </c>
      <c r="P352" s="391"/>
      <c r="Q352" s="391"/>
      <c r="R352" s="391"/>
      <c r="S352" s="391"/>
      <c r="T352" s="391"/>
    </row>
    <row r="353" spans="1:20" x14ac:dyDescent="0.25">
      <c r="A353" s="461"/>
      <c r="B353" s="445"/>
      <c r="C353" s="399"/>
      <c r="D353" s="428"/>
      <c r="E353" s="566"/>
      <c r="F353" s="436"/>
      <c r="G353" s="501"/>
      <c r="H353" s="419"/>
      <c r="I353" s="427"/>
      <c r="J353" s="419"/>
      <c r="K353" s="139"/>
      <c r="L353" s="139"/>
      <c r="M353" s="139"/>
      <c r="N353" s="332">
        <v>0</v>
      </c>
      <c r="O353" s="137">
        <v>0</v>
      </c>
      <c r="P353" s="392"/>
      <c r="Q353" s="392"/>
      <c r="R353" s="392"/>
      <c r="S353" s="392"/>
      <c r="T353" s="392"/>
    </row>
    <row r="354" spans="1:20" x14ac:dyDescent="0.25">
      <c r="A354" s="461">
        <v>41</v>
      </c>
      <c r="B354" s="445" t="s">
        <v>93</v>
      </c>
      <c r="C354" s="399" t="s">
        <v>1925</v>
      </c>
      <c r="D354" s="399" t="s">
        <v>1835</v>
      </c>
      <c r="E354" s="566">
        <v>6</v>
      </c>
      <c r="F354" s="436">
        <v>0.84421395072000005</v>
      </c>
      <c r="G354" s="418"/>
      <c r="H354" s="419">
        <v>0</v>
      </c>
      <c r="I354" s="423"/>
      <c r="J354" s="419">
        <v>0</v>
      </c>
      <c r="K354" s="139" t="s">
        <v>287</v>
      </c>
      <c r="L354" s="139" t="s">
        <v>72</v>
      </c>
      <c r="M354" s="139">
        <v>1</v>
      </c>
      <c r="N354" s="332">
        <v>0.74560000000000004</v>
      </c>
      <c r="O354" s="137">
        <v>0.74560000000000004</v>
      </c>
      <c r="P354" s="390">
        <v>5.0652837043200005</v>
      </c>
      <c r="Q354" s="390">
        <v>0.74560000000000004</v>
      </c>
      <c r="R354" s="390">
        <v>0.84421395072000005</v>
      </c>
      <c r="S354" s="390"/>
      <c r="T354" s="390"/>
    </row>
    <row r="355" spans="1:20" x14ac:dyDescent="0.25">
      <c r="A355" s="461"/>
      <c r="B355" s="445"/>
      <c r="C355" s="399"/>
      <c r="D355" s="428"/>
      <c r="E355" s="566"/>
      <c r="F355" s="436"/>
      <c r="G355" s="418"/>
      <c r="H355" s="419"/>
      <c r="I355" s="423"/>
      <c r="J355" s="419"/>
      <c r="K355" s="139"/>
      <c r="L355" s="139"/>
      <c r="M355" s="139"/>
      <c r="N355" s="332">
        <v>0</v>
      </c>
      <c r="O355" s="137">
        <v>0</v>
      </c>
      <c r="P355" s="391"/>
      <c r="Q355" s="391"/>
      <c r="R355" s="391"/>
      <c r="S355" s="391"/>
      <c r="T355" s="391"/>
    </row>
    <row r="356" spans="1:20" x14ac:dyDescent="0.25">
      <c r="A356" s="461"/>
      <c r="B356" s="445"/>
      <c r="C356" s="399"/>
      <c r="D356" s="428"/>
      <c r="E356" s="566"/>
      <c r="F356" s="436"/>
      <c r="G356" s="418"/>
      <c r="H356" s="419"/>
      <c r="I356" s="423"/>
      <c r="J356" s="419"/>
      <c r="K356" s="139"/>
      <c r="L356" s="139"/>
      <c r="M356" s="255"/>
      <c r="N356" s="332">
        <v>0</v>
      </c>
      <c r="O356" s="137">
        <v>0</v>
      </c>
      <c r="P356" s="391"/>
      <c r="Q356" s="391"/>
      <c r="R356" s="391"/>
      <c r="S356" s="391"/>
      <c r="T356" s="391"/>
    </row>
    <row r="357" spans="1:20" x14ac:dyDescent="0.25">
      <c r="A357" s="461"/>
      <c r="B357" s="445"/>
      <c r="C357" s="399"/>
      <c r="D357" s="428"/>
      <c r="E357" s="566"/>
      <c r="F357" s="436"/>
      <c r="G357" s="418"/>
      <c r="H357" s="419"/>
      <c r="I357" s="423"/>
      <c r="J357" s="419"/>
      <c r="K357" s="139"/>
      <c r="L357" s="139"/>
      <c r="M357" s="139"/>
      <c r="N357" s="332">
        <v>0</v>
      </c>
      <c r="O357" s="137">
        <v>0</v>
      </c>
      <c r="P357" s="392"/>
      <c r="Q357" s="392"/>
      <c r="R357" s="392"/>
      <c r="S357" s="392"/>
      <c r="T357" s="392"/>
    </row>
    <row r="358" spans="1:20" x14ac:dyDescent="0.25">
      <c r="A358" s="461">
        <v>42</v>
      </c>
      <c r="B358" s="445" t="s">
        <v>93</v>
      </c>
      <c r="C358" s="399" t="s">
        <v>1926</v>
      </c>
      <c r="D358" s="399" t="s">
        <v>1835</v>
      </c>
      <c r="E358" s="566">
        <v>4</v>
      </c>
      <c r="F358" s="436">
        <v>0.64131274367999991</v>
      </c>
      <c r="G358" s="567"/>
      <c r="H358" s="419">
        <v>0</v>
      </c>
      <c r="I358" s="427"/>
      <c r="J358" s="419">
        <v>0</v>
      </c>
      <c r="K358" s="139" t="s">
        <v>287</v>
      </c>
      <c r="L358" s="139" t="s">
        <v>72</v>
      </c>
      <c r="M358" s="139">
        <v>1</v>
      </c>
      <c r="N358" s="332">
        <v>0.56640000000000001</v>
      </c>
      <c r="O358" s="137">
        <v>0.56640000000000001</v>
      </c>
      <c r="P358" s="390">
        <v>2.5652509747199996</v>
      </c>
      <c r="Q358" s="390">
        <v>0.56640000000000001</v>
      </c>
      <c r="R358" s="390">
        <v>0.64131274367999991</v>
      </c>
      <c r="S358" s="390"/>
      <c r="T358" s="390"/>
    </row>
    <row r="359" spans="1:20" x14ac:dyDescent="0.25">
      <c r="A359" s="461"/>
      <c r="B359" s="445"/>
      <c r="C359" s="399"/>
      <c r="D359" s="428"/>
      <c r="E359" s="566"/>
      <c r="F359" s="436"/>
      <c r="G359" s="567"/>
      <c r="H359" s="419"/>
      <c r="I359" s="427"/>
      <c r="J359" s="419"/>
      <c r="K359" s="139"/>
      <c r="L359" s="139"/>
      <c r="M359" s="139"/>
      <c r="N359" s="332">
        <v>0</v>
      </c>
      <c r="O359" s="137">
        <v>0</v>
      </c>
      <c r="P359" s="391"/>
      <c r="Q359" s="391"/>
      <c r="R359" s="391"/>
      <c r="S359" s="391"/>
      <c r="T359" s="391"/>
    </row>
    <row r="360" spans="1:20" x14ac:dyDescent="0.25">
      <c r="A360" s="461"/>
      <c r="B360" s="445"/>
      <c r="C360" s="399"/>
      <c r="D360" s="428"/>
      <c r="E360" s="566"/>
      <c r="F360" s="436"/>
      <c r="G360" s="567"/>
      <c r="H360" s="419"/>
      <c r="I360" s="427"/>
      <c r="J360" s="419"/>
      <c r="K360" s="139"/>
      <c r="L360" s="139"/>
      <c r="M360" s="255"/>
      <c r="N360" s="332">
        <v>0</v>
      </c>
      <c r="O360" s="137">
        <v>0</v>
      </c>
      <c r="P360" s="391"/>
      <c r="Q360" s="391"/>
      <c r="R360" s="391"/>
      <c r="S360" s="391"/>
      <c r="T360" s="391"/>
    </row>
    <row r="361" spans="1:20" x14ac:dyDescent="0.25">
      <c r="A361" s="461"/>
      <c r="B361" s="445"/>
      <c r="C361" s="399"/>
      <c r="D361" s="428"/>
      <c r="E361" s="566"/>
      <c r="F361" s="436"/>
      <c r="G361" s="567"/>
      <c r="H361" s="419"/>
      <c r="I361" s="427"/>
      <c r="J361" s="419"/>
      <c r="K361" s="139"/>
      <c r="L361" s="139"/>
      <c r="M361" s="139"/>
      <c r="N361" s="332">
        <v>0</v>
      </c>
      <c r="O361" s="137">
        <v>0</v>
      </c>
      <c r="P361" s="392"/>
      <c r="Q361" s="392"/>
      <c r="R361" s="392"/>
      <c r="S361" s="392"/>
      <c r="T361" s="392"/>
    </row>
    <row r="362" spans="1:20" x14ac:dyDescent="0.25">
      <c r="A362" s="461">
        <v>43</v>
      </c>
      <c r="B362" s="445" t="s">
        <v>93</v>
      </c>
      <c r="C362" s="399" t="s">
        <v>1927</v>
      </c>
      <c r="D362" s="399" t="s">
        <v>1835</v>
      </c>
      <c r="E362" s="566">
        <v>20</v>
      </c>
      <c r="F362" s="436">
        <v>0.35507711232</v>
      </c>
      <c r="G362" s="501"/>
      <c r="H362" s="419">
        <v>0</v>
      </c>
      <c r="I362" s="427"/>
      <c r="J362" s="419">
        <v>0</v>
      </c>
      <c r="K362" s="139" t="s">
        <v>287</v>
      </c>
      <c r="L362" s="139" t="s">
        <v>72</v>
      </c>
      <c r="M362" s="139">
        <v>1</v>
      </c>
      <c r="N362" s="332">
        <v>0.31360000000000005</v>
      </c>
      <c r="O362" s="137">
        <v>0.31360000000000005</v>
      </c>
      <c r="P362" s="390">
        <v>7.1015422464000002</v>
      </c>
      <c r="Q362" s="390">
        <v>0.31360000000000005</v>
      </c>
      <c r="R362" s="390">
        <v>0.35507711232</v>
      </c>
      <c r="S362" s="390"/>
      <c r="T362" s="390"/>
    </row>
    <row r="363" spans="1:20" x14ac:dyDescent="0.25">
      <c r="A363" s="461"/>
      <c r="B363" s="445"/>
      <c r="C363" s="399"/>
      <c r="D363" s="428"/>
      <c r="E363" s="566"/>
      <c r="F363" s="436"/>
      <c r="G363" s="501"/>
      <c r="H363" s="419"/>
      <c r="I363" s="427"/>
      <c r="J363" s="419"/>
      <c r="K363" s="139"/>
      <c r="L363" s="139"/>
      <c r="M363" s="139"/>
      <c r="N363" s="332">
        <v>0</v>
      </c>
      <c r="O363" s="137">
        <v>0</v>
      </c>
      <c r="P363" s="391"/>
      <c r="Q363" s="391"/>
      <c r="R363" s="391"/>
      <c r="S363" s="391"/>
      <c r="T363" s="391"/>
    </row>
    <row r="364" spans="1:20" x14ac:dyDescent="0.25">
      <c r="A364" s="461"/>
      <c r="B364" s="445"/>
      <c r="C364" s="399"/>
      <c r="D364" s="428"/>
      <c r="E364" s="566"/>
      <c r="F364" s="436"/>
      <c r="G364" s="501"/>
      <c r="H364" s="419"/>
      <c r="I364" s="427"/>
      <c r="J364" s="419"/>
      <c r="K364" s="139"/>
      <c r="L364" s="139"/>
      <c r="M364" s="140"/>
      <c r="N364" s="332">
        <v>0</v>
      </c>
      <c r="O364" s="137">
        <v>0</v>
      </c>
      <c r="P364" s="391"/>
      <c r="Q364" s="391"/>
      <c r="R364" s="391"/>
      <c r="S364" s="391"/>
      <c r="T364" s="391"/>
    </row>
    <row r="365" spans="1:20" x14ac:dyDescent="0.25">
      <c r="A365" s="461"/>
      <c r="B365" s="445"/>
      <c r="C365" s="399"/>
      <c r="D365" s="428"/>
      <c r="E365" s="566"/>
      <c r="F365" s="436"/>
      <c r="G365" s="501"/>
      <c r="H365" s="419"/>
      <c r="I365" s="427"/>
      <c r="J365" s="419"/>
      <c r="K365" s="139"/>
      <c r="L365" s="139"/>
      <c r="M365" s="139"/>
      <c r="N365" s="332">
        <v>0</v>
      </c>
      <c r="O365" s="137">
        <v>0</v>
      </c>
      <c r="P365" s="392"/>
      <c r="Q365" s="392"/>
      <c r="R365" s="392"/>
      <c r="S365" s="392"/>
      <c r="T365" s="392"/>
    </row>
    <row r="366" spans="1:20" x14ac:dyDescent="0.25">
      <c r="A366" s="461">
        <v>44</v>
      </c>
      <c r="B366" s="445" t="s">
        <v>93</v>
      </c>
      <c r="C366" s="399" t="s">
        <v>1928</v>
      </c>
      <c r="D366" s="399" t="s">
        <v>1835</v>
      </c>
      <c r="E366" s="566">
        <v>16</v>
      </c>
      <c r="F366" s="436">
        <v>0.22645224000000003</v>
      </c>
      <c r="G366" s="437"/>
      <c r="H366" s="419">
        <v>0</v>
      </c>
      <c r="I366" s="427"/>
      <c r="J366" s="419">
        <v>0</v>
      </c>
      <c r="K366" s="139" t="s">
        <v>287</v>
      </c>
      <c r="L366" s="139" t="s">
        <v>72</v>
      </c>
      <c r="M366" s="139">
        <v>1</v>
      </c>
      <c r="N366" s="332">
        <v>0.2</v>
      </c>
      <c r="O366" s="137">
        <v>0.2</v>
      </c>
      <c r="P366" s="390">
        <v>3.6232358400000004</v>
      </c>
      <c r="Q366" s="390">
        <v>0.2</v>
      </c>
      <c r="R366" s="390">
        <v>0.22645224000000003</v>
      </c>
      <c r="S366" s="390"/>
      <c r="T366" s="390"/>
    </row>
    <row r="367" spans="1:20" x14ac:dyDescent="0.25">
      <c r="A367" s="461"/>
      <c r="B367" s="445"/>
      <c r="C367" s="399"/>
      <c r="D367" s="428"/>
      <c r="E367" s="566"/>
      <c r="F367" s="436"/>
      <c r="G367" s="437"/>
      <c r="H367" s="419"/>
      <c r="I367" s="427"/>
      <c r="J367" s="419"/>
      <c r="K367" s="139"/>
      <c r="L367" s="139"/>
      <c r="M367" s="139"/>
      <c r="N367" s="332">
        <v>0</v>
      </c>
      <c r="O367" s="137">
        <v>0</v>
      </c>
      <c r="P367" s="391"/>
      <c r="Q367" s="391"/>
      <c r="R367" s="391"/>
      <c r="S367" s="391"/>
      <c r="T367" s="391"/>
    </row>
    <row r="368" spans="1:20" x14ac:dyDescent="0.25">
      <c r="A368" s="461"/>
      <c r="B368" s="445"/>
      <c r="C368" s="399"/>
      <c r="D368" s="428"/>
      <c r="E368" s="566"/>
      <c r="F368" s="436"/>
      <c r="G368" s="437"/>
      <c r="H368" s="419"/>
      <c r="I368" s="427"/>
      <c r="J368" s="419"/>
      <c r="K368" s="139"/>
      <c r="L368" s="332"/>
      <c r="M368" s="255"/>
      <c r="N368" s="332">
        <v>0</v>
      </c>
      <c r="O368" s="137">
        <v>0</v>
      </c>
      <c r="P368" s="391"/>
      <c r="Q368" s="391"/>
      <c r="R368" s="391"/>
      <c r="S368" s="391"/>
      <c r="T368" s="391"/>
    </row>
    <row r="369" spans="1:20" x14ac:dyDescent="0.25">
      <c r="A369" s="461"/>
      <c r="B369" s="445"/>
      <c r="C369" s="399"/>
      <c r="D369" s="428"/>
      <c r="E369" s="566"/>
      <c r="F369" s="436"/>
      <c r="G369" s="437"/>
      <c r="H369" s="419"/>
      <c r="I369" s="427"/>
      <c r="J369" s="419"/>
      <c r="K369" s="139"/>
      <c r="L369" s="139"/>
      <c r="M369" s="139"/>
      <c r="N369" s="332">
        <v>0</v>
      </c>
      <c r="O369" s="137">
        <v>0</v>
      </c>
      <c r="P369" s="392"/>
      <c r="Q369" s="392"/>
      <c r="R369" s="392"/>
      <c r="S369" s="392"/>
      <c r="T369" s="392"/>
    </row>
    <row r="370" spans="1:20" x14ac:dyDescent="0.25">
      <c r="A370" s="461">
        <v>45</v>
      </c>
      <c r="B370" s="445" t="s">
        <v>93</v>
      </c>
      <c r="C370" s="399" t="s">
        <v>1929</v>
      </c>
      <c r="D370" s="399" t="s">
        <v>1835</v>
      </c>
      <c r="E370" s="566">
        <v>24</v>
      </c>
      <c r="F370" s="436">
        <v>0.21014767872000001</v>
      </c>
      <c r="G370" s="437"/>
      <c r="H370" s="419">
        <v>0</v>
      </c>
      <c r="I370" s="427"/>
      <c r="J370" s="419">
        <v>0</v>
      </c>
      <c r="K370" s="139" t="s">
        <v>287</v>
      </c>
      <c r="L370" s="139" t="s">
        <v>72</v>
      </c>
      <c r="M370" s="139">
        <v>1</v>
      </c>
      <c r="N370" s="332">
        <v>0.18560000000000001</v>
      </c>
      <c r="O370" s="137">
        <v>0.18560000000000001</v>
      </c>
      <c r="P370" s="390">
        <v>5.0435442892799998</v>
      </c>
      <c r="Q370" s="390">
        <v>0.18560000000000001</v>
      </c>
      <c r="R370" s="390">
        <v>0.21014767872000001</v>
      </c>
      <c r="S370" s="390"/>
      <c r="T370" s="390"/>
    </row>
    <row r="371" spans="1:20" x14ac:dyDescent="0.25">
      <c r="A371" s="461"/>
      <c r="B371" s="445"/>
      <c r="C371" s="399"/>
      <c r="D371" s="428"/>
      <c r="E371" s="566"/>
      <c r="F371" s="436"/>
      <c r="G371" s="437"/>
      <c r="H371" s="419"/>
      <c r="I371" s="427"/>
      <c r="J371" s="419"/>
      <c r="K371" s="139"/>
      <c r="L371" s="139"/>
      <c r="M371" s="139"/>
      <c r="N371" s="332">
        <v>0</v>
      </c>
      <c r="O371" s="137">
        <v>0</v>
      </c>
      <c r="P371" s="391"/>
      <c r="Q371" s="391"/>
      <c r="R371" s="391"/>
      <c r="S371" s="391"/>
      <c r="T371" s="391"/>
    </row>
    <row r="372" spans="1:20" x14ac:dyDescent="0.25">
      <c r="A372" s="461"/>
      <c r="B372" s="445"/>
      <c r="C372" s="399"/>
      <c r="D372" s="428"/>
      <c r="E372" s="566"/>
      <c r="F372" s="436"/>
      <c r="G372" s="437"/>
      <c r="H372" s="419"/>
      <c r="I372" s="427"/>
      <c r="J372" s="419"/>
      <c r="K372" s="139"/>
      <c r="L372" s="139"/>
      <c r="M372" s="142"/>
      <c r="N372" s="332">
        <v>0</v>
      </c>
      <c r="O372" s="137">
        <v>0</v>
      </c>
      <c r="P372" s="391"/>
      <c r="Q372" s="391"/>
      <c r="R372" s="391"/>
      <c r="S372" s="391"/>
      <c r="T372" s="391"/>
    </row>
    <row r="373" spans="1:20" x14ac:dyDescent="0.25">
      <c r="A373" s="461"/>
      <c r="B373" s="445"/>
      <c r="C373" s="399"/>
      <c r="D373" s="428"/>
      <c r="E373" s="566"/>
      <c r="F373" s="436"/>
      <c r="G373" s="437"/>
      <c r="H373" s="419"/>
      <c r="I373" s="427"/>
      <c r="J373" s="419"/>
      <c r="K373" s="139"/>
      <c r="L373" s="139"/>
      <c r="M373" s="139"/>
      <c r="N373" s="332">
        <v>0</v>
      </c>
      <c r="O373" s="137">
        <v>0</v>
      </c>
      <c r="P373" s="392"/>
      <c r="Q373" s="392"/>
      <c r="R373" s="392"/>
      <c r="S373" s="392"/>
      <c r="T373" s="392"/>
    </row>
    <row r="374" spans="1:20" x14ac:dyDescent="0.25">
      <c r="A374" s="461">
        <v>46</v>
      </c>
      <c r="B374" s="445" t="s">
        <v>93</v>
      </c>
      <c r="C374" s="399" t="s">
        <v>1930</v>
      </c>
      <c r="D374" s="399" t="s">
        <v>1835</v>
      </c>
      <c r="E374" s="566">
        <v>20</v>
      </c>
      <c r="F374" s="436">
        <v>0.16304561279999999</v>
      </c>
      <c r="G374" s="437"/>
      <c r="H374" s="419">
        <v>0</v>
      </c>
      <c r="I374" s="418"/>
      <c r="J374" s="419">
        <v>0</v>
      </c>
      <c r="K374" s="139" t="s">
        <v>287</v>
      </c>
      <c r="L374" s="139" t="s">
        <v>72</v>
      </c>
      <c r="M374" s="139">
        <v>1</v>
      </c>
      <c r="N374" s="332">
        <v>0.14399999999999999</v>
      </c>
      <c r="O374" s="137">
        <v>0.14399999999999999</v>
      </c>
      <c r="P374" s="390">
        <v>3.2609122559999997</v>
      </c>
      <c r="Q374" s="390">
        <v>0.14399999999999999</v>
      </c>
      <c r="R374" s="390">
        <v>0.16304561279999999</v>
      </c>
      <c r="S374" s="390"/>
      <c r="T374" s="390"/>
    </row>
    <row r="375" spans="1:20" x14ac:dyDescent="0.25">
      <c r="A375" s="461"/>
      <c r="B375" s="445"/>
      <c r="C375" s="399"/>
      <c r="D375" s="428"/>
      <c r="E375" s="566"/>
      <c r="F375" s="436"/>
      <c r="G375" s="437"/>
      <c r="H375" s="419"/>
      <c r="I375" s="418"/>
      <c r="J375" s="419"/>
      <c r="K375" s="139"/>
      <c r="L375" s="139"/>
      <c r="M375" s="139"/>
      <c r="N375" s="332">
        <v>0</v>
      </c>
      <c r="O375" s="137">
        <v>0</v>
      </c>
      <c r="P375" s="391"/>
      <c r="Q375" s="391"/>
      <c r="R375" s="391"/>
      <c r="S375" s="391"/>
      <c r="T375" s="391"/>
    </row>
    <row r="376" spans="1:20" x14ac:dyDescent="0.25">
      <c r="A376" s="461"/>
      <c r="B376" s="445"/>
      <c r="C376" s="399"/>
      <c r="D376" s="428"/>
      <c r="E376" s="566"/>
      <c r="F376" s="436"/>
      <c r="G376" s="437"/>
      <c r="H376" s="419"/>
      <c r="I376" s="418"/>
      <c r="J376" s="419"/>
      <c r="K376" s="139"/>
      <c r="L376" s="332"/>
      <c r="M376" s="255"/>
      <c r="N376" s="332">
        <v>0</v>
      </c>
      <c r="O376" s="137">
        <v>0</v>
      </c>
      <c r="P376" s="391"/>
      <c r="Q376" s="391"/>
      <c r="R376" s="391"/>
      <c r="S376" s="391"/>
      <c r="T376" s="391"/>
    </row>
    <row r="377" spans="1:20" x14ac:dyDescent="0.25">
      <c r="A377" s="461"/>
      <c r="B377" s="445"/>
      <c r="C377" s="399"/>
      <c r="D377" s="428"/>
      <c r="E377" s="566"/>
      <c r="F377" s="436"/>
      <c r="G377" s="437"/>
      <c r="H377" s="419"/>
      <c r="I377" s="418"/>
      <c r="J377" s="419"/>
      <c r="K377" s="139"/>
      <c r="L377" s="139"/>
      <c r="M377" s="139"/>
      <c r="N377" s="332">
        <v>0</v>
      </c>
      <c r="O377" s="137">
        <v>0</v>
      </c>
      <c r="P377" s="392"/>
      <c r="Q377" s="392"/>
      <c r="R377" s="392"/>
      <c r="S377" s="392"/>
      <c r="T377" s="392"/>
    </row>
    <row r="378" spans="1:20" x14ac:dyDescent="0.25">
      <c r="A378" s="461">
        <v>47</v>
      </c>
      <c r="B378" s="445" t="s">
        <v>93</v>
      </c>
      <c r="C378" s="399" t="s">
        <v>1931</v>
      </c>
      <c r="D378" s="399" t="s">
        <v>1835</v>
      </c>
      <c r="E378" s="432">
        <v>60</v>
      </c>
      <c r="F378" s="436">
        <v>0.12500163648000001</v>
      </c>
      <c r="G378" s="437"/>
      <c r="H378" s="419">
        <v>0</v>
      </c>
      <c r="I378" s="437"/>
      <c r="J378" s="419">
        <v>0</v>
      </c>
      <c r="K378" s="139" t="s">
        <v>287</v>
      </c>
      <c r="L378" s="139" t="s">
        <v>72</v>
      </c>
      <c r="M378" s="139">
        <v>1</v>
      </c>
      <c r="N378" s="332">
        <v>0.11040000000000001</v>
      </c>
      <c r="O378" s="137">
        <v>0.11040000000000001</v>
      </c>
      <c r="P378" s="390">
        <v>7.5000981888000009</v>
      </c>
      <c r="Q378" s="390">
        <v>0.11040000000000001</v>
      </c>
      <c r="R378" s="390">
        <v>0.12500163648000001</v>
      </c>
      <c r="S378" s="390"/>
      <c r="T378" s="390"/>
    </row>
    <row r="379" spans="1:20" x14ac:dyDescent="0.25">
      <c r="A379" s="461"/>
      <c r="B379" s="445"/>
      <c r="C379" s="399"/>
      <c r="D379" s="428"/>
      <c r="E379" s="432"/>
      <c r="F379" s="436"/>
      <c r="G379" s="437"/>
      <c r="H379" s="419"/>
      <c r="I379" s="437"/>
      <c r="J379" s="419"/>
      <c r="K379" s="139"/>
      <c r="L379" s="139"/>
      <c r="M379" s="139"/>
      <c r="N379" s="332">
        <v>0</v>
      </c>
      <c r="O379" s="137">
        <v>0</v>
      </c>
      <c r="P379" s="391"/>
      <c r="Q379" s="391"/>
      <c r="R379" s="391"/>
      <c r="S379" s="391"/>
      <c r="T379" s="391"/>
    </row>
    <row r="380" spans="1:20" x14ac:dyDescent="0.25">
      <c r="A380" s="461"/>
      <c r="B380" s="445"/>
      <c r="C380" s="399"/>
      <c r="D380" s="428"/>
      <c r="E380" s="432"/>
      <c r="F380" s="436"/>
      <c r="G380" s="437"/>
      <c r="H380" s="419"/>
      <c r="I380" s="437"/>
      <c r="J380" s="419"/>
      <c r="K380" s="139"/>
      <c r="L380" s="139"/>
      <c r="M380" s="142"/>
      <c r="N380" s="332">
        <v>0</v>
      </c>
      <c r="O380" s="137">
        <v>0</v>
      </c>
      <c r="P380" s="391"/>
      <c r="Q380" s="391"/>
      <c r="R380" s="391"/>
      <c r="S380" s="391"/>
      <c r="T380" s="391"/>
    </row>
    <row r="381" spans="1:20" x14ac:dyDescent="0.25">
      <c r="A381" s="461"/>
      <c r="B381" s="445"/>
      <c r="C381" s="399"/>
      <c r="D381" s="428"/>
      <c r="E381" s="432"/>
      <c r="F381" s="436"/>
      <c r="G381" s="437"/>
      <c r="H381" s="419"/>
      <c r="I381" s="437"/>
      <c r="J381" s="419"/>
      <c r="K381" s="139"/>
      <c r="L381" s="139"/>
      <c r="M381" s="139"/>
      <c r="N381" s="332">
        <v>0</v>
      </c>
      <c r="O381" s="137">
        <v>0</v>
      </c>
      <c r="P381" s="392"/>
      <c r="Q381" s="392"/>
      <c r="R381" s="392"/>
      <c r="S381" s="392"/>
      <c r="T381" s="392"/>
    </row>
    <row r="382" spans="1:20" x14ac:dyDescent="0.25">
      <c r="A382" s="461">
        <v>48</v>
      </c>
      <c r="B382" s="445" t="s">
        <v>93</v>
      </c>
      <c r="C382" s="399" t="s">
        <v>1932</v>
      </c>
      <c r="D382" s="399" t="s">
        <v>1835</v>
      </c>
      <c r="E382" s="432">
        <v>80</v>
      </c>
      <c r="F382" s="436">
        <v>0.10507383936</v>
      </c>
      <c r="G382" s="437"/>
      <c r="H382" s="419">
        <v>0</v>
      </c>
      <c r="I382" s="437"/>
      <c r="J382" s="419">
        <v>0</v>
      </c>
      <c r="K382" s="139" t="s">
        <v>287</v>
      </c>
      <c r="L382" s="139" t="s">
        <v>72</v>
      </c>
      <c r="M382" s="139">
        <v>1</v>
      </c>
      <c r="N382" s="332">
        <v>9.2800000000000007E-2</v>
      </c>
      <c r="O382" s="137">
        <v>9.2800000000000007E-2</v>
      </c>
      <c r="P382" s="390">
        <v>8.4059071488000008</v>
      </c>
      <c r="Q382" s="390">
        <v>9.2800000000000007E-2</v>
      </c>
      <c r="R382" s="390">
        <v>0.10507383936</v>
      </c>
      <c r="S382" s="390"/>
      <c r="T382" s="390"/>
    </row>
    <row r="383" spans="1:20" x14ac:dyDescent="0.25">
      <c r="A383" s="461"/>
      <c r="B383" s="445"/>
      <c r="C383" s="399"/>
      <c r="D383" s="428"/>
      <c r="E383" s="432"/>
      <c r="F383" s="436"/>
      <c r="G383" s="437"/>
      <c r="H383" s="419"/>
      <c r="I383" s="437"/>
      <c r="J383" s="419"/>
      <c r="K383" s="139"/>
      <c r="L383" s="139"/>
      <c r="M383" s="139"/>
      <c r="N383" s="332">
        <v>0</v>
      </c>
      <c r="O383" s="137">
        <v>0</v>
      </c>
      <c r="P383" s="391"/>
      <c r="Q383" s="391"/>
      <c r="R383" s="391"/>
      <c r="S383" s="391"/>
      <c r="T383" s="391"/>
    </row>
    <row r="384" spans="1:20" x14ac:dyDescent="0.25">
      <c r="A384" s="461"/>
      <c r="B384" s="445"/>
      <c r="C384" s="399"/>
      <c r="D384" s="428"/>
      <c r="E384" s="432"/>
      <c r="F384" s="436"/>
      <c r="G384" s="437"/>
      <c r="H384" s="419"/>
      <c r="I384" s="437"/>
      <c r="J384" s="419"/>
      <c r="K384" s="139"/>
      <c r="L384" s="332"/>
      <c r="M384" s="255"/>
      <c r="N384" s="332">
        <v>0</v>
      </c>
      <c r="O384" s="137">
        <v>0</v>
      </c>
      <c r="P384" s="391"/>
      <c r="Q384" s="391"/>
      <c r="R384" s="391"/>
      <c r="S384" s="391"/>
      <c r="T384" s="391"/>
    </row>
    <row r="385" spans="1:20" x14ac:dyDescent="0.25">
      <c r="A385" s="461"/>
      <c r="B385" s="445"/>
      <c r="C385" s="399"/>
      <c r="D385" s="428"/>
      <c r="E385" s="432"/>
      <c r="F385" s="436"/>
      <c r="G385" s="437"/>
      <c r="H385" s="419"/>
      <c r="I385" s="437"/>
      <c r="J385" s="419"/>
      <c r="K385" s="139"/>
      <c r="L385" s="139"/>
      <c r="M385" s="139"/>
      <c r="N385" s="332">
        <v>0</v>
      </c>
      <c r="O385" s="137">
        <v>0</v>
      </c>
      <c r="P385" s="392"/>
      <c r="Q385" s="392"/>
      <c r="R385" s="392"/>
      <c r="S385" s="392"/>
      <c r="T385" s="392"/>
    </row>
    <row r="386" spans="1:20" x14ac:dyDescent="0.25">
      <c r="A386" s="461">
        <v>49</v>
      </c>
      <c r="B386" s="445" t="s">
        <v>93</v>
      </c>
      <c r="C386" s="399" t="s">
        <v>1933</v>
      </c>
      <c r="D386" s="399" t="s">
        <v>1835</v>
      </c>
      <c r="E386" s="432">
        <v>200</v>
      </c>
      <c r="F386" s="436">
        <v>6.340662720000001E-2</v>
      </c>
      <c r="G386" s="437"/>
      <c r="H386" s="419">
        <v>0</v>
      </c>
      <c r="I386" s="437"/>
      <c r="J386" s="419">
        <v>0</v>
      </c>
      <c r="K386" s="139" t="s">
        <v>287</v>
      </c>
      <c r="L386" s="139" t="s">
        <v>72</v>
      </c>
      <c r="M386" s="139">
        <v>1</v>
      </c>
      <c r="N386" s="332">
        <v>5.6000000000000008E-2</v>
      </c>
      <c r="O386" s="137">
        <v>5.6000000000000008E-2</v>
      </c>
      <c r="P386" s="390">
        <v>12.681325440000002</v>
      </c>
      <c r="Q386" s="390">
        <v>5.6000000000000008E-2</v>
      </c>
      <c r="R386" s="390">
        <v>6.340662720000001E-2</v>
      </c>
      <c r="S386" s="390"/>
      <c r="T386" s="390"/>
    </row>
    <row r="387" spans="1:20" x14ac:dyDescent="0.25">
      <c r="A387" s="461"/>
      <c r="B387" s="445"/>
      <c r="C387" s="399"/>
      <c r="D387" s="428"/>
      <c r="E387" s="432"/>
      <c r="F387" s="436"/>
      <c r="G387" s="437"/>
      <c r="H387" s="419"/>
      <c r="I387" s="437"/>
      <c r="J387" s="419"/>
      <c r="K387" s="139"/>
      <c r="L387" s="139"/>
      <c r="M387" s="139"/>
      <c r="N387" s="332">
        <v>0</v>
      </c>
      <c r="O387" s="137">
        <v>0</v>
      </c>
      <c r="P387" s="391"/>
      <c r="Q387" s="391"/>
      <c r="R387" s="391"/>
      <c r="S387" s="391"/>
      <c r="T387" s="391"/>
    </row>
    <row r="388" spans="1:20" x14ac:dyDescent="0.25">
      <c r="A388" s="461"/>
      <c r="B388" s="445"/>
      <c r="C388" s="399"/>
      <c r="D388" s="428"/>
      <c r="E388" s="432"/>
      <c r="F388" s="436"/>
      <c r="G388" s="437"/>
      <c r="H388" s="419"/>
      <c r="I388" s="437"/>
      <c r="J388" s="419"/>
      <c r="K388" s="139"/>
      <c r="L388" s="139"/>
      <c r="M388" s="255"/>
      <c r="N388" s="332">
        <v>0</v>
      </c>
      <c r="O388" s="137">
        <v>0</v>
      </c>
      <c r="P388" s="391"/>
      <c r="Q388" s="391"/>
      <c r="R388" s="391"/>
      <c r="S388" s="391"/>
      <c r="T388" s="391"/>
    </row>
    <row r="389" spans="1:20" x14ac:dyDescent="0.25">
      <c r="A389" s="461"/>
      <c r="B389" s="445"/>
      <c r="C389" s="399"/>
      <c r="D389" s="428"/>
      <c r="E389" s="432"/>
      <c r="F389" s="436"/>
      <c r="G389" s="437"/>
      <c r="H389" s="419"/>
      <c r="I389" s="437"/>
      <c r="J389" s="419"/>
      <c r="K389" s="139"/>
      <c r="L389" s="139"/>
      <c r="M389" s="139"/>
      <c r="N389" s="332">
        <v>0</v>
      </c>
      <c r="O389" s="137">
        <v>0</v>
      </c>
      <c r="P389" s="392"/>
      <c r="Q389" s="392"/>
      <c r="R389" s="392"/>
      <c r="S389" s="392"/>
      <c r="T389" s="392"/>
    </row>
    <row r="390" spans="1:20" x14ac:dyDescent="0.25">
      <c r="A390" s="461">
        <v>50</v>
      </c>
      <c r="B390" s="445" t="s">
        <v>93</v>
      </c>
      <c r="C390" s="399" t="s">
        <v>1934</v>
      </c>
      <c r="D390" s="399" t="s">
        <v>1835</v>
      </c>
      <c r="E390" s="432">
        <v>160</v>
      </c>
      <c r="F390" s="436">
        <v>8.3334424320000003E-2</v>
      </c>
      <c r="G390" s="437"/>
      <c r="H390" s="419">
        <v>0</v>
      </c>
      <c r="I390" s="437"/>
      <c r="J390" s="419">
        <v>0</v>
      </c>
      <c r="K390" s="139" t="s">
        <v>287</v>
      </c>
      <c r="L390" s="139" t="s">
        <v>72</v>
      </c>
      <c r="M390" s="139">
        <v>1</v>
      </c>
      <c r="N390" s="332">
        <v>7.3599999999999999E-2</v>
      </c>
      <c r="O390" s="137">
        <v>7.3599999999999999E-2</v>
      </c>
      <c r="P390" s="390">
        <v>13.3335078912</v>
      </c>
      <c r="Q390" s="390">
        <v>7.3599999999999999E-2</v>
      </c>
      <c r="R390" s="390">
        <v>8.3334424320000003E-2</v>
      </c>
      <c r="S390" s="390"/>
      <c r="T390" s="390"/>
    </row>
    <row r="391" spans="1:20" x14ac:dyDescent="0.25">
      <c r="A391" s="461"/>
      <c r="B391" s="445"/>
      <c r="C391" s="399"/>
      <c r="D391" s="428"/>
      <c r="E391" s="432"/>
      <c r="F391" s="436"/>
      <c r="G391" s="437"/>
      <c r="H391" s="419"/>
      <c r="I391" s="437"/>
      <c r="J391" s="419"/>
      <c r="K391" s="139"/>
      <c r="L391" s="139"/>
      <c r="M391" s="139"/>
      <c r="N391" s="332">
        <v>0</v>
      </c>
      <c r="O391" s="137">
        <v>0</v>
      </c>
      <c r="P391" s="391"/>
      <c r="Q391" s="391"/>
      <c r="R391" s="391"/>
      <c r="S391" s="391"/>
      <c r="T391" s="391"/>
    </row>
    <row r="392" spans="1:20" x14ac:dyDescent="0.25">
      <c r="A392" s="461"/>
      <c r="B392" s="445"/>
      <c r="C392" s="399"/>
      <c r="D392" s="428"/>
      <c r="E392" s="432"/>
      <c r="F392" s="436"/>
      <c r="G392" s="437"/>
      <c r="H392" s="419"/>
      <c r="I392" s="437"/>
      <c r="J392" s="419"/>
      <c r="K392" s="139"/>
      <c r="L392" s="139"/>
      <c r="M392" s="255"/>
      <c r="N392" s="332">
        <v>0</v>
      </c>
      <c r="O392" s="137">
        <v>0</v>
      </c>
      <c r="P392" s="391"/>
      <c r="Q392" s="391"/>
      <c r="R392" s="391"/>
      <c r="S392" s="391"/>
      <c r="T392" s="391"/>
    </row>
    <row r="393" spans="1:20" x14ac:dyDescent="0.25">
      <c r="A393" s="461"/>
      <c r="B393" s="445"/>
      <c r="C393" s="399"/>
      <c r="D393" s="428"/>
      <c r="E393" s="432"/>
      <c r="F393" s="436"/>
      <c r="G393" s="437"/>
      <c r="H393" s="419"/>
      <c r="I393" s="437"/>
      <c r="J393" s="419"/>
      <c r="K393" s="139"/>
      <c r="L393" s="139"/>
      <c r="M393" s="139"/>
      <c r="N393" s="332">
        <v>0</v>
      </c>
      <c r="O393" s="137">
        <v>0</v>
      </c>
      <c r="P393" s="392"/>
      <c r="Q393" s="392"/>
      <c r="R393" s="392"/>
      <c r="S393" s="392"/>
      <c r="T393" s="392"/>
    </row>
    <row r="394" spans="1:20" x14ac:dyDescent="0.25">
      <c r="A394" s="461">
        <v>51</v>
      </c>
      <c r="B394" s="445" t="s">
        <v>93</v>
      </c>
      <c r="C394" s="399" t="s">
        <v>1935</v>
      </c>
      <c r="D394" s="399" t="s">
        <v>1835</v>
      </c>
      <c r="E394" s="566">
        <v>10</v>
      </c>
      <c r="F394" s="436">
        <v>0.12681325440000002</v>
      </c>
      <c r="G394" s="437"/>
      <c r="H394" s="419">
        <v>0</v>
      </c>
      <c r="I394" s="423"/>
      <c r="J394" s="419">
        <v>0</v>
      </c>
      <c r="K394" s="139" t="s">
        <v>1579</v>
      </c>
      <c r="L394" s="139" t="s">
        <v>72</v>
      </c>
      <c r="M394" s="139">
        <v>1</v>
      </c>
      <c r="N394" s="332">
        <v>0.11200000000000002</v>
      </c>
      <c r="O394" s="137">
        <v>0.11200000000000002</v>
      </c>
      <c r="P394" s="390">
        <v>1.2681325440000002</v>
      </c>
      <c r="Q394" s="390">
        <v>0.11200000000000002</v>
      </c>
      <c r="R394" s="390">
        <v>0.12681325440000002</v>
      </c>
      <c r="S394" s="390"/>
      <c r="T394" s="390"/>
    </row>
    <row r="395" spans="1:20" x14ac:dyDescent="0.25">
      <c r="A395" s="461"/>
      <c r="B395" s="445"/>
      <c r="C395" s="399"/>
      <c r="D395" s="428"/>
      <c r="E395" s="566"/>
      <c r="F395" s="436"/>
      <c r="G395" s="437"/>
      <c r="H395" s="419"/>
      <c r="I395" s="423"/>
      <c r="J395" s="419"/>
      <c r="K395" s="139"/>
      <c r="L395" s="139"/>
      <c r="M395" s="139"/>
      <c r="N395" s="332">
        <v>0</v>
      </c>
      <c r="O395" s="137">
        <v>0</v>
      </c>
      <c r="P395" s="391"/>
      <c r="Q395" s="391"/>
      <c r="R395" s="391"/>
      <c r="S395" s="391"/>
      <c r="T395" s="391"/>
    </row>
    <row r="396" spans="1:20" x14ac:dyDescent="0.25">
      <c r="A396" s="461"/>
      <c r="B396" s="445"/>
      <c r="C396" s="399"/>
      <c r="D396" s="428"/>
      <c r="E396" s="566"/>
      <c r="F396" s="436"/>
      <c r="G396" s="437"/>
      <c r="H396" s="419"/>
      <c r="I396" s="423"/>
      <c r="J396" s="419"/>
      <c r="K396" s="139"/>
      <c r="L396" s="139"/>
      <c r="M396" s="255"/>
      <c r="N396" s="332">
        <v>0</v>
      </c>
      <c r="O396" s="137">
        <v>0</v>
      </c>
      <c r="P396" s="391"/>
      <c r="Q396" s="391"/>
      <c r="R396" s="391"/>
      <c r="S396" s="391"/>
      <c r="T396" s="391"/>
    </row>
    <row r="397" spans="1:20" x14ac:dyDescent="0.25">
      <c r="A397" s="461"/>
      <c r="B397" s="445"/>
      <c r="C397" s="399"/>
      <c r="D397" s="428"/>
      <c r="E397" s="566"/>
      <c r="F397" s="436"/>
      <c r="G397" s="437"/>
      <c r="H397" s="419"/>
      <c r="I397" s="423"/>
      <c r="J397" s="419"/>
      <c r="K397" s="139"/>
      <c r="L397" s="139"/>
      <c r="M397" s="139"/>
      <c r="N397" s="332">
        <v>0</v>
      </c>
      <c r="O397" s="137">
        <v>0</v>
      </c>
      <c r="P397" s="392"/>
      <c r="Q397" s="392"/>
      <c r="R397" s="392"/>
      <c r="S397" s="392"/>
      <c r="T397" s="392"/>
    </row>
    <row r="398" spans="1:20" x14ac:dyDescent="0.25">
      <c r="A398" s="461">
        <v>52</v>
      </c>
      <c r="B398" s="445" t="s">
        <v>93</v>
      </c>
      <c r="C398" s="399" t="s">
        <v>1936</v>
      </c>
      <c r="D398" s="399" t="s">
        <v>1835</v>
      </c>
      <c r="E398" s="566">
        <v>10</v>
      </c>
      <c r="F398" s="436">
        <v>7.7899570560000006E-2</v>
      </c>
      <c r="G398" s="567"/>
      <c r="H398" s="419">
        <v>0</v>
      </c>
      <c r="I398" s="427"/>
      <c r="J398" s="419">
        <v>0</v>
      </c>
      <c r="K398" s="139" t="s">
        <v>1579</v>
      </c>
      <c r="L398" s="139" t="s">
        <v>72</v>
      </c>
      <c r="M398" s="139">
        <v>1</v>
      </c>
      <c r="N398" s="332">
        <v>6.88E-2</v>
      </c>
      <c r="O398" s="137">
        <v>6.88E-2</v>
      </c>
      <c r="P398" s="390">
        <v>0.77899570560000009</v>
      </c>
      <c r="Q398" s="390">
        <v>6.88E-2</v>
      </c>
      <c r="R398" s="390">
        <v>7.7899570560000006E-2</v>
      </c>
      <c r="S398" s="390"/>
      <c r="T398" s="390"/>
    </row>
    <row r="399" spans="1:20" x14ac:dyDescent="0.25">
      <c r="A399" s="461"/>
      <c r="B399" s="445"/>
      <c r="C399" s="399"/>
      <c r="D399" s="428"/>
      <c r="E399" s="566"/>
      <c r="F399" s="436"/>
      <c r="G399" s="567"/>
      <c r="H399" s="419"/>
      <c r="I399" s="427"/>
      <c r="J399" s="419"/>
      <c r="K399" s="139"/>
      <c r="L399" s="139"/>
      <c r="M399" s="139"/>
      <c r="N399" s="332">
        <v>0</v>
      </c>
      <c r="O399" s="137">
        <v>0</v>
      </c>
      <c r="P399" s="391"/>
      <c r="Q399" s="391"/>
      <c r="R399" s="391"/>
      <c r="S399" s="391"/>
      <c r="T399" s="391"/>
    </row>
    <row r="400" spans="1:20" x14ac:dyDescent="0.25">
      <c r="A400" s="461"/>
      <c r="B400" s="445"/>
      <c r="C400" s="399"/>
      <c r="D400" s="428"/>
      <c r="E400" s="566"/>
      <c r="F400" s="436"/>
      <c r="G400" s="567"/>
      <c r="H400" s="419"/>
      <c r="I400" s="427"/>
      <c r="J400" s="419"/>
      <c r="K400" s="139"/>
      <c r="L400" s="139"/>
      <c r="M400" s="255"/>
      <c r="N400" s="332">
        <v>0</v>
      </c>
      <c r="O400" s="137">
        <v>0</v>
      </c>
      <c r="P400" s="391"/>
      <c r="Q400" s="391"/>
      <c r="R400" s="391"/>
      <c r="S400" s="391"/>
      <c r="T400" s="391"/>
    </row>
    <row r="401" spans="1:20" x14ac:dyDescent="0.25">
      <c r="A401" s="461"/>
      <c r="B401" s="445"/>
      <c r="C401" s="399"/>
      <c r="D401" s="428"/>
      <c r="E401" s="566"/>
      <c r="F401" s="436"/>
      <c r="G401" s="567"/>
      <c r="H401" s="419"/>
      <c r="I401" s="427"/>
      <c r="J401" s="419"/>
      <c r="K401" s="139"/>
      <c r="L401" s="139"/>
      <c r="M401" s="139"/>
      <c r="N401" s="332">
        <v>0</v>
      </c>
      <c r="O401" s="137">
        <v>0</v>
      </c>
      <c r="P401" s="392"/>
      <c r="Q401" s="392"/>
      <c r="R401" s="392"/>
      <c r="S401" s="392"/>
      <c r="T401" s="392"/>
    </row>
    <row r="402" spans="1:20" x14ac:dyDescent="0.25">
      <c r="A402" s="461">
        <v>53</v>
      </c>
      <c r="B402" s="445" t="s">
        <v>93</v>
      </c>
      <c r="C402" s="399" t="s">
        <v>1937</v>
      </c>
      <c r="D402" s="399" t="s">
        <v>1835</v>
      </c>
      <c r="E402" s="566">
        <v>10</v>
      </c>
      <c r="F402" s="436">
        <v>5.2536919680000002E-2</v>
      </c>
      <c r="G402" s="501"/>
      <c r="H402" s="419">
        <v>0</v>
      </c>
      <c r="I402" s="427"/>
      <c r="J402" s="419">
        <v>0</v>
      </c>
      <c r="K402" s="139" t="s">
        <v>1579</v>
      </c>
      <c r="L402" s="139" t="s">
        <v>72</v>
      </c>
      <c r="M402" s="139">
        <v>1</v>
      </c>
      <c r="N402" s="332">
        <v>4.6400000000000004E-2</v>
      </c>
      <c r="O402" s="137">
        <v>4.6400000000000004E-2</v>
      </c>
      <c r="P402" s="390">
        <v>0.52536919680000005</v>
      </c>
      <c r="Q402" s="390">
        <v>4.6400000000000004E-2</v>
      </c>
      <c r="R402" s="390">
        <v>5.2536919680000002E-2</v>
      </c>
      <c r="S402" s="390"/>
      <c r="T402" s="390"/>
    </row>
    <row r="403" spans="1:20" x14ac:dyDescent="0.25">
      <c r="A403" s="461"/>
      <c r="B403" s="445"/>
      <c r="C403" s="399"/>
      <c r="D403" s="428"/>
      <c r="E403" s="566"/>
      <c r="F403" s="436"/>
      <c r="G403" s="501"/>
      <c r="H403" s="419"/>
      <c r="I403" s="427"/>
      <c r="J403" s="419"/>
      <c r="K403" s="139"/>
      <c r="L403" s="139"/>
      <c r="M403" s="139"/>
      <c r="N403" s="332">
        <v>0</v>
      </c>
      <c r="O403" s="137">
        <v>0</v>
      </c>
      <c r="P403" s="391"/>
      <c r="Q403" s="391"/>
      <c r="R403" s="391"/>
      <c r="S403" s="391"/>
      <c r="T403" s="391"/>
    </row>
    <row r="404" spans="1:20" x14ac:dyDescent="0.25">
      <c r="A404" s="461"/>
      <c r="B404" s="445"/>
      <c r="C404" s="399"/>
      <c r="D404" s="428"/>
      <c r="E404" s="566"/>
      <c r="F404" s="436"/>
      <c r="G404" s="501"/>
      <c r="H404" s="419"/>
      <c r="I404" s="427"/>
      <c r="J404" s="419"/>
      <c r="K404" s="139"/>
      <c r="L404" s="139"/>
      <c r="M404" s="140"/>
      <c r="N404" s="332">
        <v>0</v>
      </c>
      <c r="O404" s="137">
        <v>0</v>
      </c>
      <c r="P404" s="391"/>
      <c r="Q404" s="391"/>
      <c r="R404" s="391"/>
      <c r="S404" s="391"/>
      <c r="T404" s="391"/>
    </row>
    <row r="405" spans="1:20" x14ac:dyDescent="0.25">
      <c r="A405" s="461"/>
      <c r="B405" s="445"/>
      <c r="C405" s="399"/>
      <c r="D405" s="428"/>
      <c r="E405" s="566"/>
      <c r="F405" s="436"/>
      <c r="G405" s="501"/>
      <c r="H405" s="419"/>
      <c r="I405" s="427"/>
      <c r="J405" s="419"/>
      <c r="K405" s="139"/>
      <c r="L405" s="139"/>
      <c r="M405" s="139"/>
      <c r="N405" s="332">
        <v>0</v>
      </c>
      <c r="O405" s="137">
        <v>0</v>
      </c>
      <c r="P405" s="392"/>
      <c r="Q405" s="392"/>
      <c r="R405" s="392"/>
      <c r="S405" s="392"/>
      <c r="T405" s="392"/>
    </row>
    <row r="406" spans="1:20" x14ac:dyDescent="0.25">
      <c r="A406" s="461">
        <v>54</v>
      </c>
      <c r="B406" s="445" t="s">
        <v>93</v>
      </c>
      <c r="C406" s="399" t="s">
        <v>1938</v>
      </c>
      <c r="D406" s="399" t="s">
        <v>1835</v>
      </c>
      <c r="E406" s="566">
        <v>4</v>
      </c>
      <c r="F406" s="436">
        <v>0.40036756032000004</v>
      </c>
      <c r="G406" s="501"/>
      <c r="H406" s="419">
        <v>0</v>
      </c>
      <c r="I406" s="427"/>
      <c r="J406" s="419">
        <v>0</v>
      </c>
      <c r="K406" s="139" t="s">
        <v>1527</v>
      </c>
      <c r="L406" s="139" t="s">
        <v>72</v>
      </c>
      <c r="M406" s="139">
        <v>1</v>
      </c>
      <c r="N406" s="332">
        <v>0.35360000000000003</v>
      </c>
      <c r="O406" s="137">
        <v>0.35360000000000003</v>
      </c>
      <c r="P406" s="390">
        <v>1.6014702412800002</v>
      </c>
      <c r="Q406" s="390">
        <v>0.35360000000000003</v>
      </c>
      <c r="R406" s="390">
        <v>0.40036756032000004</v>
      </c>
      <c r="S406" s="390"/>
      <c r="T406" s="390"/>
    </row>
    <row r="407" spans="1:20" x14ac:dyDescent="0.25">
      <c r="A407" s="461"/>
      <c r="B407" s="445"/>
      <c r="C407" s="399"/>
      <c r="D407" s="428"/>
      <c r="E407" s="566"/>
      <c r="F407" s="436"/>
      <c r="G407" s="501"/>
      <c r="H407" s="419"/>
      <c r="I407" s="427"/>
      <c r="J407" s="419"/>
      <c r="K407" s="139"/>
      <c r="L407" s="139"/>
      <c r="M407" s="139"/>
      <c r="N407" s="332">
        <v>0</v>
      </c>
      <c r="O407" s="137">
        <v>0</v>
      </c>
      <c r="P407" s="391"/>
      <c r="Q407" s="391"/>
      <c r="R407" s="391"/>
      <c r="S407" s="391"/>
      <c r="T407" s="391"/>
    </row>
    <row r="408" spans="1:20" x14ac:dyDescent="0.25">
      <c r="A408" s="461"/>
      <c r="B408" s="445"/>
      <c r="C408" s="399"/>
      <c r="D408" s="428"/>
      <c r="E408" s="566"/>
      <c r="F408" s="436"/>
      <c r="G408" s="501"/>
      <c r="H408" s="419"/>
      <c r="I408" s="427"/>
      <c r="J408" s="419"/>
      <c r="K408" s="139"/>
      <c r="L408" s="139"/>
      <c r="M408" s="140"/>
      <c r="N408" s="332">
        <v>0</v>
      </c>
      <c r="O408" s="137">
        <v>0</v>
      </c>
      <c r="P408" s="391"/>
      <c r="Q408" s="391"/>
      <c r="R408" s="391"/>
      <c r="S408" s="391"/>
      <c r="T408" s="391"/>
    </row>
    <row r="409" spans="1:20" x14ac:dyDescent="0.25">
      <c r="A409" s="461"/>
      <c r="B409" s="445"/>
      <c r="C409" s="399"/>
      <c r="D409" s="428"/>
      <c r="E409" s="566"/>
      <c r="F409" s="436"/>
      <c r="G409" s="501"/>
      <c r="H409" s="419"/>
      <c r="I409" s="427"/>
      <c r="J409" s="419"/>
      <c r="K409" s="139"/>
      <c r="L409" s="139"/>
      <c r="M409" s="139"/>
      <c r="N409" s="332">
        <v>0</v>
      </c>
      <c r="O409" s="137">
        <v>0</v>
      </c>
      <c r="P409" s="392"/>
      <c r="Q409" s="392"/>
      <c r="R409" s="392"/>
      <c r="S409" s="392"/>
      <c r="T409" s="392"/>
    </row>
    <row r="410" spans="1:20" x14ac:dyDescent="0.25">
      <c r="A410" s="461">
        <v>55</v>
      </c>
      <c r="B410" s="445" t="s">
        <v>93</v>
      </c>
      <c r="C410" s="399" t="s">
        <v>1939</v>
      </c>
      <c r="D410" s="399" t="s">
        <v>1835</v>
      </c>
      <c r="E410" s="566">
        <v>4</v>
      </c>
      <c r="F410" s="436">
        <v>0.40761403200000002</v>
      </c>
      <c r="G410" s="501"/>
      <c r="H410" s="419">
        <v>0</v>
      </c>
      <c r="I410" s="427"/>
      <c r="J410" s="419">
        <v>0</v>
      </c>
      <c r="K410" s="139" t="s">
        <v>1527</v>
      </c>
      <c r="L410" s="139" t="s">
        <v>72</v>
      </c>
      <c r="M410" s="139">
        <v>1</v>
      </c>
      <c r="N410" s="332">
        <v>0.36000000000000004</v>
      </c>
      <c r="O410" s="137">
        <v>0.36000000000000004</v>
      </c>
      <c r="P410" s="390">
        <v>1.6304561280000001</v>
      </c>
      <c r="Q410" s="390">
        <v>0.36000000000000004</v>
      </c>
      <c r="R410" s="390">
        <v>0.40761403200000002</v>
      </c>
      <c r="S410" s="390"/>
      <c r="T410" s="390"/>
    </row>
    <row r="411" spans="1:20" x14ac:dyDescent="0.25">
      <c r="A411" s="461"/>
      <c r="B411" s="445"/>
      <c r="C411" s="399"/>
      <c r="D411" s="428"/>
      <c r="E411" s="566"/>
      <c r="F411" s="436"/>
      <c r="G411" s="501"/>
      <c r="H411" s="419"/>
      <c r="I411" s="427"/>
      <c r="J411" s="419"/>
      <c r="K411" s="139"/>
      <c r="L411" s="139"/>
      <c r="M411" s="139"/>
      <c r="N411" s="332">
        <v>0</v>
      </c>
      <c r="O411" s="137">
        <v>0</v>
      </c>
      <c r="P411" s="391"/>
      <c r="Q411" s="391"/>
      <c r="R411" s="391"/>
      <c r="S411" s="391"/>
      <c r="T411" s="391"/>
    </row>
    <row r="412" spans="1:20" x14ac:dyDescent="0.25">
      <c r="A412" s="461"/>
      <c r="B412" s="445"/>
      <c r="C412" s="399"/>
      <c r="D412" s="428"/>
      <c r="E412" s="566"/>
      <c r="F412" s="436"/>
      <c r="G412" s="501"/>
      <c r="H412" s="419"/>
      <c r="I412" s="427"/>
      <c r="J412" s="419"/>
      <c r="K412" s="139"/>
      <c r="L412" s="139"/>
      <c r="M412" s="140"/>
      <c r="N412" s="332">
        <v>0</v>
      </c>
      <c r="O412" s="137">
        <v>0</v>
      </c>
      <c r="P412" s="391"/>
      <c r="Q412" s="391"/>
      <c r="R412" s="391"/>
      <c r="S412" s="391"/>
      <c r="T412" s="391"/>
    </row>
    <row r="413" spans="1:20" x14ac:dyDescent="0.25">
      <c r="A413" s="461"/>
      <c r="B413" s="445"/>
      <c r="C413" s="399"/>
      <c r="D413" s="428"/>
      <c r="E413" s="566"/>
      <c r="F413" s="436"/>
      <c r="G413" s="501"/>
      <c r="H413" s="419"/>
      <c r="I413" s="427"/>
      <c r="J413" s="419"/>
      <c r="K413" s="139"/>
      <c r="L413" s="139"/>
      <c r="M413" s="139"/>
      <c r="N413" s="332">
        <v>0</v>
      </c>
      <c r="O413" s="137">
        <v>0</v>
      </c>
      <c r="P413" s="392"/>
      <c r="Q413" s="392"/>
      <c r="R413" s="392"/>
      <c r="S413" s="392"/>
      <c r="T413" s="392"/>
    </row>
    <row r="414" spans="1:20" x14ac:dyDescent="0.25">
      <c r="A414" s="461">
        <v>56</v>
      </c>
      <c r="B414" s="445" t="s">
        <v>93</v>
      </c>
      <c r="C414" s="399" t="s">
        <v>1940</v>
      </c>
      <c r="D414" s="399" t="s">
        <v>1835</v>
      </c>
      <c r="E414" s="566">
        <v>4</v>
      </c>
      <c r="F414" s="436">
        <v>0.40761403200000002</v>
      </c>
      <c r="G414" s="501"/>
      <c r="H414" s="419">
        <v>0</v>
      </c>
      <c r="I414" s="427"/>
      <c r="J414" s="419">
        <v>0</v>
      </c>
      <c r="K414" s="139" t="s">
        <v>1527</v>
      </c>
      <c r="L414" s="139" t="s">
        <v>72</v>
      </c>
      <c r="M414" s="139">
        <v>1</v>
      </c>
      <c r="N414" s="332">
        <v>0.36000000000000004</v>
      </c>
      <c r="O414" s="137">
        <v>0.36000000000000004</v>
      </c>
      <c r="P414" s="390">
        <v>1.6304561280000001</v>
      </c>
      <c r="Q414" s="390">
        <v>0.36000000000000004</v>
      </c>
      <c r="R414" s="390">
        <v>0.40761403200000002</v>
      </c>
      <c r="S414" s="390"/>
      <c r="T414" s="390"/>
    </row>
    <row r="415" spans="1:20" x14ac:dyDescent="0.25">
      <c r="A415" s="461"/>
      <c r="B415" s="445"/>
      <c r="C415" s="399"/>
      <c r="D415" s="428"/>
      <c r="E415" s="566"/>
      <c r="F415" s="436"/>
      <c r="G415" s="501"/>
      <c r="H415" s="419"/>
      <c r="I415" s="427"/>
      <c r="J415" s="419"/>
      <c r="K415" s="139"/>
      <c r="L415" s="139"/>
      <c r="M415" s="139"/>
      <c r="N415" s="332">
        <v>0</v>
      </c>
      <c r="O415" s="137">
        <v>0</v>
      </c>
      <c r="P415" s="391"/>
      <c r="Q415" s="391"/>
      <c r="R415" s="391"/>
      <c r="S415" s="391"/>
      <c r="T415" s="391"/>
    </row>
    <row r="416" spans="1:20" x14ac:dyDescent="0.25">
      <c r="A416" s="461"/>
      <c r="B416" s="445"/>
      <c r="C416" s="399"/>
      <c r="D416" s="428"/>
      <c r="E416" s="566"/>
      <c r="F416" s="436"/>
      <c r="G416" s="501"/>
      <c r="H416" s="419"/>
      <c r="I416" s="427"/>
      <c r="J416" s="419"/>
      <c r="K416" s="139"/>
      <c r="L416" s="139"/>
      <c r="M416" s="140"/>
      <c r="N416" s="332">
        <v>0</v>
      </c>
      <c r="O416" s="137">
        <v>0</v>
      </c>
      <c r="P416" s="391"/>
      <c r="Q416" s="391"/>
      <c r="R416" s="391"/>
      <c r="S416" s="391"/>
      <c r="T416" s="391"/>
    </row>
    <row r="417" spans="1:20" x14ac:dyDescent="0.25">
      <c r="A417" s="461"/>
      <c r="B417" s="445"/>
      <c r="C417" s="399"/>
      <c r="D417" s="428"/>
      <c r="E417" s="566"/>
      <c r="F417" s="436"/>
      <c r="G417" s="501"/>
      <c r="H417" s="419"/>
      <c r="I417" s="427"/>
      <c r="J417" s="419"/>
      <c r="K417" s="139"/>
      <c r="L417" s="139"/>
      <c r="M417" s="139"/>
      <c r="N417" s="332">
        <v>0</v>
      </c>
      <c r="O417" s="137">
        <v>0</v>
      </c>
      <c r="P417" s="392"/>
      <c r="Q417" s="392"/>
      <c r="R417" s="392"/>
      <c r="S417" s="392"/>
      <c r="T417" s="392"/>
    </row>
    <row r="418" spans="1:20" x14ac:dyDescent="0.25">
      <c r="A418" s="461">
        <v>57</v>
      </c>
      <c r="B418" s="445" t="s">
        <v>93</v>
      </c>
      <c r="C418" s="399" t="s">
        <v>1941</v>
      </c>
      <c r="D418" s="399" t="s">
        <v>1835</v>
      </c>
      <c r="E418" s="566">
        <v>6</v>
      </c>
      <c r="F418" s="436">
        <v>0.32427960767999997</v>
      </c>
      <c r="G418" s="501"/>
      <c r="H418" s="419">
        <v>0</v>
      </c>
      <c r="I418" s="427"/>
      <c r="J418" s="419">
        <v>0</v>
      </c>
      <c r="K418" s="139" t="s">
        <v>1527</v>
      </c>
      <c r="L418" s="139" t="s">
        <v>72</v>
      </c>
      <c r="M418" s="139">
        <v>1</v>
      </c>
      <c r="N418" s="332">
        <v>0.28639999999999999</v>
      </c>
      <c r="O418" s="137">
        <v>0.28639999999999999</v>
      </c>
      <c r="P418" s="390">
        <v>1.9456776460799998</v>
      </c>
      <c r="Q418" s="390">
        <v>0.28639999999999999</v>
      </c>
      <c r="R418" s="390">
        <v>0.32427960767999997</v>
      </c>
      <c r="S418" s="390"/>
      <c r="T418" s="390"/>
    </row>
    <row r="419" spans="1:20" x14ac:dyDescent="0.25">
      <c r="A419" s="461"/>
      <c r="B419" s="445"/>
      <c r="C419" s="399"/>
      <c r="D419" s="428"/>
      <c r="E419" s="566"/>
      <c r="F419" s="436"/>
      <c r="G419" s="501"/>
      <c r="H419" s="419"/>
      <c r="I419" s="427"/>
      <c r="J419" s="419"/>
      <c r="K419" s="139"/>
      <c r="L419" s="139"/>
      <c r="M419" s="139"/>
      <c r="N419" s="332">
        <v>0</v>
      </c>
      <c r="O419" s="137">
        <v>0</v>
      </c>
      <c r="P419" s="391"/>
      <c r="Q419" s="391"/>
      <c r="R419" s="391"/>
      <c r="S419" s="391"/>
      <c r="T419" s="391"/>
    </row>
    <row r="420" spans="1:20" x14ac:dyDescent="0.25">
      <c r="A420" s="461"/>
      <c r="B420" s="445"/>
      <c r="C420" s="399"/>
      <c r="D420" s="428"/>
      <c r="E420" s="566"/>
      <c r="F420" s="436"/>
      <c r="G420" s="501"/>
      <c r="H420" s="419"/>
      <c r="I420" s="427"/>
      <c r="J420" s="419"/>
      <c r="K420" s="139"/>
      <c r="L420" s="139"/>
      <c r="M420" s="140"/>
      <c r="N420" s="332">
        <v>0</v>
      </c>
      <c r="O420" s="137">
        <v>0</v>
      </c>
      <c r="P420" s="391"/>
      <c r="Q420" s="391"/>
      <c r="R420" s="391"/>
      <c r="S420" s="391"/>
      <c r="T420" s="391"/>
    </row>
    <row r="421" spans="1:20" x14ac:dyDescent="0.25">
      <c r="A421" s="461"/>
      <c r="B421" s="445"/>
      <c r="C421" s="399"/>
      <c r="D421" s="428"/>
      <c r="E421" s="566"/>
      <c r="F421" s="436"/>
      <c r="G421" s="501"/>
      <c r="H421" s="419"/>
      <c r="I421" s="427"/>
      <c r="J421" s="419"/>
      <c r="K421" s="139"/>
      <c r="L421" s="139"/>
      <c r="M421" s="139"/>
      <c r="N421" s="332">
        <v>0</v>
      </c>
      <c r="O421" s="137">
        <v>0</v>
      </c>
      <c r="P421" s="392"/>
      <c r="Q421" s="392"/>
      <c r="R421" s="392"/>
      <c r="S421" s="392"/>
      <c r="T421" s="392"/>
    </row>
    <row r="422" spans="1:20" x14ac:dyDescent="0.25">
      <c r="A422" s="461">
        <v>58</v>
      </c>
      <c r="B422" s="445" t="s">
        <v>93</v>
      </c>
      <c r="C422" s="399" t="s">
        <v>1942</v>
      </c>
      <c r="D422" s="399" t="s">
        <v>1835</v>
      </c>
      <c r="E422" s="432">
        <v>4</v>
      </c>
      <c r="F422" s="436">
        <v>0.17753855616</v>
      </c>
      <c r="G422" s="501"/>
      <c r="H422" s="419">
        <v>0</v>
      </c>
      <c r="I422" s="427"/>
      <c r="J422" s="419">
        <v>0</v>
      </c>
      <c r="K422" s="139" t="s">
        <v>1527</v>
      </c>
      <c r="L422" s="139" t="s">
        <v>72</v>
      </c>
      <c r="M422" s="139">
        <v>1</v>
      </c>
      <c r="N422" s="332">
        <v>0.15680000000000002</v>
      </c>
      <c r="O422" s="137">
        <v>0.15680000000000002</v>
      </c>
      <c r="P422" s="390">
        <v>0.71015422464</v>
      </c>
      <c r="Q422" s="390">
        <v>0.15680000000000002</v>
      </c>
      <c r="R422" s="390">
        <v>0.17753855616</v>
      </c>
      <c r="S422" s="390"/>
      <c r="T422" s="390"/>
    </row>
    <row r="423" spans="1:20" x14ac:dyDescent="0.25">
      <c r="A423" s="461"/>
      <c r="B423" s="445"/>
      <c r="C423" s="399"/>
      <c r="D423" s="428"/>
      <c r="E423" s="432"/>
      <c r="F423" s="436"/>
      <c r="G423" s="501"/>
      <c r="H423" s="419"/>
      <c r="I423" s="427"/>
      <c r="J423" s="419"/>
      <c r="K423" s="139"/>
      <c r="L423" s="139"/>
      <c r="M423" s="139"/>
      <c r="N423" s="332">
        <v>0</v>
      </c>
      <c r="O423" s="137">
        <v>0</v>
      </c>
      <c r="P423" s="391"/>
      <c r="Q423" s="391"/>
      <c r="R423" s="391"/>
      <c r="S423" s="391"/>
      <c r="T423" s="391"/>
    </row>
    <row r="424" spans="1:20" x14ac:dyDescent="0.25">
      <c r="A424" s="461"/>
      <c r="B424" s="445"/>
      <c r="C424" s="399"/>
      <c r="D424" s="428"/>
      <c r="E424" s="432"/>
      <c r="F424" s="436"/>
      <c r="G424" s="501"/>
      <c r="H424" s="419"/>
      <c r="I424" s="427"/>
      <c r="J424" s="419"/>
      <c r="K424" s="139"/>
      <c r="L424" s="139"/>
      <c r="M424" s="140"/>
      <c r="N424" s="332">
        <v>0</v>
      </c>
      <c r="O424" s="137">
        <v>0</v>
      </c>
      <c r="P424" s="391"/>
      <c r="Q424" s="391"/>
      <c r="R424" s="391"/>
      <c r="S424" s="391"/>
      <c r="T424" s="391"/>
    </row>
    <row r="425" spans="1:20" x14ac:dyDescent="0.25">
      <c r="A425" s="461"/>
      <c r="B425" s="445"/>
      <c r="C425" s="399"/>
      <c r="D425" s="428"/>
      <c r="E425" s="432"/>
      <c r="F425" s="436"/>
      <c r="G425" s="501"/>
      <c r="H425" s="419"/>
      <c r="I425" s="427"/>
      <c r="J425" s="419"/>
      <c r="K425" s="139"/>
      <c r="L425" s="139"/>
      <c r="M425" s="139"/>
      <c r="N425" s="332">
        <v>0</v>
      </c>
      <c r="O425" s="137">
        <v>0</v>
      </c>
      <c r="P425" s="392"/>
      <c r="Q425" s="392"/>
      <c r="R425" s="392"/>
      <c r="S425" s="392"/>
      <c r="T425" s="392"/>
    </row>
    <row r="426" spans="1:20" x14ac:dyDescent="0.25">
      <c r="A426" s="461">
        <v>59</v>
      </c>
      <c r="B426" s="445" t="s">
        <v>93</v>
      </c>
      <c r="C426" s="399" t="s">
        <v>1943</v>
      </c>
      <c r="D426" s="399" t="s">
        <v>1835</v>
      </c>
      <c r="E426" s="432">
        <v>4</v>
      </c>
      <c r="F426" s="436">
        <v>0.14311781568000004</v>
      </c>
      <c r="G426" s="501"/>
      <c r="H426" s="419">
        <v>0</v>
      </c>
      <c r="I426" s="427"/>
      <c r="J426" s="419">
        <v>0</v>
      </c>
      <c r="K426" s="139" t="s">
        <v>1527</v>
      </c>
      <c r="L426" s="139" t="s">
        <v>72</v>
      </c>
      <c r="M426" s="139">
        <v>1</v>
      </c>
      <c r="N426" s="332">
        <v>0.12640000000000001</v>
      </c>
      <c r="O426" s="137">
        <v>0.12640000000000001</v>
      </c>
      <c r="P426" s="390">
        <v>0.57247126272000015</v>
      </c>
      <c r="Q426" s="390">
        <v>0.12640000000000001</v>
      </c>
      <c r="R426" s="390">
        <v>0.14311781568000004</v>
      </c>
      <c r="S426" s="390"/>
      <c r="T426" s="390"/>
    </row>
    <row r="427" spans="1:20" x14ac:dyDescent="0.25">
      <c r="A427" s="461"/>
      <c r="B427" s="445"/>
      <c r="C427" s="399"/>
      <c r="D427" s="428"/>
      <c r="E427" s="432"/>
      <c r="F427" s="436"/>
      <c r="G427" s="501"/>
      <c r="H427" s="419"/>
      <c r="I427" s="427"/>
      <c r="J427" s="419"/>
      <c r="K427" s="139"/>
      <c r="L427" s="139"/>
      <c r="M427" s="139"/>
      <c r="N427" s="332">
        <v>0</v>
      </c>
      <c r="O427" s="137">
        <v>0</v>
      </c>
      <c r="P427" s="391"/>
      <c r="Q427" s="391"/>
      <c r="R427" s="391"/>
      <c r="S427" s="391"/>
      <c r="T427" s="391"/>
    </row>
    <row r="428" spans="1:20" x14ac:dyDescent="0.25">
      <c r="A428" s="461"/>
      <c r="B428" s="445"/>
      <c r="C428" s="399"/>
      <c r="D428" s="428"/>
      <c r="E428" s="432"/>
      <c r="F428" s="436"/>
      <c r="G428" s="501"/>
      <c r="H428" s="419"/>
      <c r="I428" s="427"/>
      <c r="J428" s="419"/>
      <c r="K428" s="139"/>
      <c r="L428" s="139"/>
      <c r="M428" s="140"/>
      <c r="N428" s="332">
        <v>0</v>
      </c>
      <c r="O428" s="137">
        <v>0</v>
      </c>
      <c r="P428" s="391"/>
      <c r="Q428" s="391"/>
      <c r="R428" s="391"/>
      <c r="S428" s="391"/>
      <c r="T428" s="391"/>
    </row>
    <row r="429" spans="1:20" x14ac:dyDescent="0.25">
      <c r="A429" s="461"/>
      <c r="B429" s="445"/>
      <c r="C429" s="399"/>
      <c r="D429" s="428"/>
      <c r="E429" s="432"/>
      <c r="F429" s="436"/>
      <c r="G429" s="501"/>
      <c r="H429" s="419"/>
      <c r="I429" s="427"/>
      <c r="J429" s="419"/>
      <c r="K429" s="139"/>
      <c r="L429" s="139"/>
      <c r="M429" s="139"/>
      <c r="N429" s="332">
        <v>0</v>
      </c>
      <c r="O429" s="137">
        <v>0</v>
      </c>
      <c r="P429" s="392"/>
      <c r="Q429" s="392"/>
      <c r="R429" s="392"/>
      <c r="S429" s="392"/>
      <c r="T429" s="392"/>
    </row>
    <row r="430" spans="1:20" x14ac:dyDescent="0.25">
      <c r="A430" s="461">
        <v>60</v>
      </c>
      <c r="B430" s="445" t="s">
        <v>93</v>
      </c>
      <c r="C430" s="399" t="s">
        <v>1944</v>
      </c>
      <c r="D430" s="399" t="s">
        <v>1835</v>
      </c>
      <c r="E430" s="432">
        <v>6</v>
      </c>
      <c r="F430" s="436">
        <v>9.4204131839999997E-2</v>
      </c>
      <c r="G430" s="501"/>
      <c r="H430" s="419">
        <v>0</v>
      </c>
      <c r="I430" s="427"/>
      <c r="J430" s="419">
        <v>0</v>
      </c>
      <c r="K430" s="139" t="s">
        <v>1527</v>
      </c>
      <c r="L430" s="139" t="s">
        <v>72</v>
      </c>
      <c r="M430" s="139">
        <v>1</v>
      </c>
      <c r="N430" s="332">
        <v>8.3199999999999996E-2</v>
      </c>
      <c r="O430" s="137">
        <v>8.3199999999999996E-2</v>
      </c>
      <c r="P430" s="390">
        <v>0.56522479104000001</v>
      </c>
      <c r="Q430" s="390">
        <v>8.3199999999999996E-2</v>
      </c>
      <c r="R430" s="390">
        <v>9.4204131839999997E-2</v>
      </c>
      <c r="S430" s="390"/>
      <c r="T430" s="390"/>
    </row>
    <row r="431" spans="1:20" x14ac:dyDescent="0.25">
      <c r="A431" s="461"/>
      <c r="B431" s="445"/>
      <c r="C431" s="399"/>
      <c r="D431" s="428"/>
      <c r="E431" s="432"/>
      <c r="F431" s="436"/>
      <c r="G431" s="501"/>
      <c r="H431" s="419"/>
      <c r="I431" s="427"/>
      <c r="J431" s="419"/>
      <c r="K431" s="139"/>
      <c r="L431" s="139"/>
      <c r="M431" s="139"/>
      <c r="N431" s="332">
        <v>0</v>
      </c>
      <c r="O431" s="137">
        <v>0</v>
      </c>
      <c r="P431" s="391"/>
      <c r="Q431" s="391"/>
      <c r="R431" s="391"/>
      <c r="S431" s="391"/>
      <c r="T431" s="391"/>
    </row>
    <row r="432" spans="1:20" x14ac:dyDescent="0.25">
      <c r="A432" s="461"/>
      <c r="B432" s="445"/>
      <c r="C432" s="399"/>
      <c r="D432" s="428"/>
      <c r="E432" s="432"/>
      <c r="F432" s="436"/>
      <c r="G432" s="501"/>
      <c r="H432" s="419"/>
      <c r="I432" s="427"/>
      <c r="J432" s="419"/>
      <c r="K432" s="139"/>
      <c r="L432" s="139"/>
      <c r="M432" s="140"/>
      <c r="N432" s="332">
        <v>0</v>
      </c>
      <c r="O432" s="137">
        <v>0</v>
      </c>
      <c r="P432" s="391"/>
      <c r="Q432" s="391"/>
      <c r="R432" s="391"/>
      <c r="S432" s="391"/>
      <c r="T432" s="391"/>
    </row>
    <row r="433" spans="1:20" x14ac:dyDescent="0.25">
      <c r="A433" s="461"/>
      <c r="B433" s="445"/>
      <c r="C433" s="399"/>
      <c r="D433" s="428"/>
      <c r="E433" s="432"/>
      <c r="F433" s="436"/>
      <c r="G433" s="501"/>
      <c r="H433" s="419"/>
      <c r="I433" s="427"/>
      <c r="J433" s="419"/>
      <c r="K433" s="139"/>
      <c r="L433" s="139"/>
      <c r="M433" s="139"/>
      <c r="N433" s="332">
        <v>0</v>
      </c>
      <c r="O433" s="137">
        <v>0</v>
      </c>
      <c r="P433" s="392"/>
      <c r="Q433" s="392"/>
      <c r="R433" s="392"/>
      <c r="S433" s="392"/>
      <c r="T433" s="392"/>
    </row>
    <row r="434" spans="1:20" x14ac:dyDescent="0.25">
      <c r="A434" s="461">
        <v>61</v>
      </c>
      <c r="B434" s="445" t="s">
        <v>93</v>
      </c>
      <c r="C434" s="399" t="s">
        <v>1945</v>
      </c>
      <c r="D434" s="399" t="s">
        <v>1835</v>
      </c>
      <c r="E434" s="566">
        <v>4</v>
      </c>
      <c r="F434" s="436">
        <v>7.6087952640000012E-2</v>
      </c>
      <c r="G434" s="501"/>
      <c r="H434" s="419">
        <v>0</v>
      </c>
      <c r="I434" s="427"/>
      <c r="J434" s="419">
        <v>0</v>
      </c>
      <c r="K434" s="139" t="s">
        <v>1527</v>
      </c>
      <c r="L434" s="139" t="s">
        <v>72</v>
      </c>
      <c r="M434" s="139">
        <v>1</v>
      </c>
      <c r="N434" s="332">
        <v>6.720000000000001E-2</v>
      </c>
      <c r="O434" s="137">
        <v>6.720000000000001E-2</v>
      </c>
      <c r="P434" s="390">
        <v>0.30435181056000005</v>
      </c>
      <c r="Q434" s="390">
        <v>6.720000000000001E-2</v>
      </c>
      <c r="R434" s="390">
        <v>7.6087952640000012E-2</v>
      </c>
      <c r="S434" s="390"/>
      <c r="T434" s="390"/>
    </row>
    <row r="435" spans="1:20" x14ac:dyDescent="0.25">
      <c r="A435" s="461"/>
      <c r="B435" s="445"/>
      <c r="C435" s="399"/>
      <c r="D435" s="428"/>
      <c r="E435" s="566"/>
      <c r="F435" s="436"/>
      <c r="G435" s="501"/>
      <c r="H435" s="419"/>
      <c r="I435" s="427"/>
      <c r="J435" s="419"/>
      <c r="K435" s="139"/>
      <c r="L435" s="139"/>
      <c r="M435" s="139"/>
      <c r="N435" s="332">
        <v>0</v>
      </c>
      <c r="O435" s="137">
        <v>0</v>
      </c>
      <c r="P435" s="391"/>
      <c r="Q435" s="391"/>
      <c r="R435" s="391"/>
      <c r="S435" s="391"/>
      <c r="T435" s="391"/>
    </row>
    <row r="436" spans="1:20" x14ac:dyDescent="0.25">
      <c r="A436" s="461"/>
      <c r="B436" s="445"/>
      <c r="C436" s="399"/>
      <c r="D436" s="428"/>
      <c r="E436" s="566"/>
      <c r="F436" s="436"/>
      <c r="G436" s="501"/>
      <c r="H436" s="419"/>
      <c r="I436" s="427"/>
      <c r="J436" s="419"/>
      <c r="K436" s="139"/>
      <c r="L436" s="139"/>
      <c r="M436" s="140"/>
      <c r="N436" s="332">
        <v>0</v>
      </c>
      <c r="O436" s="137">
        <v>0</v>
      </c>
      <c r="P436" s="391"/>
      <c r="Q436" s="391"/>
      <c r="R436" s="391"/>
      <c r="S436" s="391"/>
      <c r="T436" s="391"/>
    </row>
    <row r="437" spans="1:20" x14ac:dyDescent="0.25">
      <c r="A437" s="461"/>
      <c r="B437" s="445"/>
      <c r="C437" s="399"/>
      <c r="D437" s="428"/>
      <c r="E437" s="566"/>
      <c r="F437" s="436"/>
      <c r="G437" s="501"/>
      <c r="H437" s="419"/>
      <c r="I437" s="427"/>
      <c r="J437" s="419"/>
      <c r="K437" s="139"/>
      <c r="L437" s="139"/>
      <c r="M437" s="139"/>
      <c r="N437" s="332">
        <v>0</v>
      </c>
      <c r="O437" s="137">
        <v>0</v>
      </c>
      <c r="P437" s="392"/>
      <c r="Q437" s="392"/>
      <c r="R437" s="392"/>
      <c r="S437" s="392"/>
      <c r="T437" s="392"/>
    </row>
    <row r="438" spans="1:20" x14ac:dyDescent="0.25">
      <c r="A438" s="461">
        <v>62</v>
      </c>
      <c r="B438" s="445" t="s">
        <v>93</v>
      </c>
      <c r="C438" s="399" t="s">
        <v>1946</v>
      </c>
      <c r="D438" s="399" t="s">
        <v>1835</v>
      </c>
      <c r="E438" s="566">
        <v>4</v>
      </c>
      <c r="F438" s="436">
        <v>6.340662720000001E-2</v>
      </c>
      <c r="G438" s="501"/>
      <c r="H438" s="419">
        <v>0</v>
      </c>
      <c r="I438" s="427"/>
      <c r="J438" s="419">
        <v>0</v>
      </c>
      <c r="K438" s="139" t="s">
        <v>1527</v>
      </c>
      <c r="L438" s="139" t="s">
        <v>72</v>
      </c>
      <c r="M438" s="139">
        <v>1</v>
      </c>
      <c r="N438" s="332">
        <v>5.6000000000000008E-2</v>
      </c>
      <c r="O438" s="137">
        <v>5.6000000000000008E-2</v>
      </c>
      <c r="P438" s="390">
        <v>0.25362650880000004</v>
      </c>
      <c r="Q438" s="390">
        <v>5.6000000000000008E-2</v>
      </c>
      <c r="R438" s="390">
        <v>6.340662720000001E-2</v>
      </c>
      <c r="S438" s="390"/>
      <c r="T438" s="390"/>
    </row>
    <row r="439" spans="1:20" x14ac:dyDescent="0.25">
      <c r="A439" s="461"/>
      <c r="B439" s="445"/>
      <c r="C439" s="399"/>
      <c r="D439" s="428"/>
      <c r="E439" s="566"/>
      <c r="F439" s="436"/>
      <c r="G439" s="501"/>
      <c r="H439" s="419"/>
      <c r="I439" s="427"/>
      <c r="J439" s="419"/>
      <c r="K439" s="139"/>
      <c r="L439" s="139"/>
      <c r="M439" s="139"/>
      <c r="N439" s="332">
        <v>0</v>
      </c>
      <c r="O439" s="137">
        <v>0</v>
      </c>
      <c r="P439" s="391"/>
      <c r="Q439" s="391"/>
      <c r="R439" s="391"/>
      <c r="S439" s="391"/>
      <c r="T439" s="391"/>
    </row>
    <row r="440" spans="1:20" x14ac:dyDescent="0.25">
      <c r="A440" s="461"/>
      <c r="B440" s="445"/>
      <c r="C440" s="399"/>
      <c r="D440" s="428"/>
      <c r="E440" s="566"/>
      <c r="F440" s="436"/>
      <c r="G440" s="501"/>
      <c r="H440" s="419"/>
      <c r="I440" s="427"/>
      <c r="J440" s="419"/>
      <c r="K440" s="139"/>
      <c r="L440" s="139"/>
      <c r="M440" s="140"/>
      <c r="N440" s="332">
        <v>0</v>
      </c>
      <c r="O440" s="137">
        <v>0</v>
      </c>
      <c r="P440" s="391"/>
      <c r="Q440" s="391"/>
      <c r="R440" s="391"/>
      <c r="S440" s="391"/>
      <c r="T440" s="391"/>
    </row>
    <row r="441" spans="1:20" x14ac:dyDescent="0.25">
      <c r="A441" s="461"/>
      <c r="B441" s="445"/>
      <c r="C441" s="399"/>
      <c r="D441" s="428"/>
      <c r="E441" s="566"/>
      <c r="F441" s="436"/>
      <c r="G441" s="501"/>
      <c r="H441" s="419"/>
      <c r="I441" s="427"/>
      <c r="J441" s="419"/>
      <c r="K441" s="139"/>
      <c r="L441" s="139"/>
      <c r="M441" s="139"/>
      <c r="N441" s="332">
        <v>0</v>
      </c>
      <c r="O441" s="137">
        <v>0</v>
      </c>
      <c r="P441" s="392"/>
      <c r="Q441" s="392"/>
      <c r="R441" s="392"/>
      <c r="S441" s="392"/>
      <c r="T441" s="392"/>
    </row>
    <row r="442" spans="1:20" x14ac:dyDescent="0.25">
      <c r="A442" s="461">
        <v>63</v>
      </c>
      <c r="B442" s="445" t="s">
        <v>93</v>
      </c>
      <c r="C442" s="399" t="s">
        <v>1947</v>
      </c>
      <c r="D442" s="399" t="s">
        <v>1835</v>
      </c>
      <c r="E442" s="566">
        <v>6</v>
      </c>
      <c r="F442" s="436">
        <v>0.78443055936000006</v>
      </c>
      <c r="G442" s="501"/>
      <c r="H442" s="419">
        <v>0</v>
      </c>
      <c r="I442" s="427"/>
      <c r="J442" s="419">
        <v>0</v>
      </c>
      <c r="K442" s="139" t="s">
        <v>1527</v>
      </c>
      <c r="L442" s="139" t="s">
        <v>72</v>
      </c>
      <c r="M442" s="139">
        <v>1</v>
      </c>
      <c r="N442" s="332">
        <v>0.69280000000000008</v>
      </c>
      <c r="O442" s="137">
        <v>0.69280000000000008</v>
      </c>
      <c r="P442" s="390">
        <v>4.7065833561600003</v>
      </c>
      <c r="Q442" s="390">
        <v>0.69280000000000008</v>
      </c>
      <c r="R442" s="390">
        <v>0.78443055936000006</v>
      </c>
      <c r="S442" s="390"/>
      <c r="T442" s="390"/>
    </row>
    <row r="443" spans="1:20" x14ac:dyDescent="0.25">
      <c r="A443" s="461"/>
      <c r="B443" s="445"/>
      <c r="C443" s="399"/>
      <c r="D443" s="428"/>
      <c r="E443" s="566"/>
      <c r="F443" s="436"/>
      <c r="G443" s="501"/>
      <c r="H443" s="419"/>
      <c r="I443" s="427"/>
      <c r="J443" s="419"/>
      <c r="K443" s="139"/>
      <c r="L443" s="139"/>
      <c r="M443" s="139"/>
      <c r="N443" s="332">
        <v>0</v>
      </c>
      <c r="O443" s="137">
        <v>0</v>
      </c>
      <c r="P443" s="391"/>
      <c r="Q443" s="391"/>
      <c r="R443" s="391"/>
      <c r="S443" s="391"/>
      <c r="T443" s="391"/>
    </row>
    <row r="444" spans="1:20" x14ac:dyDescent="0.25">
      <c r="A444" s="461"/>
      <c r="B444" s="445"/>
      <c r="C444" s="399"/>
      <c r="D444" s="428"/>
      <c r="E444" s="566"/>
      <c r="F444" s="436"/>
      <c r="G444" s="501"/>
      <c r="H444" s="419"/>
      <c r="I444" s="427"/>
      <c r="J444" s="419"/>
      <c r="K444" s="139"/>
      <c r="L444" s="139"/>
      <c r="M444" s="140"/>
      <c r="N444" s="332">
        <v>0</v>
      </c>
      <c r="O444" s="137">
        <v>0</v>
      </c>
      <c r="P444" s="391"/>
      <c r="Q444" s="391"/>
      <c r="R444" s="391"/>
      <c r="S444" s="391"/>
      <c r="T444" s="391"/>
    </row>
    <row r="445" spans="1:20" x14ac:dyDescent="0.25">
      <c r="A445" s="461"/>
      <c r="B445" s="445"/>
      <c r="C445" s="399"/>
      <c r="D445" s="428"/>
      <c r="E445" s="566"/>
      <c r="F445" s="436"/>
      <c r="G445" s="501"/>
      <c r="H445" s="419"/>
      <c r="I445" s="427"/>
      <c r="J445" s="419"/>
      <c r="K445" s="139"/>
      <c r="L445" s="139"/>
      <c r="M445" s="139"/>
      <c r="N445" s="332">
        <v>0</v>
      </c>
      <c r="O445" s="137">
        <v>0</v>
      </c>
      <c r="P445" s="392"/>
      <c r="Q445" s="392"/>
      <c r="R445" s="392"/>
      <c r="S445" s="392"/>
      <c r="T445" s="392"/>
    </row>
    <row r="446" spans="1:20" x14ac:dyDescent="0.25">
      <c r="A446" s="461">
        <v>64</v>
      </c>
      <c r="B446" s="445" t="s">
        <v>93</v>
      </c>
      <c r="C446" s="399" t="s">
        <v>1948</v>
      </c>
      <c r="D446" s="399" t="s">
        <v>1835</v>
      </c>
      <c r="E446" s="432">
        <v>6</v>
      </c>
      <c r="F446" s="436">
        <v>0.39312108864</v>
      </c>
      <c r="G446" s="501"/>
      <c r="H446" s="419">
        <v>0</v>
      </c>
      <c r="I446" s="427"/>
      <c r="J446" s="419">
        <v>0</v>
      </c>
      <c r="K446" s="139" t="s">
        <v>1527</v>
      </c>
      <c r="L446" s="139" t="s">
        <v>72</v>
      </c>
      <c r="M446" s="139">
        <v>1</v>
      </c>
      <c r="N446" s="332">
        <v>0.34720000000000001</v>
      </c>
      <c r="O446" s="137">
        <v>0.34720000000000001</v>
      </c>
      <c r="P446" s="390">
        <v>2.3587265318399999</v>
      </c>
      <c r="Q446" s="390">
        <v>0.34720000000000001</v>
      </c>
      <c r="R446" s="390">
        <v>0.39312108864</v>
      </c>
      <c r="S446" s="390"/>
      <c r="T446" s="390"/>
    </row>
    <row r="447" spans="1:20" x14ac:dyDescent="0.25">
      <c r="A447" s="461"/>
      <c r="B447" s="445"/>
      <c r="C447" s="399"/>
      <c r="D447" s="428"/>
      <c r="E447" s="432"/>
      <c r="F447" s="436"/>
      <c r="G447" s="501"/>
      <c r="H447" s="419"/>
      <c r="I447" s="427"/>
      <c r="J447" s="419"/>
      <c r="K447" s="139"/>
      <c r="L447" s="139"/>
      <c r="M447" s="139"/>
      <c r="N447" s="332">
        <v>0</v>
      </c>
      <c r="O447" s="137">
        <v>0</v>
      </c>
      <c r="P447" s="391"/>
      <c r="Q447" s="391"/>
      <c r="R447" s="391"/>
      <c r="S447" s="391"/>
      <c r="T447" s="391"/>
    </row>
    <row r="448" spans="1:20" x14ac:dyDescent="0.25">
      <c r="A448" s="461"/>
      <c r="B448" s="445"/>
      <c r="C448" s="399"/>
      <c r="D448" s="428"/>
      <c r="E448" s="432"/>
      <c r="F448" s="436"/>
      <c r="G448" s="501"/>
      <c r="H448" s="419"/>
      <c r="I448" s="427"/>
      <c r="J448" s="419"/>
      <c r="K448" s="139"/>
      <c r="L448" s="139"/>
      <c r="M448" s="140"/>
      <c r="N448" s="332">
        <v>0</v>
      </c>
      <c r="O448" s="137">
        <v>0</v>
      </c>
      <c r="P448" s="391"/>
      <c r="Q448" s="391"/>
      <c r="R448" s="391"/>
      <c r="S448" s="391"/>
      <c r="T448" s="391"/>
    </row>
    <row r="449" spans="1:20" x14ac:dyDescent="0.25">
      <c r="A449" s="461"/>
      <c r="B449" s="445"/>
      <c r="C449" s="399"/>
      <c r="D449" s="428"/>
      <c r="E449" s="432"/>
      <c r="F449" s="436"/>
      <c r="G449" s="501"/>
      <c r="H449" s="419"/>
      <c r="I449" s="427"/>
      <c r="J449" s="419"/>
      <c r="K449" s="139"/>
      <c r="L449" s="139"/>
      <c r="M449" s="139"/>
      <c r="N449" s="332">
        <v>0</v>
      </c>
      <c r="O449" s="137">
        <v>0</v>
      </c>
      <c r="P449" s="392"/>
      <c r="Q449" s="392"/>
      <c r="R449" s="392"/>
      <c r="S449" s="392"/>
      <c r="T449" s="392"/>
    </row>
    <row r="450" spans="1:20" x14ac:dyDescent="0.25">
      <c r="A450" s="461">
        <v>65</v>
      </c>
      <c r="B450" s="445" t="s">
        <v>93</v>
      </c>
      <c r="C450" s="399" t="s">
        <v>1949</v>
      </c>
      <c r="D450" s="399" t="s">
        <v>1835</v>
      </c>
      <c r="E450" s="566">
        <v>8</v>
      </c>
      <c r="F450" s="436">
        <v>0.21920576831999999</v>
      </c>
      <c r="G450" s="501"/>
      <c r="H450" s="419">
        <v>0</v>
      </c>
      <c r="I450" s="427"/>
      <c r="J450" s="419">
        <v>0</v>
      </c>
      <c r="K450" s="139" t="s">
        <v>1527</v>
      </c>
      <c r="L450" s="139" t="s">
        <v>72</v>
      </c>
      <c r="M450" s="139">
        <v>1</v>
      </c>
      <c r="N450" s="332">
        <v>0.19359999999999999</v>
      </c>
      <c r="O450" s="137">
        <v>0.19359999999999999</v>
      </c>
      <c r="P450" s="390">
        <v>1.75364614656</v>
      </c>
      <c r="Q450" s="390">
        <v>0.19359999999999999</v>
      </c>
      <c r="R450" s="390">
        <v>0.21920576831999999</v>
      </c>
      <c r="S450" s="390"/>
      <c r="T450" s="390"/>
    </row>
    <row r="451" spans="1:20" x14ac:dyDescent="0.25">
      <c r="A451" s="461"/>
      <c r="B451" s="445"/>
      <c r="C451" s="399"/>
      <c r="D451" s="428"/>
      <c r="E451" s="566"/>
      <c r="F451" s="436"/>
      <c r="G451" s="501"/>
      <c r="H451" s="419"/>
      <c r="I451" s="427"/>
      <c r="J451" s="419"/>
      <c r="K451" s="139"/>
      <c r="L451" s="139"/>
      <c r="M451" s="139"/>
      <c r="N451" s="332">
        <v>0</v>
      </c>
      <c r="O451" s="137">
        <v>0</v>
      </c>
      <c r="P451" s="391"/>
      <c r="Q451" s="391"/>
      <c r="R451" s="391"/>
      <c r="S451" s="391"/>
      <c r="T451" s="391"/>
    </row>
    <row r="452" spans="1:20" x14ac:dyDescent="0.25">
      <c r="A452" s="461"/>
      <c r="B452" s="445"/>
      <c r="C452" s="399"/>
      <c r="D452" s="428"/>
      <c r="E452" s="566"/>
      <c r="F452" s="436"/>
      <c r="G452" s="501"/>
      <c r="H452" s="419"/>
      <c r="I452" s="427"/>
      <c r="J452" s="419"/>
      <c r="K452" s="139"/>
      <c r="L452" s="139"/>
      <c r="M452" s="140"/>
      <c r="N452" s="332">
        <v>0</v>
      </c>
      <c r="O452" s="137">
        <v>0</v>
      </c>
      <c r="P452" s="391"/>
      <c r="Q452" s="391"/>
      <c r="R452" s="391"/>
      <c r="S452" s="391"/>
      <c r="T452" s="391"/>
    </row>
    <row r="453" spans="1:20" x14ac:dyDescent="0.25">
      <c r="A453" s="461"/>
      <c r="B453" s="445"/>
      <c r="C453" s="399"/>
      <c r="D453" s="428"/>
      <c r="E453" s="566"/>
      <c r="F453" s="436"/>
      <c r="G453" s="501"/>
      <c r="H453" s="419"/>
      <c r="I453" s="427"/>
      <c r="J453" s="419"/>
      <c r="K453" s="139"/>
      <c r="L453" s="139"/>
      <c r="M453" s="139"/>
      <c r="N453" s="332">
        <v>0</v>
      </c>
      <c r="O453" s="137">
        <v>0</v>
      </c>
      <c r="P453" s="392"/>
      <c r="Q453" s="392"/>
      <c r="R453" s="392"/>
      <c r="S453" s="392"/>
      <c r="T453" s="392"/>
    </row>
    <row r="454" spans="1:20" x14ac:dyDescent="0.25">
      <c r="A454" s="461">
        <v>66</v>
      </c>
      <c r="B454" s="445" t="s">
        <v>93</v>
      </c>
      <c r="C454" s="399" t="s">
        <v>1950</v>
      </c>
      <c r="D454" s="399" t="s">
        <v>1835</v>
      </c>
      <c r="E454" s="566">
        <v>8</v>
      </c>
      <c r="F454" s="436">
        <v>0.12681325440000002</v>
      </c>
      <c r="G454" s="501"/>
      <c r="H454" s="419">
        <v>0</v>
      </c>
      <c r="I454" s="427"/>
      <c r="J454" s="419">
        <v>0</v>
      </c>
      <c r="K454" s="139" t="s">
        <v>1527</v>
      </c>
      <c r="L454" s="139" t="s">
        <v>72</v>
      </c>
      <c r="M454" s="139">
        <v>1</v>
      </c>
      <c r="N454" s="332">
        <v>0.11200000000000002</v>
      </c>
      <c r="O454" s="137">
        <v>0.11200000000000002</v>
      </c>
      <c r="P454" s="390">
        <v>1.0145060352000002</v>
      </c>
      <c r="Q454" s="390">
        <v>0.11200000000000002</v>
      </c>
      <c r="R454" s="390">
        <v>0.12681325440000002</v>
      </c>
      <c r="S454" s="390"/>
      <c r="T454" s="390"/>
    </row>
    <row r="455" spans="1:20" x14ac:dyDescent="0.25">
      <c r="A455" s="461"/>
      <c r="B455" s="445"/>
      <c r="C455" s="399"/>
      <c r="D455" s="428"/>
      <c r="E455" s="566"/>
      <c r="F455" s="436"/>
      <c r="G455" s="501"/>
      <c r="H455" s="419"/>
      <c r="I455" s="427"/>
      <c r="J455" s="419"/>
      <c r="K455" s="139"/>
      <c r="L455" s="139"/>
      <c r="M455" s="139"/>
      <c r="N455" s="332">
        <v>0</v>
      </c>
      <c r="O455" s="137">
        <v>0</v>
      </c>
      <c r="P455" s="391"/>
      <c r="Q455" s="391"/>
      <c r="R455" s="391"/>
      <c r="S455" s="391"/>
      <c r="T455" s="391"/>
    </row>
    <row r="456" spans="1:20" x14ac:dyDescent="0.25">
      <c r="A456" s="461"/>
      <c r="B456" s="445"/>
      <c r="C456" s="399"/>
      <c r="D456" s="428"/>
      <c r="E456" s="566"/>
      <c r="F456" s="436"/>
      <c r="G456" s="501"/>
      <c r="H456" s="419"/>
      <c r="I456" s="427"/>
      <c r="J456" s="419"/>
      <c r="K456" s="139"/>
      <c r="L456" s="139"/>
      <c r="M456" s="140"/>
      <c r="N456" s="332">
        <v>0</v>
      </c>
      <c r="O456" s="137">
        <v>0</v>
      </c>
      <c r="P456" s="391"/>
      <c r="Q456" s="391"/>
      <c r="R456" s="391"/>
      <c r="S456" s="391"/>
      <c r="T456" s="391"/>
    </row>
    <row r="457" spans="1:20" x14ac:dyDescent="0.25">
      <c r="A457" s="461"/>
      <c r="B457" s="445"/>
      <c r="C457" s="399"/>
      <c r="D457" s="428"/>
      <c r="E457" s="566"/>
      <c r="F457" s="436"/>
      <c r="G457" s="501"/>
      <c r="H457" s="419"/>
      <c r="I457" s="427"/>
      <c r="J457" s="419"/>
      <c r="K457" s="139"/>
      <c r="L457" s="139"/>
      <c r="M457" s="139"/>
      <c r="N457" s="332">
        <v>0</v>
      </c>
      <c r="O457" s="137">
        <v>0</v>
      </c>
      <c r="P457" s="392"/>
      <c r="Q457" s="392"/>
      <c r="R457" s="392"/>
      <c r="S457" s="392"/>
      <c r="T457" s="392"/>
    </row>
    <row r="458" spans="1:20" x14ac:dyDescent="0.25">
      <c r="A458" s="461">
        <v>67</v>
      </c>
      <c r="B458" s="445" t="s">
        <v>93</v>
      </c>
      <c r="C458" s="399" t="s">
        <v>1951</v>
      </c>
      <c r="D458" s="399" t="s">
        <v>1835</v>
      </c>
      <c r="E458" s="566">
        <v>8</v>
      </c>
      <c r="F458" s="436">
        <v>7.7899570560000006E-2</v>
      </c>
      <c r="G458" s="501"/>
      <c r="H458" s="419">
        <v>0</v>
      </c>
      <c r="I458" s="427"/>
      <c r="J458" s="419">
        <v>0</v>
      </c>
      <c r="K458" s="139" t="s">
        <v>1527</v>
      </c>
      <c r="L458" s="139" t="s">
        <v>72</v>
      </c>
      <c r="M458" s="139">
        <v>1</v>
      </c>
      <c r="N458" s="332">
        <v>6.88E-2</v>
      </c>
      <c r="O458" s="137">
        <v>6.88E-2</v>
      </c>
      <c r="P458" s="390">
        <v>0.62319656448000005</v>
      </c>
      <c r="Q458" s="390">
        <v>6.88E-2</v>
      </c>
      <c r="R458" s="390">
        <v>7.7899570560000006E-2</v>
      </c>
      <c r="S458" s="390"/>
      <c r="T458" s="390"/>
    </row>
    <row r="459" spans="1:20" x14ac:dyDescent="0.25">
      <c r="A459" s="461"/>
      <c r="B459" s="445"/>
      <c r="C459" s="399"/>
      <c r="D459" s="428"/>
      <c r="E459" s="566"/>
      <c r="F459" s="436"/>
      <c r="G459" s="501"/>
      <c r="H459" s="419"/>
      <c r="I459" s="427"/>
      <c r="J459" s="419"/>
      <c r="K459" s="139"/>
      <c r="L459" s="139"/>
      <c r="M459" s="139"/>
      <c r="N459" s="332">
        <v>0</v>
      </c>
      <c r="O459" s="137">
        <v>0</v>
      </c>
      <c r="P459" s="391"/>
      <c r="Q459" s="391"/>
      <c r="R459" s="391"/>
      <c r="S459" s="391"/>
      <c r="T459" s="391"/>
    </row>
    <row r="460" spans="1:20" x14ac:dyDescent="0.25">
      <c r="A460" s="461"/>
      <c r="B460" s="445"/>
      <c r="C460" s="399"/>
      <c r="D460" s="428"/>
      <c r="E460" s="566"/>
      <c r="F460" s="436"/>
      <c r="G460" s="501"/>
      <c r="H460" s="419"/>
      <c r="I460" s="427"/>
      <c r="J460" s="419"/>
      <c r="K460" s="139"/>
      <c r="L460" s="139"/>
      <c r="M460" s="140"/>
      <c r="N460" s="332">
        <v>0</v>
      </c>
      <c r="O460" s="137">
        <v>0</v>
      </c>
      <c r="P460" s="391"/>
      <c r="Q460" s="391"/>
      <c r="R460" s="391"/>
      <c r="S460" s="391"/>
      <c r="T460" s="391"/>
    </row>
    <row r="461" spans="1:20" x14ac:dyDescent="0.25">
      <c r="A461" s="461"/>
      <c r="B461" s="445"/>
      <c r="C461" s="399"/>
      <c r="D461" s="428"/>
      <c r="E461" s="566"/>
      <c r="F461" s="436"/>
      <c r="G461" s="501"/>
      <c r="H461" s="419"/>
      <c r="I461" s="427"/>
      <c r="J461" s="419"/>
      <c r="K461" s="139"/>
      <c r="L461" s="139"/>
      <c r="M461" s="139"/>
      <c r="N461" s="332">
        <v>0</v>
      </c>
      <c r="O461" s="137">
        <v>0</v>
      </c>
      <c r="P461" s="392"/>
      <c r="Q461" s="392"/>
      <c r="R461" s="392"/>
      <c r="S461" s="392"/>
      <c r="T461" s="392"/>
    </row>
    <row r="462" spans="1:20" x14ac:dyDescent="0.25">
      <c r="A462" s="461">
        <v>68</v>
      </c>
      <c r="B462" s="445" t="s">
        <v>93</v>
      </c>
      <c r="C462" s="399" t="s">
        <v>1952</v>
      </c>
      <c r="D462" s="399" t="s">
        <v>1835</v>
      </c>
      <c r="E462" s="566">
        <v>60</v>
      </c>
      <c r="F462" s="436">
        <v>5.2536919680000002E-2</v>
      </c>
      <c r="G462" s="501"/>
      <c r="H462" s="419">
        <v>0</v>
      </c>
      <c r="I462" s="427"/>
      <c r="J462" s="419">
        <v>0</v>
      </c>
      <c r="K462" s="139" t="s">
        <v>1527</v>
      </c>
      <c r="L462" s="139" t="s">
        <v>72</v>
      </c>
      <c r="M462" s="139">
        <v>1</v>
      </c>
      <c r="N462" s="332">
        <v>4.6400000000000004E-2</v>
      </c>
      <c r="O462" s="137">
        <v>4.6400000000000004E-2</v>
      </c>
      <c r="P462" s="390">
        <v>3.1522151808000003</v>
      </c>
      <c r="Q462" s="390">
        <v>4.6400000000000004E-2</v>
      </c>
      <c r="R462" s="390">
        <v>5.2536919680000002E-2</v>
      </c>
      <c r="S462" s="390"/>
      <c r="T462" s="390"/>
    </row>
    <row r="463" spans="1:20" x14ac:dyDescent="0.25">
      <c r="A463" s="461"/>
      <c r="B463" s="445"/>
      <c r="C463" s="399"/>
      <c r="D463" s="428"/>
      <c r="E463" s="566"/>
      <c r="F463" s="436"/>
      <c r="G463" s="501"/>
      <c r="H463" s="419"/>
      <c r="I463" s="427"/>
      <c r="J463" s="419"/>
      <c r="K463" s="139"/>
      <c r="L463" s="139"/>
      <c r="M463" s="139"/>
      <c r="N463" s="332"/>
      <c r="O463" s="137">
        <v>0</v>
      </c>
      <c r="P463" s="391"/>
      <c r="Q463" s="391"/>
      <c r="R463" s="391"/>
      <c r="S463" s="391"/>
      <c r="T463" s="391"/>
    </row>
    <row r="464" spans="1:20" x14ac:dyDescent="0.25">
      <c r="A464" s="461"/>
      <c r="B464" s="445"/>
      <c r="C464" s="399"/>
      <c r="D464" s="428"/>
      <c r="E464" s="566"/>
      <c r="F464" s="436"/>
      <c r="G464" s="501"/>
      <c r="H464" s="419"/>
      <c r="I464" s="427"/>
      <c r="J464" s="419"/>
      <c r="K464" s="139"/>
      <c r="L464" s="139"/>
      <c r="M464" s="140"/>
      <c r="N464" s="332"/>
      <c r="O464" s="137">
        <v>0</v>
      </c>
      <c r="P464" s="391"/>
      <c r="Q464" s="391"/>
      <c r="R464" s="391"/>
      <c r="S464" s="391"/>
      <c r="T464" s="391"/>
    </row>
    <row r="465" spans="1:20" x14ac:dyDescent="0.25">
      <c r="A465" s="461"/>
      <c r="B465" s="445"/>
      <c r="C465" s="399"/>
      <c r="D465" s="428"/>
      <c r="E465" s="566"/>
      <c r="F465" s="436"/>
      <c r="G465" s="501"/>
      <c r="H465" s="419"/>
      <c r="I465" s="427"/>
      <c r="J465" s="419"/>
      <c r="K465" s="139"/>
      <c r="L465" s="139"/>
      <c r="M465" s="139"/>
      <c r="N465" s="332"/>
      <c r="O465" s="137">
        <v>0</v>
      </c>
      <c r="P465" s="392"/>
      <c r="Q465" s="392"/>
      <c r="R465" s="392"/>
      <c r="S465" s="392"/>
      <c r="T465" s="392"/>
    </row>
    <row r="466" spans="1:20" x14ac:dyDescent="0.25">
      <c r="A466" s="461">
        <v>69</v>
      </c>
      <c r="B466" s="495" t="s">
        <v>318</v>
      </c>
      <c r="C466" s="571" t="s">
        <v>1953</v>
      </c>
      <c r="D466" s="399" t="s">
        <v>1833</v>
      </c>
      <c r="E466" s="403">
        <v>55</v>
      </c>
      <c r="F466" s="464">
        <v>8.2535810618799985</v>
      </c>
      <c r="G466" s="415">
        <v>0.83</v>
      </c>
      <c r="H466" s="390">
        <v>1.6698105999999997</v>
      </c>
      <c r="I466" s="429">
        <v>0.03</v>
      </c>
      <c r="J466" s="390">
        <v>8.4704399999999999E-2</v>
      </c>
      <c r="K466" s="139" t="s">
        <v>96</v>
      </c>
      <c r="L466" s="139" t="s">
        <v>78</v>
      </c>
      <c r="M466" s="139">
        <v>0.95</v>
      </c>
      <c r="N466" s="336">
        <v>6.0419999999999998</v>
      </c>
      <c r="O466" s="137">
        <v>5.7398999999999996</v>
      </c>
      <c r="P466" s="390">
        <v>453.94695840339989</v>
      </c>
      <c r="Q466" s="390">
        <v>5.7398999999999996</v>
      </c>
      <c r="R466" s="390">
        <v>6.4990660618799998</v>
      </c>
      <c r="S466" s="390"/>
      <c r="T466" s="390"/>
    </row>
    <row r="467" spans="1:20" x14ac:dyDescent="0.25">
      <c r="A467" s="461"/>
      <c r="B467" s="496"/>
      <c r="C467" s="572"/>
      <c r="D467" s="428"/>
      <c r="E467" s="404"/>
      <c r="F467" s="465"/>
      <c r="G467" s="416"/>
      <c r="H467" s="391"/>
      <c r="I467" s="430"/>
      <c r="J467" s="391"/>
      <c r="K467" s="138"/>
      <c r="L467" s="138"/>
      <c r="M467" s="138"/>
      <c r="N467" s="336"/>
      <c r="O467" s="137">
        <v>0</v>
      </c>
      <c r="P467" s="391"/>
      <c r="Q467" s="391"/>
      <c r="R467" s="391"/>
      <c r="S467" s="391"/>
      <c r="T467" s="391"/>
    </row>
    <row r="468" spans="1:20" x14ac:dyDescent="0.25">
      <c r="A468" s="461"/>
      <c r="B468" s="496"/>
      <c r="C468" s="572"/>
      <c r="D468" s="428"/>
      <c r="E468" s="404"/>
      <c r="F468" s="465"/>
      <c r="G468" s="416"/>
      <c r="H468" s="391"/>
      <c r="I468" s="430"/>
      <c r="J468" s="391"/>
      <c r="K468" s="138"/>
      <c r="L468" s="138"/>
      <c r="M468" s="143"/>
      <c r="N468" s="336"/>
      <c r="O468" s="137">
        <v>0</v>
      </c>
      <c r="P468" s="391"/>
      <c r="Q468" s="391"/>
      <c r="R468" s="391"/>
      <c r="S468" s="391"/>
      <c r="T468" s="391"/>
    </row>
    <row r="469" spans="1:20" ht="40.5" customHeight="1" x14ac:dyDescent="0.25">
      <c r="A469" s="461"/>
      <c r="B469" s="497"/>
      <c r="C469" s="573"/>
      <c r="D469" s="428"/>
      <c r="E469" s="405"/>
      <c r="F469" s="466"/>
      <c r="G469" s="417"/>
      <c r="H469" s="392"/>
      <c r="I469" s="431"/>
      <c r="J469" s="392"/>
      <c r="K469" s="138"/>
      <c r="L469" s="138"/>
      <c r="M469" s="138"/>
      <c r="N469" s="336"/>
      <c r="O469" s="137">
        <v>0</v>
      </c>
      <c r="P469" s="392"/>
      <c r="Q469" s="392"/>
      <c r="R469" s="392"/>
      <c r="S469" s="392"/>
      <c r="T469" s="392"/>
    </row>
    <row r="470" spans="1:20" x14ac:dyDescent="0.25">
      <c r="A470" s="461">
        <v>70</v>
      </c>
      <c r="B470" s="495" t="s">
        <v>319</v>
      </c>
      <c r="C470" s="571" t="s">
        <v>1954</v>
      </c>
      <c r="D470" s="399" t="s">
        <v>1833</v>
      </c>
      <c r="E470" s="403">
        <v>33</v>
      </c>
      <c r="F470" s="464">
        <v>6.0119303381199991</v>
      </c>
      <c r="G470" s="415">
        <v>0.83</v>
      </c>
      <c r="H470" s="390">
        <v>1.6698105999999997</v>
      </c>
      <c r="I470" s="429">
        <v>0.03</v>
      </c>
      <c r="J470" s="390">
        <v>8.4704399999999999E-2</v>
      </c>
      <c r="K470" s="139" t="s">
        <v>96</v>
      </c>
      <c r="L470" s="139" t="s">
        <v>78</v>
      </c>
      <c r="M470" s="139">
        <v>0.95</v>
      </c>
      <c r="N470" s="336">
        <v>3.9580000000000002</v>
      </c>
      <c r="O470" s="137">
        <v>3.7601</v>
      </c>
      <c r="P470" s="390">
        <v>198.39370115795998</v>
      </c>
      <c r="Q470" s="390">
        <v>3.7601</v>
      </c>
      <c r="R470" s="390">
        <v>4.2574153381199995</v>
      </c>
      <c r="S470" s="390"/>
      <c r="T470" s="390"/>
    </row>
    <row r="471" spans="1:20" x14ac:dyDescent="0.25">
      <c r="A471" s="461"/>
      <c r="B471" s="496"/>
      <c r="C471" s="572"/>
      <c r="D471" s="428"/>
      <c r="E471" s="404"/>
      <c r="F471" s="465"/>
      <c r="G471" s="416"/>
      <c r="H471" s="391"/>
      <c r="I471" s="430"/>
      <c r="J471" s="391"/>
      <c r="K471" s="138"/>
      <c r="L471" s="138"/>
      <c r="M471" s="138"/>
      <c r="N471" s="336"/>
      <c r="O471" s="137">
        <v>0</v>
      </c>
      <c r="P471" s="391"/>
      <c r="Q471" s="391"/>
      <c r="R471" s="391"/>
      <c r="S471" s="391"/>
      <c r="T471" s="391"/>
    </row>
    <row r="472" spans="1:20" x14ac:dyDescent="0.25">
      <c r="A472" s="461"/>
      <c r="B472" s="496"/>
      <c r="C472" s="572"/>
      <c r="D472" s="428"/>
      <c r="E472" s="404"/>
      <c r="F472" s="465"/>
      <c r="G472" s="416"/>
      <c r="H472" s="391"/>
      <c r="I472" s="430"/>
      <c r="J472" s="391"/>
      <c r="K472" s="138"/>
      <c r="L472" s="138"/>
      <c r="M472" s="143"/>
      <c r="N472" s="336"/>
      <c r="O472" s="137">
        <v>0</v>
      </c>
      <c r="P472" s="391"/>
      <c r="Q472" s="391"/>
      <c r="R472" s="391"/>
      <c r="S472" s="391"/>
      <c r="T472" s="391"/>
    </row>
    <row r="473" spans="1:20" ht="30.75" customHeight="1" x14ac:dyDescent="0.25">
      <c r="A473" s="461"/>
      <c r="B473" s="497"/>
      <c r="C473" s="573"/>
      <c r="D473" s="428"/>
      <c r="E473" s="405"/>
      <c r="F473" s="466"/>
      <c r="G473" s="417"/>
      <c r="H473" s="392"/>
      <c r="I473" s="431"/>
      <c r="J473" s="392"/>
      <c r="K473" s="138"/>
      <c r="L473" s="138"/>
      <c r="M473" s="138"/>
      <c r="N473" s="336"/>
      <c r="O473" s="137">
        <v>0</v>
      </c>
      <c r="P473" s="392"/>
      <c r="Q473" s="392"/>
      <c r="R473" s="392"/>
      <c r="S473" s="392"/>
      <c r="T473" s="392"/>
    </row>
    <row r="474" spans="1:20" x14ac:dyDescent="0.25">
      <c r="A474" s="461">
        <v>71</v>
      </c>
      <c r="B474" s="495" t="s">
        <v>320</v>
      </c>
      <c r="C474" s="571" t="s">
        <v>1955</v>
      </c>
      <c r="D474" s="399" t="s">
        <v>1833</v>
      </c>
      <c r="E474" s="403">
        <v>60</v>
      </c>
      <c r="F474" s="464">
        <v>4.8263729831759994</v>
      </c>
      <c r="G474" s="415">
        <v>0.96</v>
      </c>
      <c r="H474" s="390">
        <v>1.9313471999999998</v>
      </c>
      <c r="I474" s="429">
        <v>0.02</v>
      </c>
      <c r="J474" s="390">
        <v>5.6469600000000002E-2</v>
      </c>
      <c r="K474" s="139" t="s">
        <v>96</v>
      </c>
      <c r="L474" s="139" t="s">
        <v>78</v>
      </c>
      <c r="M474" s="139">
        <v>0.94</v>
      </c>
      <c r="N474" s="336">
        <v>2.6669999999999998</v>
      </c>
      <c r="O474" s="137">
        <v>2.5069799999999995</v>
      </c>
      <c r="P474" s="390">
        <v>289.58237899055996</v>
      </c>
      <c r="Q474" s="390">
        <v>2.5069799999999995</v>
      </c>
      <c r="R474" s="390">
        <v>2.8385561831759993</v>
      </c>
      <c r="S474" s="390"/>
      <c r="T474" s="390"/>
    </row>
    <row r="475" spans="1:20" x14ac:dyDescent="0.25">
      <c r="A475" s="461"/>
      <c r="B475" s="496"/>
      <c r="C475" s="572"/>
      <c r="D475" s="428"/>
      <c r="E475" s="404"/>
      <c r="F475" s="465"/>
      <c r="G475" s="416"/>
      <c r="H475" s="391"/>
      <c r="I475" s="430"/>
      <c r="J475" s="391"/>
      <c r="K475" s="138"/>
      <c r="L475" s="138"/>
      <c r="M475" s="138"/>
      <c r="N475" s="336"/>
      <c r="O475" s="137">
        <v>0</v>
      </c>
      <c r="P475" s="391"/>
      <c r="Q475" s="391"/>
      <c r="R475" s="391"/>
      <c r="S475" s="391"/>
      <c r="T475" s="391"/>
    </row>
    <row r="476" spans="1:20" x14ac:dyDescent="0.25">
      <c r="A476" s="461"/>
      <c r="B476" s="496"/>
      <c r="C476" s="572"/>
      <c r="D476" s="428"/>
      <c r="E476" s="404"/>
      <c r="F476" s="465"/>
      <c r="G476" s="416"/>
      <c r="H476" s="391"/>
      <c r="I476" s="430"/>
      <c r="J476" s="391"/>
      <c r="K476" s="138"/>
      <c r="L476" s="138"/>
      <c r="M476" s="143"/>
      <c r="N476" s="336"/>
      <c r="O476" s="137">
        <v>0</v>
      </c>
      <c r="P476" s="391"/>
      <c r="Q476" s="391"/>
      <c r="R476" s="391"/>
      <c r="S476" s="391"/>
      <c r="T476" s="391"/>
    </row>
    <row r="477" spans="1:20" ht="38.25" customHeight="1" x14ac:dyDescent="0.25">
      <c r="A477" s="461"/>
      <c r="B477" s="497"/>
      <c r="C477" s="573"/>
      <c r="D477" s="428"/>
      <c r="E477" s="405"/>
      <c r="F477" s="466"/>
      <c r="G477" s="417"/>
      <c r="H477" s="392"/>
      <c r="I477" s="431"/>
      <c r="J477" s="392"/>
      <c r="K477" s="138"/>
      <c r="L477" s="138"/>
      <c r="M477" s="138"/>
      <c r="N477" s="336"/>
      <c r="O477" s="137">
        <v>0</v>
      </c>
      <c r="P477" s="392"/>
      <c r="Q477" s="392"/>
      <c r="R477" s="392"/>
      <c r="S477" s="392"/>
      <c r="T477" s="392"/>
    </row>
    <row r="478" spans="1:20" x14ac:dyDescent="0.25">
      <c r="A478" s="461">
        <v>72</v>
      </c>
      <c r="B478" s="495" t="s">
        <v>208</v>
      </c>
      <c r="C478" s="571" t="s">
        <v>1956</v>
      </c>
      <c r="D478" s="399" t="s">
        <v>1833</v>
      </c>
      <c r="E478" s="403">
        <v>160</v>
      </c>
      <c r="F478" s="464">
        <v>2.8353869099999995</v>
      </c>
      <c r="G478" s="415">
        <v>0.72</v>
      </c>
      <c r="H478" s="390">
        <v>1.4485104</v>
      </c>
      <c r="I478" s="429">
        <v>0.02</v>
      </c>
      <c r="J478" s="390">
        <v>5.6469600000000002E-2</v>
      </c>
      <c r="K478" s="139" t="s">
        <v>96</v>
      </c>
      <c r="L478" s="139" t="s">
        <v>78</v>
      </c>
      <c r="M478" s="139">
        <v>0.94</v>
      </c>
      <c r="N478" s="336">
        <v>1.25</v>
      </c>
      <c r="O478" s="137">
        <v>1.1749999999999998</v>
      </c>
      <c r="P478" s="390">
        <v>453.66190559999995</v>
      </c>
      <c r="Q478" s="390">
        <v>1.1749999999999998</v>
      </c>
      <c r="R478" s="390">
        <v>1.3304069099999998</v>
      </c>
      <c r="S478" s="390"/>
      <c r="T478" s="390"/>
    </row>
    <row r="479" spans="1:20" x14ac:dyDescent="0.25">
      <c r="A479" s="461"/>
      <c r="B479" s="496"/>
      <c r="C479" s="572"/>
      <c r="D479" s="428"/>
      <c r="E479" s="404"/>
      <c r="F479" s="465"/>
      <c r="G479" s="416"/>
      <c r="H479" s="391"/>
      <c r="I479" s="430"/>
      <c r="J479" s="391"/>
      <c r="K479" s="138"/>
      <c r="L479" s="138"/>
      <c r="M479" s="138"/>
      <c r="N479" s="336"/>
      <c r="O479" s="137">
        <v>0</v>
      </c>
      <c r="P479" s="391"/>
      <c r="Q479" s="391"/>
      <c r="R479" s="391"/>
      <c r="S479" s="391"/>
      <c r="T479" s="391"/>
    </row>
    <row r="480" spans="1:20" x14ac:dyDescent="0.25">
      <c r="A480" s="461"/>
      <c r="B480" s="496"/>
      <c r="C480" s="572"/>
      <c r="D480" s="428"/>
      <c r="E480" s="404"/>
      <c r="F480" s="465"/>
      <c r="G480" s="416"/>
      <c r="H480" s="391"/>
      <c r="I480" s="430"/>
      <c r="J480" s="391"/>
      <c r="K480" s="138"/>
      <c r="L480" s="138"/>
      <c r="M480" s="143"/>
      <c r="N480" s="336"/>
      <c r="O480" s="137">
        <v>0</v>
      </c>
      <c r="P480" s="391"/>
      <c r="Q480" s="391"/>
      <c r="R480" s="391"/>
      <c r="S480" s="391"/>
      <c r="T480" s="391"/>
    </row>
    <row r="481" spans="1:20" ht="33" customHeight="1" x14ac:dyDescent="0.25">
      <c r="A481" s="461"/>
      <c r="B481" s="497"/>
      <c r="C481" s="573"/>
      <c r="D481" s="428"/>
      <c r="E481" s="405"/>
      <c r="F481" s="466"/>
      <c r="G481" s="417"/>
      <c r="H481" s="392"/>
      <c r="I481" s="431"/>
      <c r="J481" s="392"/>
      <c r="K481" s="138"/>
      <c r="L481" s="138"/>
      <c r="M481" s="138"/>
      <c r="N481" s="336"/>
      <c r="O481" s="137">
        <v>0</v>
      </c>
      <c r="P481" s="392"/>
      <c r="Q481" s="392"/>
      <c r="R481" s="392"/>
      <c r="S481" s="392"/>
      <c r="T481" s="392"/>
    </row>
    <row r="482" spans="1:20" x14ac:dyDescent="0.25">
      <c r="A482" s="461">
        <v>73</v>
      </c>
      <c r="B482" s="495" t="s">
        <v>321</v>
      </c>
      <c r="C482" s="571" t="s">
        <v>1957</v>
      </c>
      <c r="D482" s="399" t="s">
        <v>1833</v>
      </c>
      <c r="E482" s="403">
        <v>984</v>
      </c>
      <c r="F482" s="464">
        <v>2.715409382372</v>
      </c>
      <c r="G482" s="415">
        <v>0.88</v>
      </c>
      <c r="H482" s="390">
        <v>1.7704016</v>
      </c>
      <c r="I482" s="429">
        <v>0.03</v>
      </c>
      <c r="J482" s="390">
        <v>8.4704399999999999E-2</v>
      </c>
      <c r="K482" s="139" t="s">
        <v>96</v>
      </c>
      <c r="L482" s="139" t="s">
        <v>78</v>
      </c>
      <c r="M482" s="139">
        <v>0.93</v>
      </c>
      <c r="N482" s="336">
        <v>0.81699999999999995</v>
      </c>
      <c r="O482" s="137">
        <v>0.75980999999999999</v>
      </c>
      <c r="P482" s="390">
        <v>2671.962832254048</v>
      </c>
      <c r="Q482" s="390">
        <v>0.75980999999999999</v>
      </c>
      <c r="R482" s="390">
        <v>0.86030338237199999</v>
      </c>
      <c r="S482" s="390"/>
      <c r="T482" s="390"/>
    </row>
    <row r="483" spans="1:20" x14ac:dyDescent="0.25">
      <c r="A483" s="461"/>
      <c r="B483" s="496"/>
      <c r="C483" s="572"/>
      <c r="D483" s="428"/>
      <c r="E483" s="404"/>
      <c r="F483" s="465"/>
      <c r="G483" s="416"/>
      <c r="H483" s="391"/>
      <c r="I483" s="430"/>
      <c r="J483" s="391"/>
      <c r="K483" s="138"/>
      <c r="L483" s="138"/>
      <c r="M483" s="138"/>
      <c r="N483" s="336"/>
      <c r="O483" s="137">
        <v>0</v>
      </c>
      <c r="P483" s="391"/>
      <c r="Q483" s="391"/>
      <c r="R483" s="391"/>
      <c r="S483" s="391"/>
      <c r="T483" s="391"/>
    </row>
    <row r="484" spans="1:20" x14ac:dyDescent="0.25">
      <c r="A484" s="461"/>
      <c r="B484" s="496"/>
      <c r="C484" s="572"/>
      <c r="D484" s="428"/>
      <c r="E484" s="404"/>
      <c r="F484" s="465"/>
      <c r="G484" s="416"/>
      <c r="H484" s="391"/>
      <c r="I484" s="430"/>
      <c r="J484" s="391"/>
      <c r="K484" s="138"/>
      <c r="L484" s="138"/>
      <c r="M484" s="143"/>
      <c r="N484" s="336"/>
      <c r="O484" s="137">
        <v>0</v>
      </c>
      <c r="P484" s="391"/>
      <c r="Q484" s="391"/>
      <c r="R484" s="391"/>
      <c r="S484" s="391"/>
      <c r="T484" s="391"/>
    </row>
    <row r="485" spans="1:20" ht="34.5" customHeight="1" x14ac:dyDescent="0.25">
      <c r="A485" s="461"/>
      <c r="B485" s="497"/>
      <c r="C485" s="573"/>
      <c r="D485" s="428"/>
      <c r="E485" s="405"/>
      <c r="F485" s="466"/>
      <c r="G485" s="417"/>
      <c r="H485" s="392"/>
      <c r="I485" s="431"/>
      <c r="J485" s="392"/>
      <c r="K485" s="138"/>
      <c r="L485" s="138"/>
      <c r="M485" s="138"/>
      <c r="N485" s="336"/>
      <c r="O485" s="137">
        <v>0</v>
      </c>
      <c r="P485" s="392"/>
      <c r="Q485" s="392"/>
      <c r="R485" s="392"/>
      <c r="S485" s="392"/>
      <c r="T485" s="392"/>
    </row>
    <row r="486" spans="1:20" x14ac:dyDescent="0.25">
      <c r="A486" s="461">
        <v>74</v>
      </c>
      <c r="B486" s="495" t="s">
        <v>716</v>
      </c>
      <c r="C486" s="571" t="s">
        <v>1958</v>
      </c>
      <c r="D486" s="399" t="s">
        <v>1833</v>
      </c>
      <c r="E486" s="403">
        <v>1460</v>
      </c>
      <c r="F486" s="464">
        <v>2.9360807113200003</v>
      </c>
      <c r="G486" s="415">
        <v>1.1100000000000001</v>
      </c>
      <c r="H486" s="390">
        <v>2.2331202000000001</v>
      </c>
      <c r="I486" s="429">
        <v>0.04</v>
      </c>
      <c r="J486" s="390">
        <v>0.1129392</v>
      </c>
      <c r="K486" s="139" t="s">
        <v>96</v>
      </c>
      <c r="L486" s="139" t="s">
        <v>78</v>
      </c>
      <c r="M486" s="139">
        <v>0.9</v>
      </c>
      <c r="N486" s="336">
        <v>0.57899999999999996</v>
      </c>
      <c r="O486" s="137">
        <v>0.52110000000000001</v>
      </c>
      <c r="P486" s="390">
        <v>4286.6778385272</v>
      </c>
      <c r="Q486" s="390">
        <v>0.52110000000000001</v>
      </c>
      <c r="R486" s="390">
        <v>0.59002131132000002</v>
      </c>
      <c r="S486" s="390"/>
      <c r="T486" s="390"/>
    </row>
    <row r="487" spans="1:20" x14ac:dyDescent="0.25">
      <c r="A487" s="461"/>
      <c r="B487" s="496"/>
      <c r="C487" s="572"/>
      <c r="D487" s="428"/>
      <c r="E487" s="404"/>
      <c r="F487" s="465"/>
      <c r="G487" s="416"/>
      <c r="H487" s="391"/>
      <c r="I487" s="430"/>
      <c r="J487" s="391"/>
      <c r="K487" s="138"/>
      <c r="L487" s="138"/>
      <c r="M487" s="138"/>
      <c r="N487" s="336"/>
      <c r="O487" s="137">
        <v>0</v>
      </c>
      <c r="P487" s="391"/>
      <c r="Q487" s="391"/>
      <c r="R487" s="391"/>
      <c r="S487" s="391"/>
      <c r="T487" s="391"/>
    </row>
    <row r="488" spans="1:20" x14ac:dyDescent="0.25">
      <c r="A488" s="461"/>
      <c r="B488" s="496"/>
      <c r="C488" s="572"/>
      <c r="D488" s="428"/>
      <c r="E488" s="404"/>
      <c r="F488" s="465"/>
      <c r="G488" s="416"/>
      <c r="H488" s="391"/>
      <c r="I488" s="430"/>
      <c r="J488" s="391"/>
      <c r="K488" s="138"/>
      <c r="L488" s="138"/>
      <c r="M488" s="143"/>
      <c r="N488" s="336"/>
      <c r="O488" s="137">
        <v>0</v>
      </c>
      <c r="P488" s="391"/>
      <c r="Q488" s="391"/>
      <c r="R488" s="391"/>
      <c r="S488" s="391"/>
      <c r="T488" s="391"/>
    </row>
    <row r="489" spans="1:20" ht="38.25" customHeight="1" x14ac:dyDescent="0.25">
      <c r="A489" s="461"/>
      <c r="B489" s="497"/>
      <c r="C489" s="573"/>
      <c r="D489" s="428"/>
      <c r="E489" s="405"/>
      <c r="F489" s="466"/>
      <c r="G489" s="417"/>
      <c r="H489" s="392"/>
      <c r="I489" s="431"/>
      <c r="J489" s="392"/>
      <c r="K489" s="138"/>
      <c r="L489" s="138"/>
      <c r="M489" s="138"/>
      <c r="N489" s="336"/>
      <c r="O489" s="137">
        <v>0</v>
      </c>
      <c r="P489" s="392"/>
      <c r="Q489" s="392"/>
      <c r="R489" s="392"/>
      <c r="S489" s="392"/>
      <c r="T489" s="392"/>
    </row>
    <row r="490" spans="1:20" x14ac:dyDescent="0.25">
      <c r="A490" s="461">
        <v>75</v>
      </c>
      <c r="B490" s="399" t="s">
        <v>253</v>
      </c>
      <c r="C490" s="399" t="s">
        <v>1959</v>
      </c>
      <c r="D490" s="399" t="s">
        <v>1836</v>
      </c>
      <c r="E490" s="570">
        <v>180</v>
      </c>
      <c r="F490" s="436">
        <v>0.58861350800000012</v>
      </c>
      <c r="G490" s="437">
        <v>6.0999999999999999E-2</v>
      </c>
      <c r="H490" s="419">
        <v>0.12272102</v>
      </c>
      <c r="I490" s="423">
        <v>4.5999999999999999E-3</v>
      </c>
      <c r="J490" s="419">
        <v>1.2988008000000001E-2</v>
      </c>
      <c r="K490" s="139" t="s">
        <v>1598</v>
      </c>
      <c r="L490" s="139" t="s">
        <v>75</v>
      </c>
      <c r="M490" s="139">
        <v>1</v>
      </c>
      <c r="N490" s="332">
        <v>0.4</v>
      </c>
      <c r="O490" s="137">
        <v>0.4</v>
      </c>
      <c r="P490" s="390">
        <v>105.95043144000002</v>
      </c>
      <c r="Q490" s="390">
        <v>0.4</v>
      </c>
      <c r="R490" s="390">
        <v>0.45290448000000005</v>
      </c>
      <c r="S490" s="390"/>
      <c r="T490" s="390"/>
    </row>
    <row r="491" spans="1:20" x14ac:dyDescent="0.25">
      <c r="A491" s="461"/>
      <c r="B491" s="399"/>
      <c r="C491" s="399"/>
      <c r="D491" s="428"/>
      <c r="E491" s="570"/>
      <c r="F491" s="436"/>
      <c r="G491" s="437"/>
      <c r="H491" s="419"/>
      <c r="I491" s="423"/>
      <c r="J491" s="419"/>
      <c r="K491" s="139"/>
      <c r="L491" s="139"/>
      <c r="M491" s="139"/>
      <c r="N491" s="332"/>
      <c r="O491" s="137">
        <v>0</v>
      </c>
      <c r="P491" s="391"/>
      <c r="Q491" s="391"/>
      <c r="R491" s="391"/>
      <c r="S491" s="391"/>
      <c r="T491" s="391"/>
    </row>
    <row r="492" spans="1:20" x14ac:dyDescent="0.25">
      <c r="A492" s="461"/>
      <c r="B492" s="399"/>
      <c r="C492" s="399"/>
      <c r="D492" s="428"/>
      <c r="E492" s="570"/>
      <c r="F492" s="436"/>
      <c r="G492" s="437"/>
      <c r="H492" s="419"/>
      <c r="I492" s="423"/>
      <c r="J492" s="419"/>
      <c r="K492" s="139"/>
      <c r="L492" s="139"/>
      <c r="M492" s="140"/>
      <c r="N492" s="332"/>
      <c r="O492" s="137">
        <v>0</v>
      </c>
      <c r="P492" s="391"/>
      <c r="Q492" s="391"/>
      <c r="R492" s="391"/>
      <c r="S492" s="391"/>
      <c r="T492" s="391"/>
    </row>
    <row r="493" spans="1:20" x14ac:dyDescent="0.25">
      <c r="A493" s="461"/>
      <c r="B493" s="399"/>
      <c r="C493" s="399"/>
      <c r="D493" s="428"/>
      <c r="E493" s="570"/>
      <c r="F493" s="436"/>
      <c r="G493" s="437"/>
      <c r="H493" s="419"/>
      <c r="I493" s="423"/>
      <c r="J493" s="419"/>
      <c r="K493" s="139"/>
      <c r="L493" s="139"/>
      <c r="M493" s="139"/>
      <c r="N493" s="332"/>
      <c r="O493" s="137">
        <v>0</v>
      </c>
      <c r="P493" s="392"/>
      <c r="Q493" s="392"/>
      <c r="R493" s="392"/>
      <c r="S493" s="392"/>
      <c r="T493" s="392"/>
    </row>
    <row r="494" spans="1:20" x14ac:dyDescent="0.25">
      <c r="A494" s="461">
        <v>76</v>
      </c>
      <c r="B494" s="445" t="s">
        <v>93</v>
      </c>
      <c r="C494" s="399" t="s">
        <v>1960</v>
      </c>
      <c r="D494" s="399" t="s">
        <v>1835</v>
      </c>
      <c r="E494" s="432">
        <v>600</v>
      </c>
      <c r="F494" s="436">
        <v>3.1703313600000005E-2</v>
      </c>
      <c r="G494" s="501"/>
      <c r="H494" s="419">
        <v>0</v>
      </c>
      <c r="I494" s="427"/>
      <c r="J494" s="419">
        <v>0</v>
      </c>
      <c r="K494" s="139" t="s">
        <v>1600</v>
      </c>
      <c r="L494" s="139" t="s">
        <v>72</v>
      </c>
      <c r="M494" s="139">
        <v>1</v>
      </c>
      <c r="N494" s="332">
        <v>2.8000000000000001E-2</v>
      </c>
      <c r="O494" s="137">
        <v>2.8000000000000001E-2</v>
      </c>
      <c r="P494" s="390">
        <v>19.021988160000003</v>
      </c>
      <c r="Q494" s="390">
        <v>2.8000000000000001E-2</v>
      </c>
      <c r="R494" s="390">
        <v>3.1703313600000005E-2</v>
      </c>
      <c r="S494" s="390"/>
      <c r="T494" s="390"/>
    </row>
    <row r="495" spans="1:20" x14ac:dyDescent="0.25">
      <c r="A495" s="461"/>
      <c r="B495" s="445"/>
      <c r="C495" s="399"/>
      <c r="D495" s="428"/>
      <c r="E495" s="432"/>
      <c r="F495" s="436"/>
      <c r="G495" s="501"/>
      <c r="H495" s="419"/>
      <c r="I495" s="427"/>
      <c r="J495" s="419"/>
      <c r="K495" s="139"/>
      <c r="L495" s="139"/>
      <c r="M495" s="139"/>
      <c r="N495" s="332"/>
      <c r="O495" s="137">
        <v>0</v>
      </c>
      <c r="P495" s="391"/>
      <c r="Q495" s="391"/>
      <c r="R495" s="391"/>
      <c r="S495" s="391"/>
      <c r="T495" s="391"/>
    </row>
    <row r="496" spans="1:20" x14ac:dyDescent="0.25">
      <c r="A496" s="461"/>
      <c r="B496" s="445"/>
      <c r="C496" s="399"/>
      <c r="D496" s="428"/>
      <c r="E496" s="432"/>
      <c r="F496" s="436"/>
      <c r="G496" s="501"/>
      <c r="H496" s="419"/>
      <c r="I496" s="427"/>
      <c r="J496" s="419"/>
      <c r="K496" s="139"/>
      <c r="L496" s="139"/>
      <c r="M496" s="140"/>
      <c r="N496" s="332"/>
      <c r="O496" s="137">
        <v>0</v>
      </c>
      <c r="P496" s="391"/>
      <c r="Q496" s="391"/>
      <c r="R496" s="391"/>
      <c r="S496" s="391"/>
      <c r="T496" s="391"/>
    </row>
    <row r="497" spans="1:20" x14ac:dyDescent="0.25">
      <c r="A497" s="461"/>
      <c r="B497" s="445"/>
      <c r="C497" s="399"/>
      <c r="D497" s="428"/>
      <c r="E497" s="432"/>
      <c r="F497" s="436"/>
      <c r="G497" s="501"/>
      <c r="H497" s="419"/>
      <c r="I497" s="427"/>
      <c r="J497" s="419"/>
      <c r="K497" s="139"/>
      <c r="L497" s="139"/>
      <c r="M497" s="139"/>
      <c r="N497" s="332"/>
      <c r="O497" s="137">
        <v>0</v>
      </c>
      <c r="P497" s="392"/>
      <c r="Q497" s="392"/>
      <c r="R497" s="392"/>
      <c r="S497" s="392"/>
      <c r="T497" s="392"/>
    </row>
    <row r="498" spans="1:20" x14ac:dyDescent="0.25">
      <c r="A498" s="461">
        <v>77</v>
      </c>
      <c r="B498" s="445" t="s">
        <v>93</v>
      </c>
      <c r="C498" s="399" t="s">
        <v>1961</v>
      </c>
      <c r="D498" s="399" t="s">
        <v>1833</v>
      </c>
      <c r="E498" s="570">
        <v>24</v>
      </c>
      <c r="F498" s="436">
        <v>1.9474892639999999</v>
      </c>
      <c r="G498" s="501"/>
      <c r="H498" s="419">
        <v>0</v>
      </c>
      <c r="I498" s="427"/>
      <c r="J498" s="419">
        <v>0</v>
      </c>
      <c r="K498" s="139" t="s">
        <v>322</v>
      </c>
      <c r="L498" s="139" t="s">
        <v>78</v>
      </c>
      <c r="M498" s="139">
        <v>1</v>
      </c>
      <c r="N498" s="332">
        <v>1.72</v>
      </c>
      <c r="O498" s="137">
        <v>1.72</v>
      </c>
      <c r="P498" s="390">
        <v>46.739742335999999</v>
      </c>
      <c r="Q498" s="390">
        <v>1.72</v>
      </c>
      <c r="R498" s="390">
        <v>1.9474892639999999</v>
      </c>
      <c r="S498" s="390"/>
      <c r="T498" s="390"/>
    </row>
    <row r="499" spans="1:20" x14ac:dyDescent="0.25">
      <c r="A499" s="461"/>
      <c r="B499" s="445"/>
      <c r="C499" s="399"/>
      <c r="D499" s="428"/>
      <c r="E499" s="570"/>
      <c r="F499" s="436"/>
      <c r="G499" s="501"/>
      <c r="H499" s="419"/>
      <c r="I499" s="427"/>
      <c r="J499" s="419"/>
      <c r="K499" s="139"/>
      <c r="L499" s="139"/>
      <c r="M499" s="139"/>
      <c r="N499" s="332"/>
      <c r="O499" s="137">
        <v>0</v>
      </c>
      <c r="P499" s="391"/>
      <c r="Q499" s="391"/>
      <c r="R499" s="391"/>
      <c r="S499" s="391"/>
      <c r="T499" s="391"/>
    </row>
    <row r="500" spans="1:20" x14ac:dyDescent="0.25">
      <c r="A500" s="461"/>
      <c r="B500" s="445"/>
      <c r="C500" s="399"/>
      <c r="D500" s="428"/>
      <c r="E500" s="570"/>
      <c r="F500" s="436"/>
      <c r="G500" s="501"/>
      <c r="H500" s="419"/>
      <c r="I500" s="427"/>
      <c r="J500" s="419"/>
      <c r="K500" s="139"/>
      <c r="L500" s="139"/>
      <c r="M500" s="140"/>
      <c r="N500" s="332"/>
      <c r="O500" s="137">
        <v>0</v>
      </c>
      <c r="P500" s="391"/>
      <c r="Q500" s="391"/>
      <c r="R500" s="391"/>
      <c r="S500" s="391"/>
      <c r="T500" s="391"/>
    </row>
    <row r="501" spans="1:20" x14ac:dyDescent="0.25">
      <c r="A501" s="461"/>
      <c r="B501" s="445"/>
      <c r="C501" s="399"/>
      <c r="D501" s="428"/>
      <c r="E501" s="570"/>
      <c r="F501" s="436"/>
      <c r="G501" s="501"/>
      <c r="H501" s="419"/>
      <c r="I501" s="427"/>
      <c r="J501" s="419"/>
      <c r="K501" s="139"/>
      <c r="L501" s="139"/>
      <c r="M501" s="139"/>
      <c r="N501" s="332"/>
      <c r="O501" s="137">
        <v>0</v>
      </c>
      <c r="P501" s="392"/>
      <c r="Q501" s="392"/>
      <c r="R501" s="392"/>
      <c r="S501" s="392"/>
      <c r="T501" s="392"/>
    </row>
    <row r="502" spans="1:20" x14ac:dyDescent="0.25">
      <c r="A502" s="461">
        <v>78</v>
      </c>
      <c r="B502" s="445" t="s">
        <v>93</v>
      </c>
      <c r="C502" s="399" t="s">
        <v>1962</v>
      </c>
      <c r="D502" s="399" t="s">
        <v>1835</v>
      </c>
      <c r="E502" s="432">
        <v>100</v>
      </c>
      <c r="F502" s="436">
        <v>0.22645224000000003</v>
      </c>
      <c r="G502" s="501"/>
      <c r="H502" s="419">
        <v>0</v>
      </c>
      <c r="I502" s="427"/>
      <c r="J502" s="419">
        <v>0</v>
      </c>
      <c r="K502" s="139" t="s">
        <v>525</v>
      </c>
      <c r="L502" s="139" t="s">
        <v>72</v>
      </c>
      <c r="M502" s="139">
        <v>1</v>
      </c>
      <c r="N502" s="332">
        <v>0.2</v>
      </c>
      <c r="O502" s="137">
        <v>0.2</v>
      </c>
      <c r="P502" s="390">
        <v>22.645224000000002</v>
      </c>
      <c r="Q502" s="390">
        <v>0.2</v>
      </c>
      <c r="R502" s="390">
        <v>0.22645224000000003</v>
      </c>
      <c r="S502" s="390"/>
      <c r="T502" s="390"/>
    </row>
    <row r="503" spans="1:20" x14ac:dyDescent="0.25">
      <c r="A503" s="461"/>
      <c r="B503" s="445"/>
      <c r="C503" s="399"/>
      <c r="D503" s="428"/>
      <c r="E503" s="432"/>
      <c r="F503" s="436"/>
      <c r="G503" s="501"/>
      <c r="H503" s="419"/>
      <c r="I503" s="427"/>
      <c r="J503" s="419"/>
      <c r="K503" s="139"/>
      <c r="L503" s="139"/>
      <c r="M503" s="139"/>
      <c r="N503" s="332"/>
      <c r="O503" s="137">
        <v>0</v>
      </c>
      <c r="P503" s="391"/>
      <c r="Q503" s="391"/>
      <c r="R503" s="391"/>
      <c r="S503" s="391"/>
      <c r="T503" s="391"/>
    </row>
    <row r="504" spans="1:20" x14ac:dyDescent="0.25">
      <c r="A504" s="461"/>
      <c r="B504" s="445"/>
      <c r="C504" s="399"/>
      <c r="D504" s="428"/>
      <c r="E504" s="432"/>
      <c r="F504" s="436"/>
      <c r="G504" s="501"/>
      <c r="H504" s="419"/>
      <c r="I504" s="427"/>
      <c r="J504" s="419"/>
      <c r="K504" s="139"/>
      <c r="L504" s="139"/>
      <c r="M504" s="140"/>
      <c r="N504" s="332"/>
      <c r="O504" s="137">
        <v>0</v>
      </c>
      <c r="P504" s="391"/>
      <c r="Q504" s="391"/>
      <c r="R504" s="391"/>
      <c r="S504" s="391"/>
      <c r="T504" s="391"/>
    </row>
    <row r="505" spans="1:20" x14ac:dyDescent="0.25">
      <c r="A505" s="461"/>
      <c r="B505" s="445"/>
      <c r="C505" s="399"/>
      <c r="D505" s="428"/>
      <c r="E505" s="432"/>
      <c r="F505" s="436"/>
      <c r="G505" s="501"/>
      <c r="H505" s="419"/>
      <c r="I505" s="427"/>
      <c r="J505" s="419"/>
      <c r="K505" s="139"/>
      <c r="L505" s="139"/>
      <c r="M505" s="139"/>
      <c r="N505" s="332"/>
      <c r="O505" s="137">
        <v>0</v>
      </c>
      <c r="P505" s="392"/>
      <c r="Q505" s="392"/>
      <c r="R505" s="392"/>
      <c r="S505" s="392"/>
      <c r="T505" s="392"/>
    </row>
    <row r="506" spans="1:20" x14ac:dyDescent="0.25">
      <c r="A506" s="461">
        <v>79</v>
      </c>
      <c r="B506" s="445" t="s">
        <v>93</v>
      </c>
      <c r="C506" s="399" t="s">
        <v>1963</v>
      </c>
      <c r="D506" s="399" t="s">
        <v>1836</v>
      </c>
      <c r="E506" s="446">
        <v>2</v>
      </c>
      <c r="F506" s="436">
        <v>8.6617981799999999</v>
      </c>
      <c r="G506" s="501"/>
      <c r="H506" s="419">
        <v>0</v>
      </c>
      <c r="I506" s="427"/>
      <c r="J506" s="419">
        <v>0</v>
      </c>
      <c r="K506" s="139" t="s">
        <v>554</v>
      </c>
      <c r="L506" s="139" t="s">
        <v>75</v>
      </c>
      <c r="M506" s="139">
        <v>1.02</v>
      </c>
      <c r="N506" s="332">
        <v>7.5</v>
      </c>
      <c r="O506" s="137">
        <v>7.65</v>
      </c>
      <c r="P506" s="390">
        <v>17.32359636</v>
      </c>
      <c r="Q506" s="390">
        <v>7.65</v>
      </c>
      <c r="R506" s="390">
        <v>8.6617981799999999</v>
      </c>
      <c r="S506" s="390"/>
      <c r="T506" s="390"/>
    </row>
    <row r="507" spans="1:20" x14ac:dyDescent="0.25">
      <c r="A507" s="461"/>
      <c r="B507" s="445"/>
      <c r="C507" s="399"/>
      <c r="D507" s="428"/>
      <c r="E507" s="446"/>
      <c r="F507" s="436"/>
      <c r="G507" s="501"/>
      <c r="H507" s="419"/>
      <c r="I507" s="427"/>
      <c r="J507" s="419"/>
      <c r="K507" s="139"/>
      <c r="L507" s="139"/>
      <c r="M507" s="139"/>
      <c r="N507" s="332"/>
      <c r="O507" s="137">
        <v>0</v>
      </c>
      <c r="P507" s="391"/>
      <c r="Q507" s="391"/>
      <c r="R507" s="391"/>
      <c r="S507" s="391"/>
      <c r="T507" s="391"/>
    </row>
    <row r="508" spans="1:20" x14ac:dyDescent="0.25">
      <c r="A508" s="461"/>
      <c r="B508" s="445"/>
      <c r="C508" s="399"/>
      <c r="D508" s="428"/>
      <c r="E508" s="446"/>
      <c r="F508" s="436"/>
      <c r="G508" s="501"/>
      <c r="H508" s="419"/>
      <c r="I508" s="427"/>
      <c r="J508" s="419"/>
      <c r="K508" s="139"/>
      <c r="L508" s="139"/>
      <c r="M508" s="140"/>
      <c r="N508" s="332"/>
      <c r="O508" s="137">
        <v>0</v>
      </c>
      <c r="P508" s="391"/>
      <c r="Q508" s="391"/>
      <c r="R508" s="391"/>
      <c r="S508" s="391"/>
      <c r="T508" s="391"/>
    </row>
    <row r="509" spans="1:20" x14ac:dyDescent="0.25">
      <c r="A509" s="461"/>
      <c r="B509" s="445"/>
      <c r="C509" s="399"/>
      <c r="D509" s="428"/>
      <c r="E509" s="446"/>
      <c r="F509" s="436"/>
      <c r="G509" s="501"/>
      <c r="H509" s="419"/>
      <c r="I509" s="427"/>
      <c r="J509" s="419"/>
      <c r="K509" s="139"/>
      <c r="L509" s="139"/>
      <c r="M509" s="139"/>
      <c r="N509" s="332"/>
      <c r="O509" s="137">
        <v>0</v>
      </c>
      <c r="P509" s="392"/>
      <c r="Q509" s="392"/>
      <c r="R509" s="392"/>
      <c r="S509" s="392"/>
      <c r="T509" s="392"/>
    </row>
    <row r="510" spans="1:20" ht="12.75" customHeight="1" x14ac:dyDescent="0.25">
      <c r="A510" s="461">
        <v>80</v>
      </c>
      <c r="B510" s="495" t="s">
        <v>93</v>
      </c>
      <c r="C510" s="396" t="s">
        <v>1964</v>
      </c>
      <c r="D510" s="396" t="s">
        <v>1832</v>
      </c>
      <c r="E510" s="403">
        <v>60</v>
      </c>
      <c r="F510" s="464">
        <v>1.3700360520000001</v>
      </c>
      <c r="G510" s="415"/>
      <c r="H510" s="390">
        <v>0</v>
      </c>
      <c r="I510" s="415"/>
      <c r="J510" s="390">
        <v>0</v>
      </c>
      <c r="K510" s="139" t="s">
        <v>518</v>
      </c>
      <c r="L510" s="139" t="s">
        <v>63</v>
      </c>
      <c r="M510" s="139">
        <v>1</v>
      </c>
      <c r="N510" s="332">
        <v>1.21</v>
      </c>
      <c r="O510" s="137">
        <v>1.21</v>
      </c>
      <c r="P510" s="390">
        <v>82.202163120000009</v>
      </c>
      <c r="Q510" s="390">
        <v>1.21</v>
      </c>
      <c r="R510" s="390">
        <v>1.3700360520000001</v>
      </c>
      <c r="S510" s="390"/>
      <c r="T510" s="390"/>
    </row>
    <row r="511" spans="1:20" ht="12.75" customHeight="1" x14ac:dyDescent="0.25">
      <c r="A511" s="461"/>
      <c r="B511" s="496"/>
      <c r="C511" s="397"/>
      <c r="D511" s="397"/>
      <c r="E511" s="404"/>
      <c r="F511" s="465"/>
      <c r="G511" s="416"/>
      <c r="H511" s="391"/>
      <c r="I511" s="416"/>
      <c r="J511" s="391"/>
      <c r="K511" s="139"/>
      <c r="L511" s="139"/>
      <c r="M511" s="139"/>
      <c r="N511" s="332"/>
      <c r="O511" s="137">
        <v>0</v>
      </c>
      <c r="P511" s="391"/>
      <c r="Q511" s="391"/>
      <c r="R511" s="391"/>
      <c r="S511" s="391"/>
      <c r="T511" s="391"/>
    </row>
    <row r="512" spans="1:20" ht="12.75" customHeight="1" x14ac:dyDescent="0.25">
      <c r="A512" s="461"/>
      <c r="B512" s="496"/>
      <c r="C512" s="397"/>
      <c r="D512" s="397"/>
      <c r="E512" s="404"/>
      <c r="F512" s="465"/>
      <c r="G512" s="416"/>
      <c r="H512" s="391"/>
      <c r="I512" s="416"/>
      <c r="J512" s="391"/>
      <c r="K512" s="139"/>
      <c r="L512" s="139"/>
      <c r="M512" s="142"/>
      <c r="N512" s="332"/>
      <c r="O512" s="137">
        <v>0</v>
      </c>
      <c r="P512" s="391"/>
      <c r="Q512" s="391"/>
      <c r="R512" s="391"/>
      <c r="S512" s="391"/>
      <c r="T512" s="391"/>
    </row>
    <row r="513" spans="1:20" ht="12.75" customHeight="1" x14ac:dyDescent="0.25">
      <c r="A513" s="461"/>
      <c r="B513" s="497"/>
      <c r="C513" s="398"/>
      <c r="D513" s="398"/>
      <c r="E513" s="405"/>
      <c r="F513" s="466"/>
      <c r="G513" s="417"/>
      <c r="H513" s="392"/>
      <c r="I513" s="417"/>
      <c r="J513" s="392"/>
      <c r="K513" s="139"/>
      <c r="L513" s="139"/>
      <c r="M513" s="139"/>
      <c r="N513" s="332"/>
      <c r="O513" s="137">
        <v>0</v>
      </c>
      <c r="P513" s="392"/>
      <c r="Q513" s="392"/>
      <c r="R513" s="392"/>
      <c r="S513" s="392"/>
      <c r="T513" s="392"/>
    </row>
    <row r="514" spans="1:20" s="136" customFormat="1" ht="12.75" customHeight="1" x14ac:dyDescent="0.25">
      <c r="A514" s="719"/>
      <c r="B514" s="722"/>
      <c r="C514" s="725" t="s">
        <v>1466</v>
      </c>
      <c r="D514" s="722"/>
      <c r="E514" s="722"/>
      <c r="F514" s="728">
        <v>0</v>
      </c>
      <c r="G514" s="731"/>
      <c r="H514" s="734">
        <v>0</v>
      </c>
      <c r="I514" s="737"/>
      <c r="J514" s="734">
        <v>0</v>
      </c>
      <c r="K514" s="209"/>
      <c r="L514" s="209"/>
      <c r="M514" s="209"/>
      <c r="N514" s="210"/>
      <c r="O514" s="137">
        <v>0</v>
      </c>
      <c r="P514" s="734">
        <v>0</v>
      </c>
      <c r="Q514" s="734">
        <v>0</v>
      </c>
      <c r="R514" s="734">
        <v>0</v>
      </c>
      <c r="S514" s="762"/>
      <c r="T514" s="765"/>
    </row>
    <row r="515" spans="1:20" s="136" customFormat="1" ht="12.75" customHeight="1" x14ac:dyDescent="0.25">
      <c r="A515" s="720"/>
      <c r="B515" s="723"/>
      <c r="C515" s="726"/>
      <c r="D515" s="723"/>
      <c r="E515" s="723"/>
      <c r="F515" s="729"/>
      <c r="G515" s="732"/>
      <c r="H515" s="735"/>
      <c r="I515" s="738"/>
      <c r="J515" s="735"/>
      <c r="K515" s="209"/>
      <c r="L515" s="209"/>
      <c r="M515" s="209"/>
      <c r="N515" s="210"/>
      <c r="O515" s="137">
        <v>0</v>
      </c>
      <c r="P515" s="735"/>
      <c r="Q515" s="735"/>
      <c r="R515" s="735"/>
      <c r="S515" s="762"/>
      <c r="T515" s="765"/>
    </row>
    <row r="516" spans="1:20" s="136" customFormat="1" ht="12.75" customHeight="1" x14ac:dyDescent="0.25">
      <c r="A516" s="720"/>
      <c r="B516" s="723"/>
      <c r="C516" s="726"/>
      <c r="D516" s="723"/>
      <c r="E516" s="723"/>
      <c r="F516" s="729"/>
      <c r="G516" s="732"/>
      <c r="H516" s="735"/>
      <c r="I516" s="738"/>
      <c r="J516" s="735"/>
      <c r="K516" s="209"/>
      <c r="L516" s="209"/>
      <c r="M516" s="209"/>
      <c r="N516" s="210"/>
      <c r="O516" s="137">
        <v>0</v>
      </c>
      <c r="P516" s="735"/>
      <c r="Q516" s="735"/>
      <c r="R516" s="735"/>
      <c r="S516" s="762"/>
      <c r="T516" s="765"/>
    </row>
    <row r="517" spans="1:20" s="136" customFormat="1" ht="12.75" customHeight="1" x14ac:dyDescent="0.25">
      <c r="A517" s="721"/>
      <c r="B517" s="724"/>
      <c r="C517" s="727"/>
      <c r="D517" s="724"/>
      <c r="E517" s="724"/>
      <c r="F517" s="730"/>
      <c r="G517" s="733"/>
      <c r="H517" s="736"/>
      <c r="I517" s="739"/>
      <c r="J517" s="736"/>
      <c r="K517" s="209"/>
      <c r="L517" s="209"/>
      <c r="M517" s="209"/>
      <c r="N517" s="210"/>
      <c r="O517" s="137">
        <v>0</v>
      </c>
      <c r="P517" s="736"/>
      <c r="Q517" s="736"/>
      <c r="R517" s="736"/>
      <c r="S517" s="762"/>
      <c r="T517" s="765"/>
    </row>
    <row r="518" spans="1:20" s="136" customFormat="1" ht="12.75" customHeight="1" x14ac:dyDescent="0.25">
      <c r="A518" s="719"/>
      <c r="B518" s="722"/>
      <c r="C518" s="725" t="s">
        <v>1467</v>
      </c>
      <c r="D518" s="722"/>
      <c r="E518" s="722"/>
      <c r="F518" s="728">
        <v>0</v>
      </c>
      <c r="G518" s="731"/>
      <c r="H518" s="734">
        <v>0</v>
      </c>
      <c r="I518" s="737"/>
      <c r="J518" s="734">
        <v>0</v>
      </c>
      <c r="K518" s="209"/>
      <c r="L518" s="209"/>
      <c r="M518" s="209"/>
      <c r="N518" s="210"/>
      <c r="O518" s="137">
        <v>0</v>
      </c>
      <c r="P518" s="734">
        <v>0</v>
      </c>
      <c r="Q518" s="734">
        <v>0</v>
      </c>
      <c r="R518" s="734">
        <v>0</v>
      </c>
      <c r="S518" s="762"/>
      <c r="T518" s="764">
        <v>0.15518678813340842</v>
      </c>
    </row>
    <row r="519" spans="1:20" s="136" customFormat="1" ht="12.75" customHeight="1" x14ac:dyDescent="0.25">
      <c r="A519" s="720"/>
      <c r="B519" s="723"/>
      <c r="C519" s="726"/>
      <c r="D519" s="723"/>
      <c r="E519" s="723"/>
      <c r="F519" s="729"/>
      <c r="G519" s="732"/>
      <c r="H519" s="735"/>
      <c r="I519" s="738"/>
      <c r="J519" s="735"/>
      <c r="K519" s="209"/>
      <c r="L519" s="209"/>
      <c r="M519" s="209"/>
      <c r="N519" s="210"/>
      <c r="O519" s="137">
        <v>0</v>
      </c>
      <c r="P519" s="735"/>
      <c r="Q519" s="735"/>
      <c r="R519" s="735"/>
      <c r="S519" s="762"/>
      <c r="T519" s="764"/>
    </row>
    <row r="520" spans="1:20" s="136" customFormat="1" ht="12.75" customHeight="1" x14ac:dyDescent="0.25">
      <c r="A520" s="720"/>
      <c r="B520" s="723"/>
      <c r="C520" s="726"/>
      <c r="D520" s="723"/>
      <c r="E520" s="723"/>
      <c r="F520" s="729"/>
      <c r="G520" s="732"/>
      <c r="H520" s="735"/>
      <c r="I520" s="738"/>
      <c r="J520" s="735"/>
      <c r="K520" s="209"/>
      <c r="L520" s="209"/>
      <c r="M520" s="209"/>
      <c r="N520" s="210"/>
      <c r="O520" s="137">
        <v>0</v>
      </c>
      <c r="P520" s="735"/>
      <c r="Q520" s="735"/>
      <c r="R520" s="735"/>
      <c r="S520" s="762"/>
      <c r="T520" s="764"/>
    </row>
    <row r="521" spans="1:20" s="136" customFormat="1" ht="12.75" customHeight="1" x14ac:dyDescent="0.25">
      <c r="A521" s="721"/>
      <c r="B521" s="724"/>
      <c r="C521" s="727"/>
      <c r="D521" s="724"/>
      <c r="E521" s="724"/>
      <c r="F521" s="730"/>
      <c r="G521" s="733"/>
      <c r="H521" s="736"/>
      <c r="I521" s="739"/>
      <c r="J521" s="736"/>
      <c r="K521" s="209"/>
      <c r="L521" s="209"/>
      <c r="M521" s="209"/>
      <c r="N521" s="210"/>
      <c r="O521" s="137">
        <v>0</v>
      </c>
      <c r="P521" s="736"/>
      <c r="Q521" s="736"/>
      <c r="R521" s="736"/>
      <c r="S521" s="762"/>
      <c r="T521" s="764"/>
    </row>
    <row r="522" spans="1:20" ht="12.75" customHeight="1" x14ac:dyDescent="0.25">
      <c r="A522" s="428"/>
      <c r="B522" s="558"/>
      <c r="C522" s="560" t="s">
        <v>1972</v>
      </c>
      <c r="D522" s="481"/>
      <c r="E522" s="491"/>
      <c r="F522" s="464">
        <v>0</v>
      </c>
      <c r="G522" s="559"/>
      <c r="H522" s="390">
        <v>0</v>
      </c>
      <c r="I522" s="460"/>
      <c r="J522" s="390">
        <v>0</v>
      </c>
      <c r="K522" s="138"/>
      <c r="L522" s="138"/>
      <c r="M522" s="138"/>
      <c r="N522" s="335"/>
      <c r="O522" s="137">
        <v>0</v>
      </c>
      <c r="P522" s="390">
        <v>0</v>
      </c>
      <c r="Q522" s="390">
        <v>0</v>
      </c>
      <c r="R522" s="390">
        <v>0</v>
      </c>
      <c r="S522" s="390">
        <v>0</v>
      </c>
      <c r="T522" s="390">
        <v>0</v>
      </c>
    </row>
    <row r="523" spans="1:20" ht="12.75" customHeight="1" x14ac:dyDescent="0.25">
      <c r="A523" s="428"/>
      <c r="B523" s="558"/>
      <c r="C523" s="560"/>
      <c r="D523" s="481"/>
      <c r="E523" s="491"/>
      <c r="F523" s="465"/>
      <c r="G523" s="559"/>
      <c r="H523" s="391"/>
      <c r="I523" s="460"/>
      <c r="J523" s="391"/>
      <c r="K523" s="63"/>
      <c r="L523" s="63"/>
      <c r="M523" s="63"/>
      <c r="N523" s="334"/>
      <c r="O523" s="137">
        <v>0</v>
      </c>
      <c r="P523" s="391"/>
      <c r="Q523" s="391"/>
      <c r="R523" s="391"/>
      <c r="S523" s="391"/>
      <c r="T523" s="391"/>
    </row>
    <row r="524" spans="1:20" ht="12.75" customHeight="1" x14ac:dyDescent="0.25">
      <c r="A524" s="428"/>
      <c r="B524" s="558"/>
      <c r="C524" s="560"/>
      <c r="D524" s="481"/>
      <c r="E524" s="491"/>
      <c r="F524" s="465"/>
      <c r="G524" s="559"/>
      <c r="H524" s="391"/>
      <c r="I524" s="460"/>
      <c r="J524" s="391"/>
      <c r="K524" s="63"/>
      <c r="L524" s="63"/>
      <c r="M524" s="55"/>
      <c r="N524" s="334"/>
      <c r="O524" s="137">
        <v>0</v>
      </c>
      <c r="P524" s="391"/>
      <c r="Q524" s="391"/>
      <c r="R524" s="391"/>
      <c r="S524" s="391"/>
      <c r="T524" s="391"/>
    </row>
    <row r="525" spans="1:20" ht="12.75" customHeight="1" x14ac:dyDescent="0.25">
      <c r="A525" s="428"/>
      <c r="B525" s="558"/>
      <c r="C525" s="560"/>
      <c r="D525" s="481"/>
      <c r="E525" s="491"/>
      <c r="F525" s="466"/>
      <c r="G525" s="559"/>
      <c r="H525" s="392"/>
      <c r="I525" s="460"/>
      <c r="J525" s="392"/>
      <c r="K525" s="63"/>
      <c r="L525" s="63"/>
      <c r="M525" s="63"/>
      <c r="N525" s="334"/>
      <c r="O525" s="137">
        <v>0</v>
      </c>
      <c r="P525" s="392"/>
      <c r="Q525" s="392"/>
      <c r="R525" s="392"/>
      <c r="S525" s="392"/>
      <c r="T525" s="392"/>
    </row>
    <row r="526" spans="1:20" s="136" customFormat="1" ht="12.75" customHeight="1" x14ac:dyDescent="0.25">
      <c r="A526" s="428"/>
      <c r="B526" s="399"/>
      <c r="C526" s="579" t="s">
        <v>1966</v>
      </c>
      <c r="D526" s="428"/>
      <c r="E526" s="428"/>
      <c r="F526" s="436">
        <v>0</v>
      </c>
      <c r="G526" s="437"/>
      <c r="H526" s="419">
        <v>0</v>
      </c>
      <c r="I526" s="437"/>
      <c r="J526" s="419">
        <v>0</v>
      </c>
      <c r="K526" s="139"/>
      <c r="L526" s="139"/>
      <c r="M526" s="139"/>
      <c r="N526" s="332"/>
      <c r="O526" s="137">
        <v>0</v>
      </c>
      <c r="P526" s="419">
        <v>0</v>
      </c>
      <c r="Q526" s="419">
        <v>0</v>
      </c>
      <c r="R526" s="419">
        <v>0</v>
      </c>
      <c r="S526" s="390">
        <v>0</v>
      </c>
      <c r="T526" s="390">
        <v>0</v>
      </c>
    </row>
    <row r="527" spans="1:20" s="136" customFormat="1" ht="12.75" customHeight="1" x14ac:dyDescent="0.25">
      <c r="A527" s="428"/>
      <c r="B527" s="399"/>
      <c r="C527" s="579"/>
      <c r="D527" s="428"/>
      <c r="E527" s="428"/>
      <c r="F527" s="436"/>
      <c r="G527" s="437"/>
      <c r="H527" s="419"/>
      <c r="I527" s="437"/>
      <c r="J527" s="419"/>
      <c r="K527" s="139"/>
      <c r="L527" s="139"/>
      <c r="M527" s="139"/>
      <c r="N527" s="332"/>
      <c r="O527" s="137">
        <v>0</v>
      </c>
      <c r="P527" s="419"/>
      <c r="Q527" s="419"/>
      <c r="R527" s="419"/>
      <c r="S527" s="391"/>
      <c r="T527" s="391"/>
    </row>
    <row r="528" spans="1:20" s="136" customFormat="1" ht="12.75" customHeight="1" x14ac:dyDescent="0.25">
      <c r="A528" s="428"/>
      <c r="B528" s="399"/>
      <c r="C528" s="579"/>
      <c r="D528" s="428"/>
      <c r="E528" s="428"/>
      <c r="F528" s="436"/>
      <c r="G528" s="437"/>
      <c r="H528" s="419"/>
      <c r="I528" s="437"/>
      <c r="J528" s="419"/>
      <c r="K528" s="139"/>
      <c r="L528" s="139"/>
      <c r="M528" s="139"/>
      <c r="N528" s="332"/>
      <c r="O528" s="137">
        <v>0</v>
      </c>
      <c r="P528" s="419"/>
      <c r="Q528" s="419"/>
      <c r="R528" s="419"/>
      <c r="S528" s="391"/>
      <c r="T528" s="391"/>
    </row>
    <row r="529" spans="1:20" s="136" customFormat="1" ht="12.75" customHeight="1" x14ac:dyDescent="0.25">
      <c r="A529" s="428"/>
      <c r="B529" s="399"/>
      <c r="C529" s="579"/>
      <c r="D529" s="428"/>
      <c r="E529" s="428"/>
      <c r="F529" s="436"/>
      <c r="G529" s="437"/>
      <c r="H529" s="419"/>
      <c r="I529" s="437"/>
      <c r="J529" s="419"/>
      <c r="K529" s="139"/>
      <c r="L529" s="139"/>
      <c r="M529" s="139"/>
      <c r="N529" s="332"/>
      <c r="O529" s="137">
        <v>0</v>
      </c>
      <c r="P529" s="419"/>
      <c r="Q529" s="419"/>
      <c r="R529" s="419"/>
      <c r="S529" s="392"/>
      <c r="T529" s="392"/>
    </row>
    <row r="530" spans="1:20" s="136" customFormat="1" ht="12.75" customHeight="1" x14ac:dyDescent="0.25">
      <c r="A530" s="428">
        <v>1</v>
      </c>
      <c r="B530" s="568" t="s">
        <v>93</v>
      </c>
      <c r="C530" s="568" t="s">
        <v>1967</v>
      </c>
      <c r="D530" s="568" t="s">
        <v>1835</v>
      </c>
      <c r="E530" s="578">
        <v>6</v>
      </c>
      <c r="F530" s="436">
        <v>25.039147679999999</v>
      </c>
      <c r="G530" s="567"/>
      <c r="H530" s="419">
        <v>0</v>
      </c>
      <c r="I530" s="574"/>
      <c r="J530" s="419">
        <v>0</v>
      </c>
      <c r="K530" s="57" t="s">
        <v>1699</v>
      </c>
      <c r="L530" s="57" t="s">
        <v>72</v>
      </c>
      <c r="M530" s="57">
        <v>1</v>
      </c>
      <c r="N530" s="339">
        <v>23.2</v>
      </c>
      <c r="O530" s="137">
        <v>23.2</v>
      </c>
      <c r="P530" s="419">
        <v>150.23488608</v>
      </c>
      <c r="Q530" s="419">
        <v>23.22</v>
      </c>
      <c r="R530" s="412">
        <v>25.039147679999999</v>
      </c>
      <c r="S530" s="390"/>
      <c r="T530" s="390"/>
    </row>
    <row r="531" spans="1:20" s="136" customFormat="1" ht="12.75" customHeight="1" x14ac:dyDescent="0.25">
      <c r="A531" s="428"/>
      <c r="B531" s="568"/>
      <c r="C531" s="568"/>
      <c r="D531" s="566"/>
      <c r="E531" s="578"/>
      <c r="F531" s="436"/>
      <c r="G531" s="567"/>
      <c r="H531" s="419"/>
      <c r="I531" s="574"/>
      <c r="J531" s="419"/>
      <c r="K531" s="57"/>
      <c r="L531" s="57"/>
      <c r="M531" s="57"/>
      <c r="N531" s="339"/>
      <c r="O531" s="137">
        <v>0</v>
      </c>
      <c r="P531" s="419"/>
      <c r="Q531" s="419"/>
      <c r="R531" s="413"/>
      <c r="S531" s="391"/>
      <c r="T531" s="391"/>
    </row>
    <row r="532" spans="1:20" s="136" customFormat="1" ht="12.75" customHeight="1" x14ac:dyDescent="0.25">
      <c r="A532" s="428"/>
      <c r="B532" s="568"/>
      <c r="C532" s="568"/>
      <c r="D532" s="566"/>
      <c r="E532" s="578"/>
      <c r="F532" s="436"/>
      <c r="G532" s="567"/>
      <c r="H532" s="419"/>
      <c r="I532" s="574"/>
      <c r="J532" s="419"/>
      <c r="K532" s="57" t="s">
        <v>662</v>
      </c>
      <c r="L532" s="57" t="s">
        <v>72</v>
      </c>
      <c r="M532" s="57">
        <v>2</v>
      </c>
      <c r="N532" s="339">
        <v>0.01</v>
      </c>
      <c r="O532" s="137">
        <v>0.02</v>
      </c>
      <c r="P532" s="419"/>
      <c r="Q532" s="419"/>
      <c r="R532" s="413"/>
      <c r="S532" s="391"/>
      <c r="T532" s="391"/>
    </row>
    <row r="533" spans="1:20" s="136" customFormat="1" ht="12.75" customHeight="1" x14ac:dyDescent="0.25">
      <c r="A533" s="428"/>
      <c r="B533" s="568"/>
      <c r="C533" s="568"/>
      <c r="D533" s="566"/>
      <c r="E533" s="578"/>
      <c r="F533" s="436"/>
      <c r="G533" s="567"/>
      <c r="H533" s="419"/>
      <c r="I533" s="574"/>
      <c r="J533" s="419"/>
      <c r="K533" s="57"/>
      <c r="L533" s="57"/>
      <c r="M533" s="57"/>
      <c r="N533" s="339"/>
      <c r="O533" s="137">
        <v>0</v>
      </c>
      <c r="P533" s="419"/>
      <c r="Q533" s="419"/>
      <c r="R533" s="414"/>
      <c r="S533" s="392"/>
      <c r="T533" s="392"/>
    </row>
    <row r="534" spans="1:20" s="136" customFormat="1" ht="12.75" customHeight="1" x14ac:dyDescent="0.25">
      <c r="A534" s="428">
        <v>2</v>
      </c>
      <c r="B534" s="568" t="s">
        <v>93</v>
      </c>
      <c r="C534" s="568" t="s">
        <v>1968</v>
      </c>
      <c r="D534" s="568" t="s">
        <v>1835</v>
      </c>
      <c r="E534" s="578">
        <v>9</v>
      </c>
      <c r="F534" s="436">
        <v>15.54972048</v>
      </c>
      <c r="G534" s="567"/>
      <c r="H534" s="419">
        <v>0</v>
      </c>
      <c r="I534" s="574"/>
      <c r="J534" s="419">
        <v>0</v>
      </c>
      <c r="K534" s="57" t="s">
        <v>1701</v>
      </c>
      <c r="L534" s="57" t="s">
        <v>72</v>
      </c>
      <c r="M534" s="57">
        <v>1</v>
      </c>
      <c r="N534" s="339">
        <v>14.4</v>
      </c>
      <c r="O534" s="137">
        <v>14.4</v>
      </c>
      <c r="P534" s="419">
        <v>139.94748432</v>
      </c>
      <c r="Q534" s="419">
        <v>14.42</v>
      </c>
      <c r="R534" s="412">
        <v>15.54972048</v>
      </c>
      <c r="S534" s="390"/>
      <c r="T534" s="390"/>
    </row>
    <row r="535" spans="1:20" s="136" customFormat="1" ht="12.75" customHeight="1" x14ac:dyDescent="0.25">
      <c r="A535" s="428"/>
      <c r="B535" s="568"/>
      <c r="C535" s="568"/>
      <c r="D535" s="566"/>
      <c r="E535" s="578"/>
      <c r="F535" s="436"/>
      <c r="G535" s="567"/>
      <c r="H535" s="419"/>
      <c r="I535" s="574"/>
      <c r="J535" s="419"/>
      <c r="K535" s="57"/>
      <c r="L535" s="57"/>
      <c r="M535" s="57"/>
      <c r="N535" s="339"/>
      <c r="O535" s="137">
        <v>0</v>
      </c>
      <c r="P535" s="419"/>
      <c r="Q535" s="419"/>
      <c r="R535" s="413"/>
      <c r="S535" s="391"/>
      <c r="T535" s="391"/>
    </row>
    <row r="536" spans="1:20" s="136" customFormat="1" ht="12.75" customHeight="1" x14ac:dyDescent="0.25">
      <c r="A536" s="428"/>
      <c r="B536" s="568"/>
      <c r="C536" s="568"/>
      <c r="D536" s="566"/>
      <c r="E536" s="578"/>
      <c r="F536" s="436"/>
      <c r="G536" s="567"/>
      <c r="H536" s="419"/>
      <c r="I536" s="574"/>
      <c r="J536" s="419"/>
      <c r="K536" s="57" t="s">
        <v>662</v>
      </c>
      <c r="L536" s="57" t="s">
        <v>72</v>
      </c>
      <c r="M536" s="57">
        <v>2</v>
      </c>
      <c r="N536" s="339">
        <v>0.01</v>
      </c>
      <c r="O536" s="137">
        <v>0.02</v>
      </c>
      <c r="P536" s="419"/>
      <c r="Q536" s="419"/>
      <c r="R536" s="413"/>
      <c r="S536" s="391"/>
      <c r="T536" s="391"/>
    </row>
    <row r="537" spans="1:20" s="136" customFormat="1" ht="12.75" customHeight="1" x14ac:dyDescent="0.25">
      <c r="A537" s="428"/>
      <c r="B537" s="568"/>
      <c r="C537" s="568"/>
      <c r="D537" s="566"/>
      <c r="E537" s="578"/>
      <c r="F537" s="436"/>
      <c r="G537" s="567"/>
      <c r="H537" s="419"/>
      <c r="I537" s="574"/>
      <c r="J537" s="419"/>
      <c r="K537" s="57"/>
      <c r="L537" s="57"/>
      <c r="M537" s="57"/>
      <c r="N537" s="339"/>
      <c r="O537" s="137">
        <v>0</v>
      </c>
      <c r="P537" s="419"/>
      <c r="Q537" s="419"/>
      <c r="R537" s="414"/>
      <c r="S537" s="392"/>
      <c r="T537" s="392"/>
    </row>
    <row r="538" spans="1:20" s="136" customFormat="1" ht="12.75" customHeight="1" x14ac:dyDescent="0.25">
      <c r="A538" s="686">
        <v>3</v>
      </c>
      <c r="B538" s="568" t="s">
        <v>93</v>
      </c>
      <c r="C538" s="568" t="s">
        <v>1969</v>
      </c>
      <c r="D538" s="568" t="s">
        <v>1835</v>
      </c>
      <c r="E538" s="578">
        <v>6</v>
      </c>
      <c r="F538" s="436">
        <v>26.18</v>
      </c>
      <c r="G538" s="567"/>
      <c r="H538" s="419">
        <v>0</v>
      </c>
      <c r="I538" s="574"/>
      <c r="J538" s="419">
        <v>0</v>
      </c>
      <c r="K538" s="57" t="s">
        <v>1703</v>
      </c>
      <c r="L538" s="57" t="s">
        <v>72</v>
      </c>
      <c r="M538" s="57">
        <v>1</v>
      </c>
      <c r="N538" s="339">
        <v>25.6</v>
      </c>
      <c r="O538" s="137">
        <v>25.6</v>
      </c>
      <c r="P538" s="419">
        <v>157.07999999999998</v>
      </c>
      <c r="Q538" s="419">
        <v>26.18</v>
      </c>
      <c r="R538" s="419">
        <v>26.18</v>
      </c>
      <c r="S538" s="390"/>
      <c r="T538" s="390"/>
    </row>
    <row r="539" spans="1:20" s="136" customFormat="1" ht="12.75" customHeight="1" x14ac:dyDescent="0.25">
      <c r="A539" s="686"/>
      <c r="B539" s="568"/>
      <c r="C539" s="568"/>
      <c r="D539" s="566"/>
      <c r="E539" s="578"/>
      <c r="F539" s="436"/>
      <c r="G539" s="567"/>
      <c r="H539" s="419"/>
      <c r="I539" s="574"/>
      <c r="J539" s="419"/>
      <c r="K539" s="57" t="s">
        <v>662</v>
      </c>
      <c r="L539" s="57" t="s">
        <v>72</v>
      </c>
      <c r="M539" s="57">
        <v>8</v>
      </c>
      <c r="N539" s="339">
        <v>0.01</v>
      </c>
      <c r="O539" s="137">
        <v>0.08</v>
      </c>
      <c r="P539" s="419"/>
      <c r="Q539" s="419"/>
      <c r="R539" s="419"/>
      <c r="S539" s="391"/>
      <c r="T539" s="391"/>
    </row>
    <row r="540" spans="1:20" s="136" customFormat="1" ht="12.75" customHeight="1" x14ac:dyDescent="0.25">
      <c r="A540" s="686"/>
      <c r="B540" s="568"/>
      <c r="C540" s="568"/>
      <c r="D540" s="566"/>
      <c r="E540" s="578"/>
      <c r="F540" s="436"/>
      <c r="G540" s="567"/>
      <c r="H540" s="419"/>
      <c r="I540" s="574"/>
      <c r="J540" s="419"/>
      <c r="K540" s="57" t="s">
        <v>211</v>
      </c>
      <c r="L540" s="57" t="s">
        <v>72</v>
      </c>
      <c r="M540" s="57">
        <v>2</v>
      </c>
      <c r="N540" s="339">
        <v>0.25</v>
      </c>
      <c r="O540" s="137">
        <v>0.5</v>
      </c>
      <c r="P540" s="419"/>
      <c r="Q540" s="419"/>
      <c r="R540" s="419"/>
      <c r="S540" s="391"/>
      <c r="T540" s="391"/>
    </row>
    <row r="541" spans="1:20" s="136" customFormat="1" ht="12.75" customHeight="1" x14ac:dyDescent="0.25">
      <c r="A541" s="686"/>
      <c r="B541" s="568"/>
      <c r="C541" s="568"/>
      <c r="D541" s="566"/>
      <c r="E541" s="578"/>
      <c r="F541" s="436"/>
      <c r="G541" s="567"/>
      <c r="H541" s="419"/>
      <c r="I541" s="574"/>
      <c r="J541" s="419"/>
      <c r="K541" s="57"/>
      <c r="L541" s="57"/>
      <c r="M541" s="57"/>
      <c r="N541" s="339"/>
      <c r="O541" s="137">
        <v>0</v>
      </c>
      <c r="P541" s="419"/>
      <c r="Q541" s="419"/>
      <c r="R541" s="419"/>
      <c r="S541" s="392"/>
      <c r="T541" s="392"/>
    </row>
    <row r="542" spans="1:20" s="136" customFormat="1" ht="12.75" customHeight="1" x14ac:dyDescent="0.25">
      <c r="A542" s="428">
        <v>4</v>
      </c>
      <c r="B542" s="568" t="s">
        <v>93</v>
      </c>
      <c r="C542" s="568" t="s">
        <v>1970</v>
      </c>
      <c r="D542" s="568" t="s">
        <v>1835</v>
      </c>
      <c r="E542" s="578">
        <v>6</v>
      </c>
      <c r="F542" s="436">
        <v>13.996905120000001</v>
      </c>
      <c r="G542" s="567"/>
      <c r="H542" s="419">
        <v>0</v>
      </c>
      <c r="I542" s="574"/>
      <c r="J542" s="419">
        <v>0</v>
      </c>
      <c r="K542" s="57" t="s">
        <v>1705</v>
      </c>
      <c r="L542" s="57" t="s">
        <v>72</v>
      </c>
      <c r="M542" s="57">
        <v>1</v>
      </c>
      <c r="N542" s="339">
        <v>12.4</v>
      </c>
      <c r="O542" s="137">
        <v>12.4</v>
      </c>
      <c r="P542" s="419">
        <v>83.981430720000006</v>
      </c>
      <c r="Q542" s="419">
        <v>12.98</v>
      </c>
      <c r="R542" s="412">
        <v>13.996905120000001</v>
      </c>
      <c r="S542" s="390"/>
      <c r="T542" s="390"/>
    </row>
    <row r="543" spans="1:20" s="136" customFormat="1" ht="12.75" customHeight="1" x14ac:dyDescent="0.25">
      <c r="A543" s="428"/>
      <c r="B543" s="568"/>
      <c r="C543" s="568"/>
      <c r="D543" s="566"/>
      <c r="E543" s="578"/>
      <c r="F543" s="436"/>
      <c r="G543" s="567"/>
      <c r="H543" s="419"/>
      <c r="I543" s="574"/>
      <c r="J543" s="419"/>
      <c r="K543" s="57" t="s">
        <v>662</v>
      </c>
      <c r="L543" s="57" t="s">
        <v>72</v>
      </c>
      <c r="M543" s="57">
        <v>8</v>
      </c>
      <c r="N543" s="339">
        <v>0.01</v>
      </c>
      <c r="O543" s="137">
        <v>0.08</v>
      </c>
      <c r="P543" s="419"/>
      <c r="Q543" s="419"/>
      <c r="R543" s="413"/>
      <c r="S543" s="391"/>
      <c r="T543" s="391"/>
    </row>
    <row r="544" spans="1:20" s="136" customFormat="1" ht="12.75" customHeight="1" x14ac:dyDescent="0.25">
      <c r="A544" s="428"/>
      <c r="B544" s="568"/>
      <c r="C544" s="568"/>
      <c r="D544" s="566"/>
      <c r="E544" s="578"/>
      <c r="F544" s="436"/>
      <c r="G544" s="567"/>
      <c r="H544" s="419"/>
      <c r="I544" s="574"/>
      <c r="J544" s="419"/>
      <c r="K544" s="57" t="s">
        <v>211</v>
      </c>
      <c r="L544" s="57" t="s">
        <v>72</v>
      </c>
      <c r="M544" s="57">
        <v>2</v>
      </c>
      <c r="N544" s="339">
        <v>0.25</v>
      </c>
      <c r="O544" s="137">
        <v>0.5</v>
      </c>
      <c r="P544" s="419"/>
      <c r="Q544" s="419"/>
      <c r="R544" s="413"/>
      <c r="S544" s="391"/>
      <c r="T544" s="391"/>
    </row>
    <row r="545" spans="1:20" s="136" customFormat="1" ht="12.75" customHeight="1" x14ac:dyDescent="0.25">
      <c r="A545" s="428"/>
      <c r="B545" s="568"/>
      <c r="C545" s="568"/>
      <c r="D545" s="566"/>
      <c r="E545" s="578"/>
      <c r="F545" s="436"/>
      <c r="G545" s="567"/>
      <c r="H545" s="419"/>
      <c r="I545" s="574"/>
      <c r="J545" s="419"/>
      <c r="K545" s="57"/>
      <c r="L545" s="57"/>
      <c r="M545" s="57"/>
      <c r="N545" s="339"/>
      <c r="O545" s="137">
        <v>0</v>
      </c>
      <c r="P545" s="419"/>
      <c r="Q545" s="419"/>
      <c r="R545" s="414"/>
      <c r="S545" s="392"/>
      <c r="T545" s="392"/>
    </row>
    <row r="546" spans="1:20" s="136" customFormat="1" ht="12.75" customHeight="1" x14ac:dyDescent="0.25">
      <c r="A546" s="428">
        <v>5</v>
      </c>
      <c r="B546" s="568" t="s">
        <v>93</v>
      </c>
      <c r="C546" s="568" t="s">
        <v>1971</v>
      </c>
      <c r="D546" s="568" t="s">
        <v>1835</v>
      </c>
      <c r="E546" s="578">
        <v>6</v>
      </c>
      <c r="F546" s="436">
        <v>30.193632000000001</v>
      </c>
      <c r="G546" s="567"/>
      <c r="H546" s="419">
        <v>0</v>
      </c>
      <c r="I546" s="574"/>
      <c r="J546" s="419">
        <v>0</v>
      </c>
      <c r="K546" s="57" t="s">
        <v>1707</v>
      </c>
      <c r="L546" s="57" t="s">
        <v>72</v>
      </c>
      <c r="M546" s="57">
        <v>1</v>
      </c>
      <c r="N546" s="339">
        <v>28</v>
      </c>
      <c r="O546" s="137">
        <v>28</v>
      </c>
      <c r="P546" s="419">
        <v>181.16179199999999</v>
      </c>
      <c r="Q546" s="419">
        <v>28</v>
      </c>
      <c r="R546" s="412">
        <v>30.193632000000001</v>
      </c>
      <c r="S546" s="390"/>
      <c r="T546" s="390"/>
    </row>
    <row r="547" spans="1:20" s="136" customFormat="1" ht="12.75" customHeight="1" x14ac:dyDescent="0.25">
      <c r="A547" s="428"/>
      <c r="B547" s="568"/>
      <c r="C547" s="568"/>
      <c r="D547" s="566"/>
      <c r="E547" s="578"/>
      <c r="F547" s="436"/>
      <c r="G547" s="567"/>
      <c r="H547" s="419"/>
      <c r="I547" s="574"/>
      <c r="J547" s="419"/>
      <c r="K547" s="57"/>
      <c r="L547" s="57"/>
      <c r="M547" s="57"/>
      <c r="N547" s="339"/>
      <c r="O547" s="137">
        <v>0</v>
      </c>
      <c r="P547" s="419"/>
      <c r="Q547" s="419"/>
      <c r="R547" s="413"/>
      <c r="S547" s="391"/>
      <c r="T547" s="391"/>
    </row>
    <row r="548" spans="1:20" s="136" customFormat="1" ht="12.75" customHeight="1" x14ac:dyDescent="0.25">
      <c r="A548" s="428"/>
      <c r="B548" s="568"/>
      <c r="C548" s="568"/>
      <c r="D548" s="566"/>
      <c r="E548" s="578"/>
      <c r="F548" s="436"/>
      <c r="G548" s="567"/>
      <c r="H548" s="419"/>
      <c r="I548" s="574"/>
      <c r="J548" s="419"/>
      <c r="K548" s="57"/>
      <c r="L548" s="57"/>
      <c r="M548" s="58"/>
      <c r="N548" s="339"/>
      <c r="O548" s="137">
        <v>0</v>
      </c>
      <c r="P548" s="419"/>
      <c r="Q548" s="419"/>
      <c r="R548" s="413"/>
      <c r="S548" s="391"/>
      <c r="T548" s="391"/>
    </row>
    <row r="549" spans="1:20" s="136" customFormat="1" ht="12.75" customHeight="1" x14ac:dyDescent="0.25">
      <c r="A549" s="428"/>
      <c r="B549" s="568"/>
      <c r="C549" s="568"/>
      <c r="D549" s="566"/>
      <c r="E549" s="578"/>
      <c r="F549" s="436"/>
      <c r="G549" s="567"/>
      <c r="H549" s="419"/>
      <c r="I549" s="574"/>
      <c r="J549" s="419"/>
      <c r="K549" s="57"/>
      <c r="L549" s="57"/>
      <c r="M549" s="57"/>
      <c r="N549" s="339"/>
      <c r="O549" s="137">
        <v>0</v>
      </c>
      <c r="P549" s="419"/>
      <c r="Q549" s="419"/>
      <c r="R549" s="414"/>
      <c r="S549" s="392"/>
      <c r="T549" s="392"/>
    </row>
    <row r="550" spans="1:20" s="136" customFormat="1" ht="12.75" customHeight="1" x14ac:dyDescent="0.25">
      <c r="A550" s="719"/>
      <c r="B550" s="722"/>
      <c r="C550" s="725" t="s">
        <v>1466</v>
      </c>
      <c r="D550" s="722"/>
      <c r="E550" s="722"/>
      <c r="F550" s="728">
        <v>0</v>
      </c>
      <c r="G550" s="731"/>
      <c r="H550" s="734">
        <v>0</v>
      </c>
      <c r="I550" s="737"/>
      <c r="J550" s="734">
        <v>0</v>
      </c>
      <c r="K550" s="209"/>
      <c r="L550" s="209"/>
      <c r="M550" s="209"/>
      <c r="N550" s="210"/>
      <c r="O550" s="137">
        <v>0</v>
      </c>
      <c r="P550" s="734">
        <v>0</v>
      </c>
      <c r="Q550" s="734">
        <v>0</v>
      </c>
      <c r="R550" s="734">
        <v>0</v>
      </c>
      <c r="S550" s="762"/>
      <c r="T550" s="765"/>
    </row>
    <row r="551" spans="1:20" s="136" customFormat="1" ht="12.75" customHeight="1" x14ac:dyDescent="0.25">
      <c r="A551" s="720"/>
      <c r="B551" s="723"/>
      <c r="C551" s="726"/>
      <c r="D551" s="723"/>
      <c r="E551" s="723"/>
      <c r="F551" s="729"/>
      <c r="G551" s="732"/>
      <c r="H551" s="735"/>
      <c r="I551" s="738"/>
      <c r="J551" s="735"/>
      <c r="K551" s="209"/>
      <c r="L551" s="209"/>
      <c r="M551" s="209"/>
      <c r="N551" s="210"/>
      <c r="O551" s="137">
        <v>0</v>
      </c>
      <c r="P551" s="735"/>
      <c r="Q551" s="735"/>
      <c r="R551" s="735"/>
      <c r="S551" s="762"/>
      <c r="T551" s="765"/>
    </row>
    <row r="552" spans="1:20" s="136" customFormat="1" ht="12.75" customHeight="1" x14ac:dyDescent="0.25">
      <c r="A552" s="720"/>
      <c r="B552" s="723"/>
      <c r="C552" s="726"/>
      <c r="D552" s="723"/>
      <c r="E552" s="723"/>
      <c r="F552" s="729"/>
      <c r="G552" s="732"/>
      <c r="H552" s="735"/>
      <c r="I552" s="738"/>
      <c r="J552" s="735"/>
      <c r="K552" s="209"/>
      <c r="L552" s="209"/>
      <c r="M552" s="209"/>
      <c r="N552" s="210"/>
      <c r="O552" s="137">
        <v>0</v>
      </c>
      <c r="P552" s="735"/>
      <c r="Q552" s="735"/>
      <c r="R552" s="735"/>
      <c r="S552" s="762"/>
      <c r="T552" s="765"/>
    </row>
    <row r="553" spans="1:20" s="136" customFormat="1" ht="12.75" customHeight="1" x14ac:dyDescent="0.25">
      <c r="A553" s="721"/>
      <c r="B553" s="724"/>
      <c r="C553" s="727"/>
      <c r="D553" s="724"/>
      <c r="E553" s="724"/>
      <c r="F553" s="730"/>
      <c r="G553" s="733"/>
      <c r="H553" s="736"/>
      <c r="I553" s="739"/>
      <c r="J553" s="736"/>
      <c r="K553" s="209"/>
      <c r="L553" s="209"/>
      <c r="M553" s="209"/>
      <c r="N553" s="210"/>
      <c r="O553" s="137">
        <v>0</v>
      </c>
      <c r="P553" s="736"/>
      <c r="Q553" s="736"/>
      <c r="R553" s="736"/>
      <c r="S553" s="762"/>
      <c r="T553" s="765"/>
    </row>
    <row r="554" spans="1:20" s="136" customFormat="1" ht="12.75" customHeight="1" x14ac:dyDescent="0.25">
      <c r="A554" s="719"/>
      <c r="B554" s="722"/>
      <c r="C554" s="725" t="s">
        <v>1467</v>
      </c>
      <c r="D554" s="722"/>
      <c r="E554" s="722"/>
      <c r="F554" s="728">
        <v>0</v>
      </c>
      <c r="G554" s="731"/>
      <c r="H554" s="734">
        <v>0</v>
      </c>
      <c r="I554" s="737"/>
      <c r="J554" s="734">
        <v>0</v>
      </c>
      <c r="K554" s="209"/>
      <c r="L554" s="209"/>
      <c r="M554" s="209"/>
      <c r="N554" s="210"/>
      <c r="O554" s="137">
        <v>0</v>
      </c>
      <c r="P554" s="734">
        <v>0</v>
      </c>
      <c r="Q554" s="734">
        <v>0</v>
      </c>
      <c r="R554" s="734">
        <v>0</v>
      </c>
      <c r="S554" s="762"/>
      <c r="T554" s="764">
        <v>8.3719997875305423E-3</v>
      </c>
    </row>
    <row r="555" spans="1:20" s="136" customFormat="1" ht="12.75" customHeight="1" x14ac:dyDescent="0.25">
      <c r="A555" s="720"/>
      <c r="B555" s="723"/>
      <c r="C555" s="726"/>
      <c r="D555" s="723"/>
      <c r="E555" s="723"/>
      <c r="F555" s="729"/>
      <c r="G555" s="732"/>
      <c r="H555" s="735"/>
      <c r="I555" s="738"/>
      <c r="J555" s="735"/>
      <c r="K555" s="209"/>
      <c r="L555" s="209"/>
      <c r="M555" s="209"/>
      <c r="N555" s="210"/>
      <c r="O555" s="137">
        <v>0</v>
      </c>
      <c r="P555" s="735"/>
      <c r="Q555" s="735"/>
      <c r="R555" s="735"/>
      <c r="S555" s="762"/>
      <c r="T555" s="764"/>
    </row>
    <row r="556" spans="1:20" s="136" customFormat="1" ht="12.75" customHeight="1" x14ac:dyDescent="0.25">
      <c r="A556" s="720"/>
      <c r="B556" s="723"/>
      <c r="C556" s="726"/>
      <c r="D556" s="723"/>
      <c r="E556" s="723"/>
      <c r="F556" s="729"/>
      <c r="G556" s="732"/>
      <c r="H556" s="735"/>
      <c r="I556" s="738"/>
      <c r="J556" s="735"/>
      <c r="K556" s="209"/>
      <c r="L556" s="209"/>
      <c r="M556" s="209"/>
      <c r="N556" s="210"/>
      <c r="O556" s="137">
        <v>0</v>
      </c>
      <c r="P556" s="735"/>
      <c r="Q556" s="735"/>
      <c r="R556" s="735"/>
      <c r="S556" s="762"/>
      <c r="T556" s="764"/>
    </row>
    <row r="557" spans="1:20" s="136" customFormat="1" ht="12.75" customHeight="1" x14ac:dyDescent="0.25">
      <c r="A557" s="721"/>
      <c r="B557" s="724"/>
      <c r="C557" s="727"/>
      <c r="D557" s="724"/>
      <c r="E557" s="724"/>
      <c r="F557" s="730"/>
      <c r="G557" s="733"/>
      <c r="H557" s="736"/>
      <c r="I557" s="739"/>
      <c r="J557" s="736"/>
      <c r="K557" s="209"/>
      <c r="L557" s="209"/>
      <c r="M557" s="209"/>
      <c r="N557" s="210"/>
      <c r="O557" s="137">
        <v>0</v>
      </c>
      <c r="P557" s="736"/>
      <c r="Q557" s="736"/>
      <c r="R557" s="736"/>
      <c r="S557" s="762"/>
      <c r="T557" s="764"/>
    </row>
    <row r="558" spans="1:20" ht="12.75" customHeight="1" x14ac:dyDescent="0.25">
      <c r="A558" s="428"/>
      <c r="B558" s="558"/>
      <c r="C558" s="741" t="s">
        <v>1973</v>
      </c>
      <c r="D558" s="481"/>
      <c r="E558" s="491"/>
      <c r="F558" s="464">
        <v>0</v>
      </c>
      <c r="G558" s="559"/>
      <c r="H558" s="390">
        <v>0</v>
      </c>
      <c r="I558" s="460"/>
      <c r="J558" s="390">
        <v>0</v>
      </c>
      <c r="K558" s="138"/>
      <c r="L558" s="138"/>
      <c r="M558" s="138"/>
      <c r="N558" s="335"/>
      <c r="O558" s="137">
        <v>0</v>
      </c>
      <c r="P558" s="390">
        <v>0</v>
      </c>
      <c r="Q558" s="390">
        <v>0</v>
      </c>
      <c r="R558" s="390">
        <v>0</v>
      </c>
      <c r="S558" s="390">
        <v>0</v>
      </c>
      <c r="T558" s="390">
        <v>0</v>
      </c>
    </row>
    <row r="559" spans="1:20" ht="12.75" customHeight="1" x14ac:dyDescent="0.25">
      <c r="A559" s="428"/>
      <c r="B559" s="558"/>
      <c r="C559" s="741"/>
      <c r="D559" s="481"/>
      <c r="E559" s="491"/>
      <c r="F559" s="465"/>
      <c r="G559" s="559"/>
      <c r="H559" s="391"/>
      <c r="I559" s="460"/>
      <c r="J559" s="391"/>
      <c r="K559" s="63"/>
      <c r="L559" s="63"/>
      <c r="M559" s="63"/>
      <c r="N559" s="334"/>
      <c r="O559" s="137">
        <v>0</v>
      </c>
      <c r="P559" s="391"/>
      <c r="Q559" s="391"/>
      <c r="R559" s="391"/>
      <c r="S559" s="391"/>
      <c r="T559" s="391"/>
    </row>
    <row r="560" spans="1:20" ht="12.75" customHeight="1" x14ac:dyDescent="0.25">
      <c r="A560" s="428"/>
      <c r="B560" s="558"/>
      <c r="C560" s="741"/>
      <c r="D560" s="481"/>
      <c r="E560" s="491"/>
      <c r="F560" s="465"/>
      <c r="G560" s="559"/>
      <c r="H560" s="391"/>
      <c r="I560" s="460"/>
      <c r="J560" s="391"/>
      <c r="K560" s="63"/>
      <c r="L560" s="63"/>
      <c r="M560" s="55"/>
      <c r="N560" s="334"/>
      <c r="O560" s="137">
        <v>0</v>
      </c>
      <c r="P560" s="391"/>
      <c r="Q560" s="391"/>
      <c r="R560" s="391"/>
      <c r="S560" s="391"/>
      <c r="T560" s="391"/>
    </row>
    <row r="561" spans="1:20" ht="12.75" customHeight="1" x14ac:dyDescent="0.25">
      <c r="A561" s="428"/>
      <c r="B561" s="558"/>
      <c r="C561" s="741"/>
      <c r="D561" s="481"/>
      <c r="E561" s="491"/>
      <c r="F561" s="466"/>
      <c r="G561" s="559"/>
      <c r="H561" s="392"/>
      <c r="I561" s="460"/>
      <c r="J561" s="392"/>
      <c r="K561" s="63"/>
      <c r="L561" s="63"/>
      <c r="M561" s="63"/>
      <c r="N561" s="334"/>
      <c r="O561" s="137">
        <v>0</v>
      </c>
      <c r="P561" s="392"/>
      <c r="Q561" s="392"/>
      <c r="R561" s="392"/>
      <c r="S561" s="392"/>
      <c r="T561" s="392"/>
    </row>
    <row r="562" spans="1:20" ht="12.75" customHeight="1" x14ac:dyDescent="0.25">
      <c r="A562" s="461"/>
      <c r="B562" s="467"/>
      <c r="C562" s="560" t="s">
        <v>1975</v>
      </c>
      <c r="D562" s="531"/>
      <c r="E562" s="461"/>
      <c r="F562" s="531">
        <v>0</v>
      </c>
      <c r="G562" s="468"/>
      <c r="H562" s="462">
        <v>0</v>
      </c>
      <c r="I562" s="468"/>
      <c r="J562" s="462">
        <v>0</v>
      </c>
      <c r="K562" s="63"/>
      <c r="L562" s="63"/>
      <c r="M562" s="63"/>
      <c r="N562" s="334"/>
      <c r="O562" s="137">
        <v>0</v>
      </c>
      <c r="P562" s="462">
        <v>0</v>
      </c>
      <c r="Q562" s="462">
        <v>0</v>
      </c>
      <c r="R562" s="462">
        <v>0</v>
      </c>
      <c r="S562" s="390">
        <v>0</v>
      </c>
      <c r="T562" s="390">
        <v>0</v>
      </c>
    </row>
    <row r="563" spans="1:20" ht="12.75" customHeight="1" x14ac:dyDescent="0.25">
      <c r="A563" s="461"/>
      <c r="B563" s="467"/>
      <c r="C563" s="560"/>
      <c r="D563" s="531"/>
      <c r="E563" s="461"/>
      <c r="F563" s="531"/>
      <c r="G563" s="468"/>
      <c r="H563" s="462"/>
      <c r="I563" s="468"/>
      <c r="J563" s="462"/>
      <c r="K563" s="63"/>
      <c r="L563" s="63"/>
      <c r="M563" s="63"/>
      <c r="N563" s="334"/>
      <c r="O563" s="137">
        <v>0</v>
      </c>
      <c r="P563" s="462"/>
      <c r="Q563" s="462"/>
      <c r="R563" s="462"/>
      <c r="S563" s="391"/>
      <c r="T563" s="391"/>
    </row>
    <row r="564" spans="1:20" ht="12.75" customHeight="1" x14ac:dyDescent="0.25">
      <c r="A564" s="461"/>
      <c r="B564" s="467"/>
      <c r="C564" s="560"/>
      <c r="D564" s="531"/>
      <c r="E564" s="461"/>
      <c r="F564" s="531"/>
      <c r="G564" s="468"/>
      <c r="H564" s="462"/>
      <c r="I564" s="468"/>
      <c r="J564" s="462"/>
      <c r="K564" s="63"/>
      <c r="L564" s="63"/>
      <c r="M564" s="65"/>
      <c r="N564" s="334"/>
      <c r="O564" s="137">
        <v>0</v>
      </c>
      <c r="P564" s="462"/>
      <c r="Q564" s="462"/>
      <c r="R564" s="462"/>
      <c r="S564" s="391"/>
      <c r="T564" s="391"/>
    </row>
    <row r="565" spans="1:20" ht="12.75" customHeight="1" x14ac:dyDescent="0.25">
      <c r="A565" s="461"/>
      <c r="B565" s="467"/>
      <c r="C565" s="560"/>
      <c r="D565" s="531"/>
      <c r="E565" s="461"/>
      <c r="F565" s="531"/>
      <c r="G565" s="468"/>
      <c r="H565" s="462"/>
      <c r="I565" s="468"/>
      <c r="J565" s="462"/>
      <c r="K565" s="63"/>
      <c r="L565" s="63"/>
      <c r="M565" s="63"/>
      <c r="N565" s="334"/>
      <c r="O565" s="137">
        <v>0</v>
      </c>
      <c r="P565" s="462"/>
      <c r="Q565" s="462"/>
      <c r="R565" s="462"/>
      <c r="S565" s="392"/>
      <c r="T565" s="392"/>
    </row>
    <row r="566" spans="1:20" ht="12.75" customHeight="1" x14ac:dyDescent="0.25">
      <c r="A566" s="461">
        <v>1</v>
      </c>
      <c r="B566" s="467" t="s">
        <v>461</v>
      </c>
      <c r="C566" s="399" t="s">
        <v>1976</v>
      </c>
      <c r="D566" s="506" t="s">
        <v>1835</v>
      </c>
      <c r="E566" s="461">
        <v>215</v>
      </c>
      <c r="F566" s="531">
        <v>10.63683382</v>
      </c>
      <c r="G566" s="468">
        <v>0.35</v>
      </c>
      <c r="H566" s="462">
        <v>0.7041369999999999</v>
      </c>
      <c r="I566" s="468">
        <v>8.9999999999999993E-3</v>
      </c>
      <c r="J566" s="462">
        <v>2.5411320000000001E-2</v>
      </c>
      <c r="K566" s="334" t="s">
        <v>273</v>
      </c>
      <c r="L566" s="63" t="s">
        <v>72</v>
      </c>
      <c r="M566" s="63">
        <v>1</v>
      </c>
      <c r="N566" s="334">
        <v>8.75</v>
      </c>
      <c r="O566" s="137">
        <v>8.75</v>
      </c>
      <c r="P566" s="462">
        <v>2286.9192712999998</v>
      </c>
      <c r="Q566" s="462">
        <v>8.75</v>
      </c>
      <c r="R566" s="462">
        <v>9.9072855000000004</v>
      </c>
      <c r="S566" s="390"/>
      <c r="T566" s="390"/>
    </row>
    <row r="567" spans="1:20" ht="12.75" customHeight="1" x14ac:dyDescent="0.25">
      <c r="A567" s="461"/>
      <c r="B567" s="467"/>
      <c r="C567" s="399"/>
      <c r="D567" s="485"/>
      <c r="E567" s="461"/>
      <c r="F567" s="531"/>
      <c r="G567" s="468"/>
      <c r="H567" s="462"/>
      <c r="I567" s="468"/>
      <c r="J567" s="462"/>
      <c r="K567" s="63"/>
      <c r="L567" s="63"/>
      <c r="M567" s="63"/>
      <c r="N567" s="334"/>
      <c r="O567" s="137">
        <v>0</v>
      </c>
      <c r="P567" s="462"/>
      <c r="Q567" s="462"/>
      <c r="R567" s="462"/>
      <c r="S567" s="391"/>
      <c r="T567" s="391"/>
    </row>
    <row r="568" spans="1:20" ht="12.75" customHeight="1" x14ac:dyDescent="0.25">
      <c r="A568" s="461"/>
      <c r="B568" s="467"/>
      <c r="C568" s="399"/>
      <c r="D568" s="485"/>
      <c r="E568" s="461"/>
      <c r="F568" s="531"/>
      <c r="G568" s="468"/>
      <c r="H568" s="462"/>
      <c r="I568" s="468"/>
      <c r="J568" s="462"/>
      <c r="K568" s="63"/>
      <c r="L568" s="63"/>
      <c r="M568" s="88"/>
      <c r="N568" s="56"/>
      <c r="O568" s="137">
        <v>0</v>
      </c>
      <c r="P568" s="462"/>
      <c r="Q568" s="462"/>
      <c r="R568" s="462"/>
      <c r="S568" s="391"/>
      <c r="T568" s="391"/>
    </row>
    <row r="569" spans="1:20" ht="12.75" customHeight="1" x14ac:dyDescent="0.25">
      <c r="A569" s="461"/>
      <c r="B569" s="467"/>
      <c r="C569" s="399"/>
      <c r="D569" s="485"/>
      <c r="E569" s="461"/>
      <c r="F569" s="531"/>
      <c r="G569" s="468"/>
      <c r="H569" s="462"/>
      <c r="I569" s="468"/>
      <c r="J569" s="462"/>
      <c r="K569" s="63"/>
      <c r="L569" s="63"/>
      <c r="M569" s="88"/>
      <c r="N569" s="334"/>
      <c r="O569" s="137">
        <v>0</v>
      </c>
      <c r="P569" s="462"/>
      <c r="Q569" s="462"/>
      <c r="R569" s="462"/>
      <c r="S569" s="392"/>
      <c r="T569" s="392"/>
    </row>
    <row r="570" spans="1:20" ht="12.75" customHeight="1" x14ac:dyDescent="0.25">
      <c r="A570" s="461">
        <v>2</v>
      </c>
      <c r="B570" s="467" t="s">
        <v>461</v>
      </c>
      <c r="C570" s="399" t="s">
        <v>1977</v>
      </c>
      <c r="D570" s="506" t="s">
        <v>1835</v>
      </c>
      <c r="E570" s="461">
        <v>5</v>
      </c>
      <c r="F570" s="531">
        <v>14.316682719999999</v>
      </c>
      <c r="G570" s="468">
        <v>0.35</v>
      </c>
      <c r="H570" s="462">
        <v>0.7041369999999999</v>
      </c>
      <c r="I570" s="468">
        <v>8.9999999999999993E-3</v>
      </c>
      <c r="J570" s="462">
        <v>2.5411320000000001E-2</v>
      </c>
      <c r="K570" s="334" t="s">
        <v>273</v>
      </c>
      <c r="L570" s="63" t="s">
        <v>72</v>
      </c>
      <c r="M570" s="63">
        <v>1</v>
      </c>
      <c r="N570" s="334">
        <v>12</v>
      </c>
      <c r="O570" s="137">
        <v>12</v>
      </c>
      <c r="P570" s="462">
        <v>71.5834136</v>
      </c>
      <c r="Q570" s="462">
        <v>12</v>
      </c>
      <c r="R570" s="462">
        <v>13.5871344</v>
      </c>
      <c r="S570" s="390"/>
      <c r="T570" s="390"/>
    </row>
    <row r="571" spans="1:20" ht="12.75" customHeight="1" x14ac:dyDescent="0.25">
      <c r="A571" s="461"/>
      <c r="B571" s="467"/>
      <c r="C571" s="399"/>
      <c r="D571" s="485"/>
      <c r="E571" s="461"/>
      <c r="F571" s="531"/>
      <c r="G571" s="468"/>
      <c r="H571" s="462"/>
      <c r="I571" s="468"/>
      <c r="J571" s="462"/>
      <c r="K571" s="63"/>
      <c r="L571" s="63"/>
      <c r="M571" s="63"/>
      <c r="N571" s="334"/>
      <c r="O571" s="137">
        <v>0</v>
      </c>
      <c r="P571" s="462"/>
      <c r="Q571" s="462"/>
      <c r="R571" s="462"/>
      <c r="S571" s="391"/>
      <c r="T571" s="391"/>
    </row>
    <row r="572" spans="1:20" ht="12.75" customHeight="1" x14ac:dyDescent="0.25">
      <c r="A572" s="461"/>
      <c r="B572" s="467"/>
      <c r="C572" s="399"/>
      <c r="D572" s="485"/>
      <c r="E572" s="461"/>
      <c r="F572" s="531"/>
      <c r="G572" s="468"/>
      <c r="H572" s="462"/>
      <c r="I572" s="468"/>
      <c r="J572" s="462"/>
      <c r="K572" s="63"/>
      <c r="L572" s="63"/>
      <c r="M572" s="88"/>
      <c r="N572" s="56"/>
      <c r="O572" s="137">
        <v>0</v>
      </c>
      <c r="P572" s="462"/>
      <c r="Q572" s="462"/>
      <c r="R572" s="462"/>
      <c r="S572" s="391"/>
      <c r="T572" s="391"/>
    </row>
    <row r="573" spans="1:20" ht="12.75" customHeight="1" x14ac:dyDescent="0.25">
      <c r="A573" s="461"/>
      <c r="B573" s="467"/>
      <c r="C573" s="399"/>
      <c r="D573" s="485"/>
      <c r="E573" s="461"/>
      <c r="F573" s="531"/>
      <c r="G573" s="468"/>
      <c r="H573" s="462"/>
      <c r="I573" s="468"/>
      <c r="J573" s="462"/>
      <c r="K573" s="63"/>
      <c r="L573" s="63"/>
      <c r="M573" s="88"/>
      <c r="N573" s="334"/>
      <c r="O573" s="137">
        <v>0</v>
      </c>
      <c r="P573" s="462"/>
      <c r="Q573" s="462"/>
      <c r="R573" s="462"/>
      <c r="S573" s="392"/>
      <c r="T573" s="392"/>
    </row>
    <row r="574" spans="1:20" ht="12.75" customHeight="1" x14ac:dyDescent="0.25">
      <c r="A574" s="461">
        <v>4</v>
      </c>
      <c r="B574" s="467" t="s">
        <v>461</v>
      </c>
      <c r="C574" s="399" t="s">
        <v>1978</v>
      </c>
      <c r="D574" s="506" t="s">
        <v>1835</v>
      </c>
      <c r="E574" s="461">
        <v>8</v>
      </c>
      <c r="F574" s="531">
        <v>5.2585931200000005</v>
      </c>
      <c r="G574" s="468">
        <v>0.35</v>
      </c>
      <c r="H574" s="462">
        <v>0.7041369999999999</v>
      </c>
      <c r="I574" s="468">
        <v>8.9999999999999993E-3</v>
      </c>
      <c r="J574" s="462">
        <v>2.5411320000000001E-2</v>
      </c>
      <c r="K574" s="334" t="s">
        <v>273</v>
      </c>
      <c r="L574" s="63" t="s">
        <v>72</v>
      </c>
      <c r="M574" s="63">
        <v>1</v>
      </c>
      <c r="N574" s="337">
        <v>4</v>
      </c>
      <c r="O574" s="137">
        <v>4</v>
      </c>
      <c r="P574" s="462">
        <v>42.068744960000004</v>
      </c>
      <c r="Q574" s="462">
        <v>4</v>
      </c>
      <c r="R574" s="462">
        <v>4.5290448000000003</v>
      </c>
      <c r="S574" s="390"/>
      <c r="T574" s="390"/>
    </row>
    <row r="575" spans="1:20" x14ac:dyDescent="0.25">
      <c r="A575" s="461"/>
      <c r="B575" s="467"/>
      <c r="C575" s="399"/>
      <c r="D575" s="485"/>
      <c r="E575" s="461"/>
      <c r="F575" s="531"/>
      <c r="G575" s="468"/>
      <c r="H575" s="462"/>
      <c r="I575" s="468"/>
      <c r="J575" s="462"/>
      <c r="K575" s="63"/>
      <c r="L575" s="63"/>
      <c r="M575" s="63"/>
      <c r="N575" s="334"/>
      <c r="O575" s="137">
        <v>0</v>
      </c>
      <c r="P575" s="462"/>
      <c r="Q575" s="462"/>
      <c r="R575" s="462"/>
      <c r="S575" s="391"/>
      <c r="T575" s="391"/>
    </row>
    <row r="576" spans="1:20" x14ac:dyDescent="0.25">
      <c r="A576" s="461"/>
      <c r="B576" s="467"/>
      <c r="C576" s="399"/>
      <c r="D576" s="485"/>
      <c r="E576" s="461"/>
      <c r="F576" s="531"/>
      <c r="G576" s="468"/>
      <c r="H576" s="462"/>
      <c r="I576" s="468"/>
      <c r="J576" s="462"/>
      <c r="K576" s="63"/>
      <c r="L576" s="63"/>
      <c r="M576" s="88"/>
      <c r="N576" s="56"/>
      <c r="O576" s="137">
        <v>0</v>
      </c>
      <c r="P576" s="462"/>
      <c r="Q576" s="462"/>
      <c r="R576" s="462"/>
      <c r="S576" s="391"/>
      <c r="T576" s="391"/>
    </row>
    <row r="577" spans="1:20" x14ac:dyDescent="0.25">
      <c r="A577" s="461"/>
      <c r="B577" s="467"/>
      <c r="C577" s="399"/>
      <c r="D577" s="485"/>
      <c r="E577" s="461"/>
      <c r="F577" s="531"/>
      <c r="G577" s="468"/>
      <c r="H577" s="462"/>
      <c r="I577" s="468"/>
      <c r="J577" s="462"/>
      <c r="K577" s="63"/>
      <c r="L577" s="63"/>
      <c r="M577" s="88"/>
      <c r="N577" s="334"/>
      <c r="O577" s="137">
        <v>0</v>
      </c>
      <c r="P577" s="462"/>
      <c r="Q577" s="462"/>
      <c r="R577" s="462"/>
      <c r="S577" s="392"/>
      <c r="T577" s="392"/>
    </row>
    <row r="578" spans="1:20" ht="12.75" customHeight="1" x14ac:dyDescent="0.25">
      <c r="A578" s="461">
        <v>5</v>
      </c>
      <c r="B578" s="467" t="s">
        <v>461</v>
      </c>
      <c r="C578" s="399" t="s">
        <v>1979</v>
      </c>
      <c r="D578" s="506" t="s">
        <v>1835</v>
      </c>
      <c r="E578" s="461">
        <v>6</v>
      </c>
      <c r="F578" s="531">
        <v>2.9940707199999999</v>
      </c>
      <c r="G578" s="468">
        <v>0.35</v>
      </c>
      <c r="H578" s="462">
        <v>0.7041369999999999</v>
      </c>
      <c r="I578" s="468">
        <v>8.9999999999999993E-3</v>
      </c>
      <c r="J578" s="462">
        <v>2.5411320000000001E-2</v>
      </c>
      <c r="K578" s="334" t="s">
        <v>273</v>
      </c>
      <c r="L578" s="63" t="s">
        <v>72</v>
      </c>
      <c r="M578" s="63">
        <v>1</v>
      </c>
      <c r="N578" s="341">
        <v>2</v>
      </c>
      <c r="O578" s="137">
        <v>2</v>
      </c>
      <c r="P578" s="462">
        <v>17.964424319999999</v>
      </c>
      <c r="Q578" s="462">
        <v>2</v>
      </c>
      <c r="R578" s="462">
        <v>2.2645224000000002</v>
      </c>
      <c r="S578" s="390"/>
      <c r="T578" s="390"/>
    </row>
    <row r="579" spans="1:20" x14ac:dyDescent="0.25">
      <c r="A579" s="461"/>
      <c r="B579" s="467"/>
      <c r="C579" s="399"/>
      <c r="D579" s="485"/>
      <c r="E579" s="461"/>
      <c r="F579" s="531"/>
      <c r="G579" s="468"/>
      <c r="H579" s="462"/>
      <c r="I579" s="468"/>
      <c r="J579" s="462"/>
      <c r="K579" s="63"/>
      <c r="L579" s="63"/>
      <c r="M579" s="63"/>
      <c r="N579" s="334"/>
      <c r="O579" s="137">
        <v>0</v>
      </c>
      <c r="P579" s="462"/>
      <c r="Q579" s="462"/>
      <c r="R579" s="462"/>
      <c r="S579" s="391"/>
      <c r="T579" s="391"/>
    </row>
    <row r="580" spans="1:20" x14ac:dyDescent="0.25">
      <c r="A580" s="461"/>
      <c r="B580" s="467"/>
      <c r="C580" s="399"/>
      <c r="D580" s="485"/>
      <c r="E580" s="461"/>
      <c r="F580" s="531"/>
      <c r="G580" s="468"/>
      <c r="H580" s="462"/>
      <c r="I580" s="468"/>
      <c r="J580" s="462"/>
      <c r="K580" s="63"/>
      <c r="L580" s="63"/>
      <c r="M580" s="88"/>
      <c r="N580" s="56"/>
      <c r="O580" s="137">
        <v>0</v>
      </c>
      <c r="P580" s="462"/>
      <c r="Q580" s="462"/>
      <c r="R580" s="462"/>
      <c r="S580" s="391"/>
      <c r="T580" s="391"/>
    </row>
    <row r="581" spans="1:20" x14ac:dyDescent="0.25">
      <c r="A581" s="461"/>
      <c r="B581" s="467"/>
      <c r="C581" s="399"/>
      <c r="D581" s="485"/>
      <c r="E581" s="461"/>
      <c r="F581" s="531"/>
      <c r="G581" s="468"/>
      <c r="H581" s="462"/>
      <c r="I581" s="468"/>
      <c r="J581" s="462"/>
      <c r="K581" s="63"/>
      <c r="L581" s="63"/>
      <c r="M581" s="88"/>
      <c r="N581" s="334"/>
      <c r="O581" s="137">
        <v>0</v>
      </c>
      <c r="P581" s="462"/>
      <c r="Q581" s="462"/>
      <c r="R581" s="462"/>
      <c r="S581" s="392"/>
      <c r="T581" s="392"/>
    </row>
    <row r="582" spans="1:20" ht="12.75" customHeight="1" x14ac:dyDescent="0.25">
      <c r="A582" s="461">
        <v>6</v>
      </c>
      <c r="B582" s="467" t="s">
        <v>461</v>
      </c>
      <c r="C582" s="399" t="s">
        <v>1980</v>
      </c>
      <c r="D582" s="506" t="s">
        <v>1835</v>
      </c>
      <c r="E582" s="461">
        <v>28</v>
      </c>
      <c r="F582" s="531">
        <v>2.8808445999999996</v>
      </c>
      <c r="G582" s="468">
        <v>0.35</v>
      </c>
      <c r="H582" s="462">
        <v>0.7041369999999999</v>
      </c>
      <c r="I582" s="468">
        <v>8.9999999999999993E-3</v>
      </c>
      <c r="J582" s="462">
        <v>2.5411320000000001E-2</v>
      </c>
      <c r="K582" s="334" t="s">
        <v>273</v>
      </c>
      <c r="L582" s="63" t="s">
        <v>72</v>
      </c>
      <c r="M582" s="88">
        <v>1</v>
      </c>
      <c r="N582" s="334">
        <v>1.9</v>
      </c>
      <c r="O582" s="137">
        <v>1.9</v>
      </c>
      <c r="P582" s="462">
        <v>80.66364879999999</v>
      </c>
      <c r="Q582" s="462">
        <v>1.9</v>
      </c>
      <c r="R582" s="462">
        <v>2.1512962799999999</v>
      </c>
      <c r="S582" s="390"/>
      <c r="T582" s="390"/>
    </row>
    <row r="583" spans="1:20" x14ac:dyDescent="0.25">
      <c r="A583" s="461"/>
      <c r="B583" s="467"/>
      <c r="C583" s="399"/>
      <c r="D583" s="485"/>
      <c r="E583" s="461"/>
      <c r="F583" s="531"/>
      <c r="G583" s="468"/>
      <c r="H583" s="462"/>
      <c r="I583" s="468"/>
      <c r="J583" s="462"/>
      <c r="K583" s="63"/>
      <c r="L583" s="63"/>
      <c r="M583" s="88"/>
      <c r="N583" s="334"/>
      <c r="O583" s="137">
        <v>0</v>
      </c>
      <c r="P583" s="462"/>
      <c r="Q583" s="462"/>
      <c r="R583" s="462"/>
      <c r="S583" s="391"/>
      <c r="T583" s="391"/>
    </row>
    <row r="584" spans="1:20" x14ac:dyDescent="0.25">
      <c r="A584" s="461"/>
      <c r="B584" s="467"/>
      <c r="C584" s="399"/>
      <c r="D584" s="485"/>
      <c r="E584" s="461"/>
      <c r="F584" s="531"/>
      <c r="G584" s="468"/>
      <c r="H584" s="462"/>
      <c r="I584" s="468"/>
      <c r="J584" s="462"/>
      <c r="K584" s="63"/>
      <c r="L584" s="63"/>
      <c r="M584" s="88"/>
      <c r="N584" s="56"/>
      <c r="O584" s="137">
        <v>0</v>
      </c>
      <c r="P584" s="462"/>
      <c r="Q584" s="462"/>
      <c r="R584" s="462"/>
      <c r="S584" s="391"/>
      <c r="T584" s="391"/>
    </row>
    <row r="585" spans="1:20" x14ac:dyDescent="0.25">
      <c r="A585" s="461"/>
      <c r="B585" s="467"/>
      <c r="C585" s="399"/>
      <c r="D585" s="485"/>
      <c r="E585" s="461"/>
      <c r="F585" s="531"/>
      <c r="G585" s="468"/>
      <c r="H585" s="462"/>
      <c r="I585" s="468"/>
      <c r="J585" s="462"/>
      <c r="K585" s="63"/>
      <c r="L585" s="63"/>
      <c r="M585" s="88"/>
      <c r="N585" s="334"/>
      <c r="O585" s="137">
        <v>0</v>
      </c>
      <c r="P585" s="462"/>
      <c r="Q585" s="462"/>
      <c r="R585" s="462"/>
      <c r="S585" s="392"/>
      <c r="T585" s="392"/>
    </row>
    <row r="586" spans="1:20" ht="12.75" customHeight="1" x14ac:dyDescent="0.25">
      <c r="A586" s="461">
        <v>8</v>
      </c>
      <c r="B586" s="467" t="s">
        <v>274</v>
      </c>
      <c r="C586" s="399" t="s">
        <v>1981</v>
      </c>
      <c r="D586" s="506" t="s">
        <v>1835</v>
      </c>
      <c r="E586" s="461">
        <v>164</v>
      </c>
      <c r="F586" s="531">
        <v>1.1012380959999999</v>
      </c>
      <c r="G586" s="468">
        <v>0.125</v>
      </c>
      <c r="H586" s="462">
        <v>0.25147749999999996</v>
      </c>
      <c r="I586" s="620">
        <v>2.0000000000000001E-4</v>
      </c>
      <c r="J586" s="462">
        <v>5.6469599999999995E-4</v>
      </c>
      <c r="K586" s="334" t="s">
        <v>275</v>
      </c>
      <c r="L586" s="63" t="s">
        <v>72</v>
      </c>
      <c r="M586" s="63">
        <v>1</v>
      </c>
      <c r="N586" s="341">
        <v>0.75</v>
      </c>
      <c r="O586" s="137">
        <v>0.75</v>
      </c>
      <c r="P586" s="462">
        <v>180.60304774399998</v>
      </c>
      <c r="Q586" s="462">
        <v>0.75</v>
      </c>
      <c r="R586" s="462">
        <v>0.8491959</v>
      </c>
      <c r="S586" s="390"/>
      <c r="T586" s="390"/>
    </row>
    <row r="587" spans="1:20" x14ac:dyDescent="0.25">
      <c r="A587" s="461"/>
      <c r="B587" s="467"/>
      <c r="C587" s="399"/>
      <c r="D587" s="485"/>
      <c r="E587" s="461"/>
      <c r="F587" s="531"/>
      <c r="G587" s="468"/>
      <c r="H587" s="462"/>
      <c r="I587" s="620"/>
      <c r="J587" s="462"/>
      <c r="K587" s="63"/>
      <c r="L587" s="63"/>
      <c r="M587" s="63"/>
      <c r="N587" s="334"/>
      <c r="O587" s="137">
        <v>0</v>
      </c>
      <c r="P587" s="462"/>
      <c r="Q587" s="462"/>
      <c r="R587" s="462"/>
      <c r="S587" s="391"/>
      <c r="T587" s="391"/>
    </row>
    <row r="588" spans="1:20" x14ac:dyDescent="0.25">
      <c r="A588" s="461"/>
      <c r="B588" s="467"/>
      <c r="C588" s="399"/>
      <c r="D588" s="485"/>
      <c r="E588" s="461"/>
      <c r="F588" s="531"/>
      <c r="G588" s="468"/>
      <c r="H588" s="462"/>
      <c r="I588" s="620"/>
      <c r="J588" s="462"/>
      <c r="K588" s="63"/>
      <c r="L588" s="63"/>
      <c r="M588" s="65"/>
      <c r="N588" s="334"/>
      <c r="O588" s="137">
        <v>0</v>
      </c>
      <c r="P588" s="462"/>
      <c r="Q588" s="462"/>
      <c r="R588" s="462"/>
      <c r="S588" s="391"/>
      <c r="T588" s="391"/>
    </row>
    <row r="589" spans="1:20" x14ac:dyDescent="0.25">
      <c r="A589" s="461"/>
      <c r="B589" s="467"/>
      <c r="C589" s="399"/>
      <c r="D589" s="485"/>
      <c r="E589" s="461"/>
      <c r="F589" s="531"/>
      <c r="G589" s="468"/>
      <c r="H589" s="462"/>
      <c r="I589" s="620"/>
      <c r="J589" s="462"/>
      <c r="K589" s="63"/>
      <c r="L589" s="63"/>
      <c r="M589" s="63"/>
      <c r="N589" s="334"/>
      <c r="O589" s="137">
        <v>0</v>
      </c>
      <c r="P589" s="462"/>
      <c r="Q589" s="462"/>
      <c r="R589" s="462"/>
      <c r="S589" s="392"/>
      <c r="T589" s="392"/>
    </row>
    <row r="590" spans="1:20" ht="12.75" customHeight="1" x14ac:dyDescent="0.25">
      <c r="A590" s="461">
        <v>9</v>
      </c>
      <c r="B590" s="467" t="s">
        <v>274</v>
      </c>
      <c r="C590" s="399" t="s">
        <v>1982</v>
      </c>
      <c r="D590" s="506" t="s">
        <v>1835</v>
      </c>
      <c r="E590" s="461">
        <v>96</v>
      </c>
      <c r="F590" s="531">
        <v>1.384303396</v>
      </c>
      <c r="G590" s="468">
        <v>0.125</v>
      </c>
      <c r="H590" s="462">
        <v>0.25147749999999996</v>
      </c>
      <c r="I590" s="620">
        <v>2.0000000000000001E-4</v>
      </c>
      <c r="J590" s="462">
        <v>5.6469599999999995E-4</v>
      </c>
      <c r="K590" s="334" t="s">
        <v>275</v>
      </c>
      <c r="L590" s="63" t="s">
        <v>72</v>
      </c>
      <c r="M590" s="63">
        <v>1</v>
      </c>
      <c r="N590" s="341">
        <v>1</v>
      </c>
      <c r="O590" s="137">
        <v>1</v>
      </c>
      <c r="P590" s="462">
        <v>132.893126016</v>
      </c>
      <c r="Q590" s="462">
        <v>1</v>
      </c>
      <c r="R590" s="462">
        <v>1.1322612000000001</v>
      </c>
      <c r="S590" s="390"/>
      <c r="T590" s="390"/>
    </row>
    <row r="591" spans="1:20" x14ac:dyDescent="0.25">
      <c r="A591" s="461"/>
      <c r="B591" s="467"/>
      <c r="C591" s="399"/>
      <c r="D591" s="485"/>
      <c r="E591" s="461"/>
      <c r="F591" s="531"/>
      <c r="G591" s="468"/>
      <c r="H591" s="462"/>
      <c r="I591" s="620"/>
      <c r="J591" s="462"/>
      <c r="K591" s="63"/>
      <c r="L591" s="63"/>
      <c r="M591" s="63"/>
      <c r="N591" s="334"/>
      <c r="O591" s="137">
        <v>0</v>
      </c>
      <c r="P591" s="462"/>
      <c r="Q591" s="462"/>
      <c r="R591" s="462"/>
      <c r="S591" s="391"/>
      <c r="T591" s="391"/>
    </row>
    <row r="592" spans="1:20" x14ac:dyDescent="0.25">
      <c r="A592" s="461"/>
      <c r="B592" s="467"/>
      <c r="C592" s="399"/>
      <c r="D592" s="485"/>
      <c r="E592" s="461"/>
      <c r="F592" s="531"/>
      <c r="G592" s="468"/>
      <c r="H592" s="462"/>
      <c r="I592" s="620"/>
      <c r="J592" s="462"/>
      <c r="K592" s="63"/>
      <c r="L592" s="63"/>
      <c r="M592" s="65"/>
      <c r="N592" s="334"/>
      <c r="O592" s="137">
        <v>0</v>
      </c>
      <c r="P592" s="462"/>
      <c r="Q592" s="462"/>
      <c r="R592" s="462"/>
      <c r="S592" s="391"/>
      <c r="T592" s="391"/>
    </row>
    <row r="593" spans="1:20" x14ac:dyDescent="0.25">
      <c r="A593" s="461"/>
      <c r="B593" s="467"/>
      <c r="C593" s="399"/>
      <c r="D593" s="485"/>
      <c r="E593" s="461"/>
      <c r="F593" s="531"/>
      <c r="G593" s="468"/>
      <c r="H593" s="462"/>
      <c r="I593" s="620"/>
      <c r="J593" s="462"/>
      <c r="K593" s="63"/>
      <c r="L593" s="63"/>
      <c r="M593" s="63"/>
      <c r="N593" s="334"/>
      <c r="O593" s="137">
        <v>0</v>
      </c>
      <c r="P593" s="462"/>
      <c r="Q593" s="462"/>
      <c r="R593" s="462"/>
      <c r="S593" s="392"/>
      <c r="T593" s="392"/>
    </row>
    <row r="594" spans="1:20" ht="12.75" customHeight="1" x14ac:dyDescent="0.25">
      <c r="A594" s="461">
        <v>10</v>
      </c>
      <c r="B594" s="467" t="s">
        <v>469</v>
      </c>
      <c r="C594" s="399" t="s">
        <v>1983</v>
      </c>
      <c r="D594" s="506" t="s">
        <v>1835</v>
      </c>
      <c r="E594" s="461">
        <v>7</v>
      </c>
      <c r="F594" s="531">
        <v>1.732912952</v>
      </c>
      <c r="G594" s="468">
        <v>0.29799999999999999</v>
      </c>
      <c r="H594" s="462">
        <v>0.59952235999999992</v>
      </c>
      <c r="I594" s="620">
        <v>4.0000000000000002E-4</v>
      </c>
      <c r="J594" s="462">
        <v>1.1293919999999999E-3</v>
      </c>
      <c r="K594" s="334" t="s">
        <v>277</v>
      </c>
      <c r="L594" s="63" t="s">
        <v>72</v>
      </c>
      <c r="M594" s="63">
        <v>1</v>
      </c>
      <c r="N594" s="341">
        <v>1</v>
      </c>
      <c r="O594" s="137">
        <v>1</v>
      </c>
      <c r="P594" s="462">
        <v>12.130390664</v>
      </c>
      <c r="Q594" s="462">
        <v>1</v>
      </c>
      <c r="R594" s="462">
        <v>1.1322612000000001</v>
      </c>
      <c r="S594" s="390"/>
      <c r="T594" s="390"/>
    </row>
    <row r="595" spans="1:20" x14ac:dyDescent="0.25">
      <c r="A595" s="461"/>
      <c r="B595" s="467"/>
      <c r="C595" s="399"/>
      <c r="D595" s="485"/>
      <c r="E595" s="461"/>
      <c r="F595" s="531"/>
      <c r="G595" s="468"/>
      <c r="H595" s="462"/>
      <c r="I595" s="620"/>
      <c r="J595" s="462"/>
      <c r="K595" s="63"/>
      <c r="L595" s="63"/>
      <c r="M595" s="63"/>
      <c r="N595" s="334"/>
      <c r="O595" s="137">
        <v>0</v>
      </c>
      <c r="P595" s="462"/>
      <c r="Q595" s="462"/>
      <c r="R595" s="462"/>
      <c r="S595" s="391"/>
      <c r="T595" s="391"/>
    </row>
    <row r="596" spans="1:20" x14ac:dyDescent="0.25">
      <c r="A596" s="461"/>
      <c r="B596" s="467"/>
      <c r="C596" s="399"/>
      <c r="D596" s="485"/>
      <c r="E596" s="461"/>
      <c r="F596" s="531"/>
      <c r="G596" s="468"/>
      <c r="H596" s="462"/>
      <c r="I596" s="620"/>
      <c r="J596" s="462"/>
      <c r="K596" s="63"/>
      <c r="L596" s="63"/>
      <c r="M596" s="65"/>
      <c r="N596" s="334"/>
      <c r="O596" s="137">
        <v>0</v>
      </c>
      <c r="P596" s="462"/>
      <c r="Q596" s="462"/>
      <c r="R596" s="462"/>
      <c r="S596" s="391"/>
      <c r="T596" s="391"/>
    </row>
    <row r="597" spans="1:20" x14ac:dyDescent="0.25">
      <c r="A597" s="461"/>
      <c r="B597" s="467"/>
      <c r="C597" s="399"/>
      <c r="D597" s="485"/>
      <c r="E597" s="461"/>
      <c r="F597" s="531"/>
      <c r="G597" s="468"/>
      <c r="H597" s="462"/>
      <c r="I597" s="620"/>
      <c r="J597" s="462"/>
      <c r="K597" s="63"/>
      <c r="L597" s="63"/>
      <c r="M597" s="63"/>
      <c r="N597" s="334"/>
      <c r="O597" s="137">
        <v>0</v>
      </c>
      <c r="P597" s="462"/>
      <c r="Q597" s="462"/>
      <c r="R597" s="462"/>
      <c r="S597" s="392"/>
      <c r="T597" s="392"/>
    </row>
    <row r="598" spans="1:20" ht="12.75" customHeight="1" x14ac:dyDescent="0.25">
      <c r="A598" s="461">
        <v>11</v>
      </c>
      <c r="B598" s="467" t="s">
        <v>276</v>
      </c>
      <c r="C598" s="399" t="s">
        <v>1984</v>
      </c>
      <c r="D598" s="506" t="s">
        <v>1835</v>
      </c>
      <c r="E598" s="461">
        <v>94</v>
      </c>
      <c r="F598" s="531">
        <v>1.179846808</v>
      </c>
      <c r="G598" s="468">
        <v>0.113</v>
      </c>
      <c r="H598" s="462">
        <v>0.22733565999999999</v>
      </c>
      <c r="I598" s="620">
        <v>5.0000000000000001E-4</v>
      </c>
      <c r="J598" s="462">
        <v>1.4117400000000001E-3</v>
      </c>
      <c r="K598" s="334" t="s">
        <v>277</v>
      </c>
      <c r="L598" s="63" t="s">
        <v>72</v>
      </c>
      <c r="M598" s="63">
        <v>1</v>
      </c>
      <c r="N598" s="334">
        <v>0.84</v>
      </c>
      <c r="O598" s="137">
        <v>0.84</v>
      </c>
      <c r="P598" s="462">
        <v>110.905599952</v>
      </c>
      <c r="Q598" s="462">
        <v>0.84</v>
      </c>
      <c r="R598" s="462">
        <v>0.95109940799999992</v>
      </c>
      <c r="S598" s="390"/>
      <c r="T598" s="390"/>
    </row>
    <row r="599" spans="1:20" x14ac:dyDescent="0.25">
      <c r="A599" s="461"/>
      <c r="B599" s="467"/>
      <c r="C599" s="399"/>
      <c r="D599" s="485"/>
      <c r="E599" s="461"/>
      <c r="F599" s="531"/>
      <c r="G599" s="468"/>
      <c r="H599" s="462"/>
      <c r="I599" s="620"/>
      <c r="J599" s="462"/>
      <c r="K599" s="63"/>
      <c r="L599" s="63"/>
      <c r="M599" s="63"/>
      <c r="N599" s="334"/>
      <c r="O599" s="137">
        <v>0</v>
      </c>
      <c r="P599" s="462"/>
      <c r="Q599" s="462"/>
      <c r="R599" s="462"/>
      <c r="S599" s="391"/>
      <c r="T599" s="391"/>
    </row>
    <row r="600" spans="1:20" x14ac:dyDescent="0.25">
      <c r="A600" s="461"/>
      <c r="B600" s="467"/>
      <c r="C600" s="399"/>
      <c r="D600" s="485"/>
      <c r="E600" s="461"/>
      <c r="F600" s="531"/>
      <c r="G600" s="468"/>
      <c r="H600" s="462"/>
      <c r="I600" s="620"/>
      <c r="J600" s="462"/>
      <c r="K600" s="63"/>
      <c r="L600" s="63"/>
      <c r="M600" s="65"/>
      <c r="N600" s="334"/>
      <c r="O600" s="137">
        <v>0</v>
      </c>
      <c r="P600" s="462"/>
      <c r="Q600" s="462"/>
      <c r="R600" s="462"/>
      <c r="S600" s="391"/>
      <c r="T600" s="391"/>
    </row>
    <row r="601" spans="1:20" x14ac:dyDescent="0.25">
      <c r="A601" s="461"/>
      <c r="B601" s="467"/>
      <c r="C601" s="399"/>
      <c r="D601" s="485"/>
      <c r="E601" s="461"/>
      <c r="F601" s="531"/>
      <c r="G601" s="468"/>
      <c r="H601" s="462"/>
      <c r="I601" s="620"/>
      <c r="J601" s="462"/>
      <c r="K601" s="63"/>
      <c r="L601" s="63"/>
      <c r="M601" s="63"/>
      <c r="N601" s="334"/>
      <c r="O601" s="137">
        <v>0</v>
      </c>
      <c r="P601" s="462"/>
      <c r="Q601" s="462"/>
      <c r="R601" s="462"/>
      <c r="S601" s="392"/>
      <c r="T601" s="392"/>
    </row>
    <row r="602" spans="1:20" x14ac:dyDescent="0.25">
      <c r="A602" s="461">
        <v>12</v>
      </c>
      <c r="B602" s="467" t="s">
        <v>276</v>
      </c>
      <c r="C602" s="399" t="s">
        <v>1985</v>
      </c>
      <c r="D602" s="506" t="s">
        <v>1835</v>
      </c>
      <c r="E602" s="461">
        <v>15</v>
      </c>
      <c r="F602" s="531">
        <v>0.46652225199999997</v>
      </c>
      <c r="G602" s="468">
        <v>0.113</v>
      </c>
      <c r="H602" s="462">
        <v>0.22733565999999999</v>
      </c>
      <c r="I602" s="620">
        <v>5.0000000000000001E-4</v>
      </c>
      <c r="J602" s="462">
        <v>1.4117400000000001E-3</v>
      </c>
      <c r="K602" s="334" t="s">
        <v>277</v>
      </c>
      <c r="L602" s="63" t="s">
        <v>72</v>
      </c>
      <c r="M602" s="63">
        <v>1</v>
      </c>
      <c r="N602" s="334">
        <v>0.21</v>
      </c>
      <c r="O602" s="137">
        <v>0.21</v>
      </c>
      <c r="P602" s="462">
        <v>6.9978337799999997</v>
      </c>
      <c r="Q602" s="462">
        <v>0.21</v>
      </c>
      <c r="R602" s="462">
        <v>0.23777485199999998</v>
      </c>
      <c r="S602" s="390"/>
      <c r="T602" s="390"/>
    </row>
    <row r="603" spans="1:20" x14ac:dyDescent="0.25">
      <c r="A603" s="461"/>
      <c r="B603" s="467"/>
      <c r="C603" s="399"/>
      <c r="D603" s="485"/>
      <c r="E603" s="461"/>
      <c r="F603" s="531"/>
      <c r="G603" s="468"/>
      <c r="H603" s="462"/>
      <c r="I603" s="620"/>
      <c r="J603" s="462"/>
      <c r="K603" s="63"/>
      <c r="L603" s="63"/>
      <c r="M603" s="63"/>
      <c r="N603" s="334"/>
      <c r="O603" s="137">
        <v>0</v>
      </c>
      <c r="P603" s="462"/>
      <c r="Q603" s="462"/>
      <c r="R603" s="462"/>
      <c r="S603" s="391"/>
      <c r="T603" s="391"/>
    </row>
    <row r="604" spans="1:20" x14ac:dyDescent="0.25">
      <c r="A604" s="461"/>
      <c r="B604" s="467"/>
      <c r="C604" s="399"/>
      <c r="D604" s="485"/>
      <c r="E604" s="461"/>
      <c r="F604" s="531"/>
      <c r="G604" s="468"/>
      <c r="H604" s="462"/>
      <c r="I604" s="620"/>
      <c r="J604" s="462"/>
      <c r="K604" s="63"/>
      <c r="L604" s="63"/>
      <c r="M604" s="65"/>
      <c r="N604" s="334"/>
      <c r="O604" s="137">
        <v>0</v>
      </c>
      <c r="P604" s="462"/>
      <c r="Q604" s="462"/>
      <c r="R604" s="462"/>
      <c r="S604" s="391"/>
      <c r="T604" s="391"/>
    </row>
    <row r="605" spans="1:20" x14ac:dyDescent="0.25">
      <c r="A605" s="461"/>
      <c r="B605" s="467"/>
      <c r="C605" s="399"/>
      <c r="D605" s="485"/>
      <c r="E605" s="461"/>
      <c r="F605" s="531"/>
      <c r="G605" s="468"/>
      <c r="H605" s="462"/>
      <c r="I605" s="620"/>
      <c r="J605" s="462"/>
      <c r="K605" s="63"/>
      <c r="L605" s="63"/>
      <c r="M605" s="63"/>
      <c r="N605" s="334"/>
      <c r="O605" s="137">
        <v>0</v>
      </c>
      <c r="P605" s="462"/>
      <c r="Q605" s="462"/>
      <c r="R605" s="462"/>
      <c r="S605" s="392"/>
      <c r="T605" s="392"/>
    </row>
    <row r="606" spans="1:20" ht="12.75" customHeight="1" x14ac:dyDescent="0.25">
      <c r="A606" s="461">
        <v>13</v>
      </c>
      <c r="B606" s="467" t="s">
        <v>93</v>
      </c>
      <c r="C606" s="399" t="s">
        <v>1986</v>
      </c>
      <c r="D606" s="506" t="s">
        <v>1835</v>
      </c>
      <c r="E606" s="461">
        <v>413</v>
      </c>
      <c r="F606" s="531">
        <v>8.4919590000000003E-2</v>
      </c>
      <c r="G606" s="468"/>
      <c r="H606" s="462">
        <v>0</v>
      </c>
      <c r="I606" s="468"/>
      <c r="J606" s="462">
        <v>0</v>
      </c>
      <c r="K606" s="334" t="s">
        <v>278</v>
      </c>
      <c r="L606" s="334" t="s">
        <v>72</v>
      </c>
      <c r="M606" s="334">
        <v>1</v>
      </c>
      <c r="N606" s="334">
        <v>7.4999999999999997E-2</v>
      </c>
      <c r="O606" s="137">
        <v>7.4999999999999997E-2</v>
      </c>
      <c r="P606" s="462">
        <v>35.071790669999999</v>
      </c>
      <c r="Q606" s="462">
        <v>7.4999999999999997E-2</v>
      </c>
      <c r="R606" s="462">
        <v>8.4919590000000003E-2</v>
      </c>
      <c r="S606" s="390"/>
      <c r="T606" s="390"/>
    </row>
    <row r="607" spans="1:20" x14ac:dyDescent="0.25">
      <c r="A607" s="461"/>
      <c r="B607" s="467"/>
      <c r="C607" s="399"/>
      <c r="D607" s="485"/>
      <c r="E607" s="461"/>
      <c r="F607" s="531"/>
      <c r="G607" s="468"/>
      <c r="H607" s="462"/>
      <c r="I607" s="468"/>
      <c r="J607" s="462"/>
      <c r="K607" s="63"/>
      <c r="L607" s="63"/>
      <c r="M607" s="63"/>
      <c r="N607" s="334"/>
      <c r="O607" s="137">
        <v>0</v>
      </c>
      <c r="P607" s="462"/>
      <c r="Q607" s="462"/>
      <c r="R607" s="462"/>
      <c r="S607" s="391"/>
      <c r="T607" s="391"/>
    </row>
    <row r="608" spans="1:20" x14ac:dyDescent="0.25">
      <c r="A608" s="461"/>
      <c r="B608" s="467"/>
      <c r="C608" s="399"/>
      <c r="D608" s="485"/>
      <c r="E608" s="461"/>
      <c r="F608" s="531"/>
      <c r="G608" s="468"/>
      <c r="H608" s="462"/>
      <c r="I608" s="468"/>
      <c r="J608" s="462"/>
      <c r="K608" s="63"/>
      <c r="L608" s="63"/>
      <c r="M608" s="65"/>
      <c r="N608" s="334"/>
      <c r="O608" s="137">
        <v>0</v>
      </c>
      <c r="P608" s="462"/>
      <c r="Q608" s="462"/>
      <c r="R608" s="462"/>
      <c r="S608" s="391"/>
      <c r="T608" s="391"/>
    </row>
    <row r="609" spans="1:20" x14ac:dyDescent="0.25">
      <c r="A609" s="461"/>
      <c r="B609" s="467"/>
      <c r="C609" s="399"/>
      <c r="D609" s="485"/>
      <c r="E609" s="461"/>
      <c r="F609" s="531"/>
      <c r="G609" s="468"/>
      <c r="H609" s="462"/>
      <c r="I609" s="468"/>
      <c r="J609" s="462"/>
      <c r="K609" s="63"/>
      <c r="L609" s="63"/>
      <c r="M609" s="63"/>
      <c r="N609" s="334"/>
      <c r="O609" s="137">
        <v>0</v>
      </c>
      <c r="P609" s="462"/>
      <c r="Q609" s="462"/>
      <c r="R609" s="462"/>
      <c r="S609" s="392"/>
      <c r="T609" s="392"/>
    </row>
    <row r="610" spans="1:20" x14ac:dyDescent="0.25">
      <c r="A610" s="461">
        <v>14</v>
      </c>
      <c r="B610" s="467" t="s">
        <v>93</v>
      </c>
      <c r="C610" s="399" t="s">
        <v>1987</v>
      </c>
      <c r="D610" s="506" t="s">
        <v>1835</v>
      </c>
      <c r="E610" s="461">
        <v>30</v>
      </c>
      <c r="F610" s="531">
        <v>0.14153265000000001</v>
      </c>
      <c r="G610" s="468"/>
      <c r="H610" s="462">
        <v>0</v>
      </c>
      <c r="I610" s="468"/>
      <c r="J610" s="462">
        <v>0</v>
      </c>
      <c r="K610" s="334" t="s">
        <v>278</v>
      </c>
      <c r="L610" s="334" t="s">
        <v>72</v>
      </c>
      <c r="M610" s="334">
        <v>1</v>
      </c>
      <c r="N610" s="334">
        <v>0.125</v>
      </c>
      <c r="O610" s="137">
        <v>0.125</v>
      </c>
      <c r="P610" s="462">
        <v>4.2459795000000007</v>
      </c>
      <c r="Q610" s="462">
        <v>0.125</v>
      </c>
      <c r="R610" s="462">
        <v>0.14153265000000001</v>
      </c>
      <c r="S610" s="390"/>
      <c r="T610" s="390"/>
    </row>
    <row r="611" spans="1:20" x14ac:dyDescent="0.25">
      <c r="A611" s="461"/>
      <c r="B611" s="467"/>
      <c r="C611" s="399"/>
      <c r="D611" s="485"/>
      <c r="E611" s="461"/>
      <c r="F611" s="531"/>
      <c r="G611" s="468"/>
      <c r="H611" s="462"/>
      <c r="I611" s="468"/>
      <c r="J611" s="462"/>
      <c r="K611" s="63"/>
      <c r="L611" s="63"/>
      <c r="M611" s="63"/>
      <c r="N611" s="334"/>
      <c r="O611" s="137">
        <v>0</v>
      </c>
      <c r="P611" s="462"/>
      <c r="Q611" s="462"/>
      <c r="R611" s="462"/>
      <c r="S611" s="391"/>
      <c r="T611" s="391"/>
    </row>
    <row r="612" spans="1:20" x14ac:dyDescent="0.25">
      <c r="A612" s="461"/>
      <c r="B612" s="467"/>
      <c r="C612" s="399"/>
      <c r="D612" s="485"/>
      <c r="E612" s="461"/>
      <c r="F612" s="531"/>
      <c r="G612" s="468"/>
      <c r="H612" s="462"/>
      <c r="I612" s="468"/>
      <c r="J612" s="462"/>
      <c r="K612" s="63"/>
      <c r="L612" s="63"/>
      <c r="M612" s="65"/>
      <c r="N612" s="334"/>
      <c r="O612" s="137">
        <v>0</v>
      </c>
      <c r="P612" s="462"/>
      <c r="Q612" s="462"/>
      <c r="R612" s="462"/>
      <c r="S612" s="391"/>
      <c r="T612" s="391"/>
    </row>
    <row r="613" spans="1:20" x14ac:dyDescent="0.25">
      <c r="A613" s="461"/>
      <c r="B613" s="467"/>
      <c r="C613" s="399"/>
      <c r="D613" s="485"/>
      <c r="E613" s="461"/>
      <c r="F613" s="531"/>
      <c r="G613" s="468"/>
      <c r="H613" s="462"/>
      <c r="I613" s="468"/>
      <c r="J613" s="462"/>
      <c r="K613" s="63"/>
      <c r="L613" s="63"/>
      <c r="M613" s="63"/>
      <c r="N613" s="334"/>
      <c r="O613" s="137">
        <v>0</v>
      </c>
      <c r="P613" s="462"/>
      <c r="Q613" s="462"/>
      <c r="R613" s="462"/>
      <c r="S613" s="392"/>
      <c r="T613" s="392"/>
    </row>
    <row r="614" spans="1:20" ht="12.75" customHeight="1" x14ac:dyDescent="0.25">
      <c r="A614" s="461">
        <v>15</v>
      </c>
      <c r="B614" s="467" t="s">
        <v>764</v>
      </c>
      <c r="C614" s="399" t="s">
        <v>1988</v>
      </c>
      <c r="D614" s="506" t="s">
        <v>1835</v>
      </c>
      <c r="E614" s="461">
        <v>443</v>
      </c>
      <c r="F614" s="531">
        <v>0.81504989999999999</v>
      </c>
      <c r="G614" s="468">
        <v>0.189</v>
      </c>
      <c r="H614" s="462">
        <v>0.38023397999999997</v>
      </c>
      <c r="I614" s="468">
        <v>0.154</v>
      </c>
      <c r="J614" s="462">
        <v>0.43481592000000002</v>
      </c>
      <c r="K614" s="334"/>
      <c r="L614" s="334"/>
      <c r="M614" s="334"/>
      <c r="N614" s="334"/>
      <c r="O614" s="137">
        <v>0</v>
      </c>
      <c r="P614" s="462">
        <v>361.06710570000001</v>
      </c>
      <c r="Q614" s="462">
        <v>0</v>
      </c>
      <c r="R614" s="462">
        <v>0</v>
      </c>
      <c r="S614" s="390"/>
      <c r="T614" s="390"/>
    </row>
    <row r="615" spans="1:20" x14ac:dyDescent="0.25">
      <c r="A615" s="461"/>
      <c r="B615" s="467"/>
      <c r="C615" s="399"/>
      <c r="D615" s="485"/>
      <c r="E615" s="461"/>
      <c r="F615" s="531"/>
      <c r="G615" s="468"/>
      <c r="H615" s="462"/>
      <c r="I615" s="468"/>
      <c r="J615" s="462"/>
      <c r="K615" s="63"/>
      <c r="L615" s="63"/>
      <c r="M615" s="63"/>
      <c r="N615" s="334"/>
      <c r="O615" s="137">
        <v>0</v>
      </c>
      <c r="P615" s="462"/>
      <c r="Q615" s="462"/>
      <c r="R615" s="462"/>
      <c r="S615" s="391"/>
      <c r="T615" s="391"/>
    </row>
    <row r="616" spans="1:20" x14ac:dyDescent="0.25">
      <c r="A616" s="461"/>
      <c r="B616" s="467"/>
      <c r="C616" s="399"/>
      <c r="D616" s="485"/>
      <c r="E616" s="461"/>
      <c r="F616" s="531"/>
      <c r="G616" s="468"/>
      <c r="H616" s="462"/>
      <c r="I616" s="468"/>
      <c r="J616" s="462"/>
      <c r="K616" s="63"/>
      <c r="L616" s="63"/>
      <c r="M616" s="65"/>
      <c r="N616" s="334"/>
      <c r="O616" s="137">
        <v>0</v>
      </c>
      <c r="P616" s="462"/>
      <c r="Q616" s="462"/>
      <c r="R616" s="462"/>
      <c r="S616" s="391"/>
      <c r="T616" s="391"/>
    </row>
    <row r="617" spans="1:20" x14ac:dyDescent="0.25">
      <c r="A617" s="461"/>
      <c r="B617" s="467"/>
      <c r="C617" s="399"/>
      <c r="D617" s="485"/>
      <c r="E617" s="461"/>
      <c r="F617" s="531"/>
      <c r="G617" s="468"/>
      <c r="H617" s="462"/>
      <c r="I617" s="468"/>
      <c r="J617" s="462"/>
      <c r="K617" s="63"/>
      <c r="L617" s="63"/>
      <c r="M617" s="63"/>
      <c r="N617" s="334"/>
      <c r="O617" s="137">
        <v>0</v>
      </c>
      <c r="P617" s="462"/>
      <c r="Q617" s="462"/>
      <c r="R617" s="462"/>
      <c r="S617" s="392"/>
      <c r="T617" s="392"/>
    </row>
    <row r="618" spans="1:20" x14ac:dyDescent="0.25">
      <c r="A618" s="461">
        <v>16</v>
      </c>
      <c r="B618" s="490" t="s">
        <v>446</v>
      </c>
      <c r="C618" s="467" t="s">
        <v>1989</v>
      </c>
      <c r="D618" s="740" t="s">
        <v>1833</v>
      </c>
      <c r="E618" s="491">
        <v>1778</v>
      </c>
      <c r="F618" s="531">
        <v>0.54351477161999995</v>
      </c>
      <c r="G618" s="463">
        <v>2.07E-2</v>
      </c>
      <c r="H618" s="462">
        <v>4.1644673999999993E-2</v>
      </c>
      <c r="I618" s="463">
        <v>5.5899999999999998E-2</v>
      </c>
      <c r="J618" s="462">
        <v>0.157832532</v>
      </c>
      <c r="K618" s="63" t="s">
        <v>286</v>
      </c>
      <c r="L618" s="63" t="s">
        <v>78</v>
      </c>
      <c r="M618" s="63">
        <v>1.03</v>
      </c>
      <c r="N618" s="56">
        <v>0.29499999999999998</v>
      </c>
      <c r="O618" s="137">
        <v>0.30385000000000001</v>
      </c>
      <c r="P618" s="462">
        <v>966.36926394035993</v>
      </c>
      <c r="Q618" s="462">
        <v>0.30385000000000001</v>
      </c>
      <c r="R618" s="462">
        <v>0.34403756561999999</v>
      </c>
      <c r="S618" s="390"/>
      <c r="T618" s="390"/>
    </row>
    <row r="619" spans="1:20" x14ac:dyDescent="0.25">
      <c r="A619" s="461"/>
      <c r="B619" s="467"/>
      <c r="C619" s="467"/>
      <c r="D619" s="436"/>
      <c r="E619" s="491"/>
      <c r="F619" s="531"/>
      <c r="G619" s="463"/>
      <c r="H619" s="462"/>
      <c r="I619" s="463"/>
      <c r="J619" s="462"/>
      <c r="K619" s="63"/>
      <c r="L619" s="63"/>
      <c r="M619" s="63"/>
      <c r="N619" s="56">
        <v>0</v>
      </c>
      <c r="O619" s="137">
        <v>0</v>
      </c>
      <c r="P619" s="462"/>
      <c r="Q619" s="462"/>
      <c r="R619" s="462"/>
      <c r="S619" s="391"/>
      <c r="T619" s="391"/>
    </row>
    <row r="620" spans="1:20" x14ac:dyDescent="0.25">
      <c r="A620" s="461"/>
      <c r="B620" s="467"/>
      <c r="C620" s="467"/>
      <c r="D620" s="436"/>
      <c r="E620" s="491"/>
      <c r="F620" s="531"/>
      <c r="G620" s="463"/>
      <c r="H620" s="462"/>
      <c r="I620" s="463"/>
      <c r="J620" s="462"/>
      <c r="K620" s="63"/>
      <c r="L620" s="63"/>
      <c r="M620" s="65"/>
      <c r="N620" s="56">
        <v>0</v>
      </c>
      <c r="O620" s="137">
        <v>0</v>
      </c>
      <c r="P620" s="462"/>
      <c r="Q620" s="462"/>
      <c r="R620" s="462"/>
      <c r="S620" s="391"/>
      <c r="T620" s="391"/>
    </row>
    <row r="621" spans="1:20" x14ac:dyDescent="0.25">
      <c r="A621" s="461"/>
      <c r="B621" s="467"/>
      <c r="C621" s="467"/>
      <c r="D621" s="436"/>
      <c r="E621" s="491"/>
      <c r="F621" s="531"/>
      <c r="G621" s="463"/>
      <c r="H621" s="462"/>
      <c r="I621" s="463"/>
      <c r="J621" s="462"/>
      <c r="K621" s="63"/>
      <c r="L621" s="63"/>
      <c r="M621" s="63"/>
      <c r="N621" s="56">
        <v>0</v>
      </c>
      <c r="O621" s="137">
        <v>0</v>
      </c>
      <c r="P621" s="462"/>
      <c r="Q621" s="462"/>
      <c r="R621" s="462"/>
      <c r="S621" s="392"/>
      <c r="T621" s="392"/>
    </row>
    <row r="622" spans="1:20" x14ac:dyDescent="0.25">
      <c r="A622" s="461">
        <v>17</v>
      </c>
      <c r="B622" s="490" t="s">
        <v>446</v>
      </c>
      <c r="C622" s="467" t="s">
        <v>1990</v>
      </c>
      <c r="D622" s="740" t="s">
        <v>1833</v>
      </c>
      <c r="E622" s="491">
        <v>2320</v>
      </c>
      <c r="F622" s="531">
        <v>0.42814867795199996</v>
      </c>
      <c r="G622" s="463">
        <v>2.07E-2</v>
      </c>
      <c r="H622" s="462">
        <v>4.1644673999999993E-2</v>
      </c>
      <c r="I622" s="463">
        <v>5.5899999999999998E-2</v>
      </c>
      <c r="J622" s="462">
        <v>0.157832532</v>
      </c>
      <c r="K622" s="63" t="s">
        <v>286</v>
      </c>
      <c r="L622" s="63" t="s">
        <v>78</v>
      </c>
      <c r="M622" s="63">
        <v>1.02</v>
      </c>
      <c r="N622" s="56">
        <v>0.19800000000000001</v>
      </c>
      <c r="O622" s="137">
        <v>0.20196</v>
      </c>
      <c r="P622" s="462">
        <v>993.30493284863985</v>
      </c>
      <c r="Q622" s="462">
        <v>0.20196</v>
      </c>
      <c r="R622" s="462">
        <v>0.22867147195199997</v>
      </c>
      <c r="S622" s="390"/>
      <c r="T622" s="390"/>
    </row>
    <row r="623" spans="1:20" x14ac:dyDescent="0.25">
      <c r="A623" s="461"/>
      <c r="B623" s="467"/>
      <c r="C623" s="467"/>
      <c r="D623" s="436"/>
      <c r="E623" s="491"/>
      <c r="F623" s="531"/>
      <c r="G623" s="463"/>
      <c r="H623" s="462"/>
      <c r="I623" s="463"/>
      <c r="J623" s="462"/>
      <c r="K623" s="63"/>
      <c r="L623" s="63"/>
      <c r="M623" s="63"/>
      <c r="N623" s="56">
        <v>0</v>
      </c>
      <c r="O623" s="137">
        <v>0</v>
      </c>
      <c r="P623" s="462"/>
      <c r="Q623" s="462"/>
      <c r="R623" s="462"/>
      <c r="S623" s="391"/>
      <c r="T623" s="391"/>
    </row>
    <row r="624" spans="1:20" x14ac:dyDescent="0.25">
      <c r="A624" s="461"/>
      <c r="B624" s="467"/>
      <c r="C624" s="467"/>
      <c r="D624" s="436"/>
      <c r="E624" s="491"/>
      <c r="F624" s="531"/>
      <c r="G624" s="463"/>
      <c r="H624" s="462"/>
      <c r="I624" s="463"/>
      <c r="J624" s="462"/>
      <c r="K624" s="63"/>
      <c r="L624" s="63"/>
      <c r="M624" s="65"/>
      <c r="N624" s="56">
        <v>0</v>
      </c>
      <c r="O624" s="137">
        <v>0</v>
      </c>
      <c r="P624" s="462"/>
      <c r="Q624" s="462"/>
      <c r="R624" s="462"/>
      <c r="S624" s="391"/>
      <c r="T624" s="391"/>
    </row>
    <row r="625" spans="1:20" x14ac:dyDescent="0.25">
      <c r="A625" s="461"/>
      <c r="B625" s="467"/>
      <c r="C625" s="467"/>
      <c r="D625" s="436"/>
      <c r="E625" s="491"/>
      <c r="F625" s="531"/>
      <c r="G625" s="463"/>
      <c r="H625" s="462"/>
      <c r="I625" s="463"/>
      <c r="J625" s="462"/>
      <c r="K625" s="63"/>
      <c r="L625" s="63"/>
      <c r="M625" s="63"/>
      <c r="N625" s="56">
        <v>0</v>
      </c>
      <c r="O625" s="137">
        <v>0</v>
      </c>
      <c r="P625" s="462"/>
      <c r="Q625" s="462"/>
      <c r="R625" s="462"/>
      <c r="S625" s="392"/>
      <c r="T625" s="392"/>
    </row>
    <row r="626" spans="1:20" x14ac:dyDescent="0.25">
      <c r="A626" s="461">
        <v>18</v>
      </c>
      <c r="B626" s="467" t="s">
        <v>451</v>
      </c>
      <c r="C626" s="399" t="s">
        <v>1991</v>
      </c>
      <c r="D626" s="740" t="s">
        <v>1833</v>
      </c>
      <c r="E626" s="491">
        <v>220</v>
      </c>
      <c r="F626" s="531">
        <v>0.25635808799999998</v>
      </c>
      <c r="G626" s="463">
        <v>7.6499999999999999E-2</v>
      </c>
      <c r="H626" s="462">
        <v>0.15390422999999998</v>
      </c>
      <c r="I626" s="463">
        <v>2.2000000000000001E-3</v>
      </c>
      <c r="J626" s="462">
        <v>6.2116560000000003E-3</v>
      </c>
      <c r="K626" s="334" t="s">
        <v>453</v>
      </c>
      <c r="L626" s="334" t="s">
        <v>78</v>
      </c>
      <c r="M626" s="334">
        <v>1</v>
      </c>
      <c r="N626" s="334">
        <v>8.5000000000000006E-2</v>
      </c>
      <c r="O626" s="137">
        <v>8.5000000000000006E-2</v>
      </c>
      <c r="P626" s="462">
        <v>56.398779359999999</v>
      </c>
      <c r="Q626" s="462">
        <v>8.5000000000000006E-2</v>
      </c>
      <c r="R626" s="462">
        <v>9.6242202000000013E-2</v>
      </c>
      <c r="S626" s="390"/>
      <c r="T626" s="390"/>
    </row>
    <row r="627" spans="1:20" x14ac:dyDescent="0.25">
      <c r="A627" s="461"/>
      <c r="B627" s="467"/>
      <c r="C627" s="399"/>
      <c r="D627" s="436"/>
      <c r="E627" s="491"/>
      <c r="F627" s="531"/>
      <c r="G627" s="463"/>
      <c r="H627" s="462"/>
      <c r="I627" s="463"/>
      <c r="J627" s="462"/>
      <c r="K627" s="63"/>
      <c r="L627" s="63"/>
      <c r="M627" s="63"/>
      <c r="N627" s="334"/>
      <c r="O627" s="137">
        <v>0</v>
      </c>
      <c r="P627" s="462"/>
      <c r="Q627" s="462"/>
      <c r="R627" s="462"/>
      <c r="S627" s="391"/>
      <c r="T627" s="391"/>
    </row>
    <row r="628" spans="1:20" x14ac:dyDescent="0.25">
      <c r="A628" s="461"/>
      <c r="B628" s="467"/>
      <c r="C628" s="399"/>
      <c r="D628" s="436"/>
      <c r="E628" s="491"/>
      <c r="F628" s="531"/>
      <c r="G628" s="463"/>
      <c r="H628" s="462"/>
      <c r="I628" s="463"/>
      <c r="J628" s="462"/>
      <c r="K628" s="63"/>
      <c r="L628" s="63"/>
      <c r="M628" s="65"/>
      <c r="N628" s="334"/>
      <c r="O628" s="137">
        <v>0</v>
      </c>
      <c r="P628" s="462"/>
      <c r="Q628" s="462"/>
      <c r="R628" s="462"/>
      <c r="S628" s="391"/>
      <c r="T628" s="391"/>
    </row>
    <row r="629" spans="1:20" x14ac:dyDescent="0.25">
      <c r="A629" s="461"/>
      <c r="B629" s="467"/>
      <c r="C629" s="399"/>
      <c r="D629" s="436"/>
      <c r="E629" s="491"/>
      <c r="F629" s="531"/>
      <c r="G629" s="463"/>
      <c r="H629" s="462"/>
      <c r="I629" s="463"/>
      <c r="J629" s="462"/>
      <c r="K629" s="63"/>
      <c r="L629" s="63"/>
      <c r="M629" s="63"/>
      <c r="N629" s="334"/>
      <c r="O629" s="137">
        <v>0</v>
      </c>
      <c r="P629" s="462"/>
      <c r="Q629" s="462"/>
      <c r="R629" s="462"/>
      <c r="S629" s="392"/>
      <c r="T629" s="392"/>
    </row>
    <row r="630" spans="1:20" x14ac:dyDescent="0.25">
      <c r="A630" s="461">
        <v>19</v>
      </c>
      <c r="B630" s="467" t="s">
        <v>476</v>
      </c>
      <c r="C630" s="399" t="s">
        <v>1992</v>
      </c>
      <c r="D630" s="740" t="s">
        <v>1833</v>
      </c>
      <c r="E630" s="491">
        <v>4098</v>
      </c>
      <c r="F630" s="589">
        <v>0.32149545999999996</v>
      </c>
      <c r="G630" s="468">
        <v>7.6999999999999999E-2</v>
      </c>
      <c r="H630" s="585">
        <v>0.15491013999999997</v>
      </c>
      <c r="I630" s="468">
        <v>5.8999999999999997E-2</v>
      </c>
      <c r="J630" s="585">
        <v>0.16658532000000001</v>
      </c>
      <c r="K630" s="63"/>
      <c r="L630" s="63"/>
      <c r="M630" s="63"/>
      <c r="N630" s="334"/>
      <c r="O630" s="137">
        <v>0</v>
      </c>
      <c r="P630" s="585">
        <v>1317.4883950799999</v>
      </c>
      <c r="Q630" s="585">
        <v>0</v>
      </c>
      <c r="R630" s="462">
        <v>0</v>
      </c>
      <c r="S630" s="390"/>
      <c r="T630" s="390"/>
    </row>
    <row r="631" spans="1:20" x14ac:dyDescent="0.25">
      <c r="A631" s="461"/>
      <c r="B631" s="467"/>
      <c r="C631" s="399"/>
      <c r="D631" s="436"/>
      <c r="E631" s="461"/>
      <c r="F631" s="589"/>
      <c r="G631" s="468"/>
      <c r="H631" s="585"/>
      <c r="I631" s="468"/>
      <c r="J631" s="585"/>
      <c r="K631" s="63"/>
      <c r="L631" s="63"/>
      <c r="M631" s="63"/>
      <c r="N631" s="334"/>
      <c r="O631" s="137">
        <v>0</v>
      </c>
      <c r="P631" s="585"/>
      <c r="Q631" s="585"/>
      <c r="R631" s="462"/>
      <c r="S631" s="391"/>
      <c r="T631" s="391"/>
    </row>
    <row r="632" spans="1:20" x14ac:dyDescent="0.25">
      <c r="A632" s="461"/>
      <c r="B632" s="467"/>
      <c r="C632" s="399"/>
      <c r="D632" s="436"/>
      <c r="E632" s="461"/>
      <c r="F632" s="589"/>
      <c r="G632" s="468"/>
      <c r="H632" s="585"/>
      <c r="I632" s="468"/>
      <c r="J632" s="585"/>
      <c r="K632" s="63"/>
      <c r="L632" s="63"/>
      <c r="M632" s="88"/>
      <c r="N632" s="334"/>
      <c r="O632" s="137">
        <v>0</v>
      </c>
      <c r="P632" s="585"/>
      <c r="Q632" s="585"/>
      <c r="R632" s="462"/>
      <c r="S632" s="391"/>
      <c r="T632" s="391"/>
    </row>
    <row r="633" spans="1:20" x14ac:dyDescent="0.25">
      <c r="A633" s="461"/>
      <c r="B633" s="467"/>
      <c r="C633" s="399"/>
      <c r="D633" s="436"/>
      <c r="E633" s="461"/>
      <c r="F633" s="589"/>
      <c r="G633" s="468"/>
      <c r="H633" s="585"/>
      <c r="I633" s="468"/>
      <c r="J633" s="585"/>
      <c r="K633" s="63"/>
      <c r="L633" s="63"/>
      <c r="M633" s="63"/>
      <c r="N633" s="334"/>
      <c r="O633" s="137">
        <v>0</v>
      </c>
      <c r="P633" s="585"/>
      <c r="Q633" s="585"/>
      <c r="R633" s="462"/>
      <c r="S633" s="392"/>
      <c r="T633" s="392"/>
    </row>
    <row r="634" spans="1:20" x14ac:dyDescent="0.25">
      <c r="A634" s="461">
        <v>20</v>
      </c>
      <c r="B634" s="467" t="s">
        <v>478</v>
      </c>
      <c r="C634" s="399" t="s">
        <v>1993</v>
      </c>
      <c r="D634" s="396" t="s">
        <v>1832</v>
      </c>
      <c r="E634" s="531">
        <v>98.6</v>
      </c>
      <c r="F634" s="589">
        <v>2.0039753531356399</v>
      </c>
      <c r="G634" s="468">
        <v>0.57999999999999996</v>
      </c>
      <c r="H634" s="585">
        <v>1.1668555999999999</v>
      </c>
      <c r="I634" s="468">
        <v>0.12</v>
      </c>
      <c r="J634" s="585">
        <v>0.3388176</v>
      </c>
      <c r="K634" s="63" t="s">
        <v>156</v>
      </c>
      <c r="L634" s="63" t="s">
        <v>73</v>
      </c>
      <c r="M634" s="334">
        <v>2.41E-2</v>
      </c>
      <c r="N634" s="332">
        <v>18.216999999999999</v>
      </c>
      <c r="O634" s="137">
        <v>0.43902969999999997</v>
      </c>
      <c r="P634" s="585">
        <v>197.5919698191741</v>
      </c>
      <c r="Q634" s="585">
        <v>0.44009469999999995</v>
      </c>
      <c r="R634" s="462">
        <v>0.49830215313563997</v>
      </c>
      <c r="S634" s="390"/>
      <c r="T634" s="390"/>
    </row>
    <row r="635" spans="1:20" x14ac:dyDescent="0.25">
      <c r="A635" s="461"/>
      <c r="B635" s="467"/>
      <c r="C635" s="399"/>
      <c r="D635" s="397"/>
      <c r="E635" s="531"/>
      <c r="F635" s="589"/>
      <c r="G635" s="468"/>
      <c r="H635" s="585"/>
      <c r="I635" s="468"/>
      <c r="J635" s="585"/>
      <c r="K635" s="105"/>
      <c r="L635" s="63"/>
      <c r="M635" s="334"/>
      <c r="N635" s="334"/>
      <c r="O635" s="137">
        <v>0</v>
      </c>
      <c r="P635" s="585"/>
      <c r="Q635" s="585"/>
      <c r="R635" s="462"/>
      <c r="S635" s="391"/>
      <c r="T635" s="391"/>
    </row>
    <row r="636" spans="1:20" x14ac:dyDescent="0.25">
      <c r="A636" s="461"/>
      <c r="B636" s="467"/>
      <c r="C636" s="399"/>
      <c r="D636" s="397"/>
      <c r="E636" s="531"/>
      <c r="F636" s="589"/>
      <c r="G636" s="468"/>
      <c r="H636" s="585"/>
      <c r="I636" s="468"/>
      <c r="J636" s="585"/>
      <c r="K636" s="63" t="s">
        <v>95</v>
      </c>
      <c r="L636" s="63" t="s">
        <v>77</v>
      </c>
      <c r="M636" s="334">
        <v>7.1000000000000004E-3</v>
      </c>
      <c r="N636" s="334">
        <v>0.15</v>
      </c>
      <c r="O636" s="137">
        <v>1.065E-3</v>
      </c>
      <c r="P636" s="585"/>
      <c r="Q636" s="585"/>
      <c r="R636" s="462"/>
      <c r="S636" s="391"/>
      <c r="T636" s="391"/>
    </row>
    <row r="637" spans="1:20" x14ac:dyDescent="0.25">
      <c r="A637" s="461"/>
      <c r="B637" s="467"/>
      <c r="C637" s="399"/>
      <c r="D637" s="398"/>
      <c r="E637" s="531"/>
      <c r="F637" s="589"/>
      <c r="G637" s="468"/>
      <c r="H637" s="585"/>
      <c r="I637" s="468"/>
      <c r="J637" s="585"/>
      <c r="K637" s="63"/>
      <c r="L637" s="63"/>
      <c r="M637" s="63"/>
      <c r="N637" s="334"/>
      <c r="O637" s="137">
        <v>0</v>
      </c>
      <c r="P637" s="585"/>
      <c r="Q637" s="585"/>
      <c r="R637" s="462"/>
      <c r="S637" s="392"/>
      <c r="T637" s="392"/>
    </row>
    <row r="638" spans="1:20" s="136" customFormat="1" ht="12.75" customHeight="1" x14ac:dyDescent="0.25">
      <c r="A638" s="719"/>
      <c r="B638" s="722"/>
      <c r="C638" s="725" t="s">
        <v>1466</v>
      </c>
      <c r="D638" s="722"/>
      <c r="E638" s="722"/>
      <c r="F638" s="728">
        <v>0</v>
      </c>
      <c r="G638" s="731"/>
      <c r="H638" s="734">
        <v>0</v>
      </c>
      <c r="I638" s="737"/>
      <c r="J638" s="734">
        <v>0</v>
      </c>
      <c r="K638" s="209"/>
      <c r="L638" s="209"/>
      <c r="M638" s="209"/>
      <c r="N638" s="210"/>
      <c r="O638" s="137">
        <v>0</v>
      </c>
      <c r="P638" s="734">
        <v>0</v>
      </c>
      <c r="Q638" s="734">
        <v>0</v>
      </c>
      <c r="R638" s="734">
        <v>0</v>
      </c>
      <c r="S638" s="762"/>
      <c r="T638" s="765"/>
    </row>
    <row r="639" spans="1:20" s="136" customFormat="1" ht="12.75" customHeight="1" x14ac:dyDescent="0.25">
      <c r="A639" s="720"/>
      <c r="B639" s="723"/>
      <c r="C639" s="726"/>
      <c r="D639" s="723"/>
      <c r="E639" s="723"/>
      <c r="F639" s="729"/>
      <c r="G639" s="732"/>
      <c r="H639" s="735"/>
      <c r="I639" s="738"/>
      <c r="J639" s="735"/>
      <c r="K639" s="209"/>
      <c r="L639" s="209"/>
      <c r="M639" s="209"/>
      <c r="N639" s="210"/>
      <c r="O639" s="137">
        <v>0</v>
      </c>
      <c r="P639" s="735"/>
      <c r="Q639" s="735"/>
      <c r="R639" s="735"/>
      <c r="S639" s="762"/>
      <c r="T639" s="765"/>
    </row>
    <row r="640" spans="1:20" s="136" customFormat="1" ht="12.75" customHeight="1" x14ac:dyDescent="0.25">
      <c r="A640" s="720"/>
      <c r="B640" s="723"/>
      <c r="C640" s="726"/>
      <c r="D640" s="723"/>
      <c r="E640" s="723"/>
      <c r="F640" s="729"/>
      <c r="G640" s="732"/>
      <c r="H640" s="735"/>
      <c r="I640" s="738"/>
      <c r="J640" s="735"/>
      <c r="K640" s="209"/>
      <c r="L640" s="209"/>
      <c r="M640" s="209"/>
      <c r="N640" s="210"/>
      <c r="O640" s="137">
        <v>0</v>
      </c>
      <c r="P640" s="735"/>
      <c r="Q640" s="735"/>
      <c r="R640" s="735"/>
      <c r="S640" s="762"/>
      <c r="T640" s="765"/>
    </row>
    <row r="641" spans="1:20" s="136" customFormat="1" ht="12.75" customHeight="1" x14ac:dyDescent="0.25">
      <c r="A641" s="721"/>
      <c r="B641" s="724"/>
      <c r="C641" s="727"/>
      <c r="D641" s="724"/>
      <c r="E641" s="724"/>
      <c r="F641" s="730"/>
      <c r="G641" s="733"/>
      <c r="H641" s="736"/>
      <c r="I641" s="739"/>
      <c r="J641" s="736"/>
      <c r="K641" s="209"/>
      <c r="L641" s="209"/>
      <c r="M641" s="209"/>
      <c r="N641" s="210"/>
      <c r="O641" s="137">
        <v>0</v>
      </c>
      <c r="P641" s="736"/>
      <c r="Q641" s="736"/>
      <c r="R641" s="736"/>
      <c r="S641" s="762"/>
      <c r="T641" s="765"/>
    </row>
    <row r="642" spans="1:20" s="136" customFormat="1" ht="12.75" customHeight="1" x14ac:dyDescent="0.25">
      <c r="A642" s="719"/>
      <c r="B642" s="722"/>
      <c r="C642" s="725" t="s">
        <v>1467</v>
      </c>
      <c r="D642" s="722"/>
      <c r="E642" s="722"/>
      <c r="F642" s="728">
        <v>0</v>
      </c>
      <c r="G642" s="731"/>
      <c r="H642" s="734">
        <v>0</v>
      </c>
      <c r="I642" s="737"/>
      <c r="J642" s="734">
        <v>0</v>
      </c>
      <c r="K642" s="209"/>
      <c r="L642" s="209"/>
      <c r="M642" s="209"/>
      <c r="N642" s="210"/>
      <c r="O642" s="137">
        <v>0</v>
      </c>
      <c r="P642" s="734">
        <v>0</v>
      </c>
      <c r="Q642" s="734">
        <v>0</v>
      </c>
      <c r="R642" s="734">
        <v>0</v>
      </c>
      <c r="S642" s="762"/>
      <c r="T642" s="764">
        <v>0.10298996392224516</v>
      </c>
    </row>
    <row r="643" spans="1:20" s="136" customFormat="1" ht="12.75" customHeight="1" x14ac:dyDescent="0.25">
      <c r="A643" s="720"/>
      <c r="B643" s="723"/>
      <c r="C643" s="726"/>
      <c r="D643" s="723"/>
      <c r="E643" s="723"/>
      <c r="F643" s="729"/>
      <c r="G643" s="732"/>
      <c r="H643" s="735"/>
      <c r="I643" s="738"/>
      <c r="J643" s="735"/>
      <c r="K643" s="209"/>
      <c r="L643" s="209"/>
      <c r="M643" s="209"/>
      <c r="N643" s="210"/>
      <c r="O643" s="137">
        <v>0</v>
      </c>
      <c r="P643" s="735"/>
      <c r="Q643" s="735"/>
      <c r="R643" s="735"/>
      <c r="S643" s="762"/>
      <c r="T643" s="764"/>
    </row>
    <row r="644" spans="1:20" s="136" customFormat="1" ht="12.75" customHeight="1" x14ac:dyDescent="0.25">
      <c r="A644" s="720"/>
      <c r="B644" s="723"/>
      <c r="C644" s="726"/>
      <c r="D644" s="723"/>
      <c r="E644" s="723"/>
      <c r="F644" s="729"/>
      <c r="G644" s="732"/>
      <c r="H644" s="735"/>
      <c r="I644" s="738"/>
      <c r="J644" s="735"/>
      <c r="K644" s="209"/>
      <c r="L644" s="209"/>
      <c r="M644" s="209"/>
      <c r="N644" s="210"/>
      <c r="O644" s="137">
        <v>0</v>
      </c>
      <c r="P644" s="735"/>
      <c r="Q644" s="735"/>
      <c r="R644" s="735"/>
      <c r="S644" s="762"/>
      <c r="T644" s="764"/>
    </row>
    <row r="645" spans="1:20" s="136" customFormat="1" ht="12.75" customHeight="1" x14ac:dyDescent="0.25">
      <c r="A645" s="721"/>
      <c r="B645" s="724"/>
      <c r="C645" s="727"/>
      <c r="D645" s="724"/>
      <c r="E645" s="724"/>
      <c r="F645" s="730"/>
      <c r="G645" s="733"/>
      <c r="H645" s="736"/>
      <c r="I645" s="739"/>
      <c r="J645" s="736"/>
      <c r="K645" s="209"/>
      <c r="L645" s="209"/>
      <c r="M645" s="209"/>
      <c r="N645" s="210"/>
      <c r="O645" s="137">
        <v>0</v>
      </c>
      <c r="P645" s="736"/>
      <c r="Q645" s="736"/>
      <c r="R645" s="736"/>
      <c r="S645" s="762"/>
      <c r="T645" s="764"/>
    </row>
    <row r="646" spans="1:20" ht="12.75" customHeight="1" x14ac:dyDescent="0.25">
      <c r="A646" s="461"/>
      <c r="B646" s="467"/>
      <c r="C646" s="631" t="s">
        <v>1994</v>
      </c>
      <c r="D646" s="461"/>
      <c r="E646" s="621"/>
      <c r="F646" s="531">
        <v>0</v>
      </c>
      <c r="G646" s="463"/>
      <c r="H646" s="462">
        <v>0</v>
      </c>
      <c r="I646" s="463"/>
      <c r="J646" s="462">
        <v>0</v>
      </c>
      <c r="K646" s="334"/>
      <c r="L646" s="334"/>
      <c r="M646" s="334"/>
      <c r="N646" s="334"/>
      <c r="O646" s="137">
        <v>0</v>
      </c>
      <c r="P646" s="462">
        <v>0</v>
      </c>
      <c r="Q646" s="462">
        <v>0</v>
      </c>
      <c r="R646" s="462">
        <v>0</v>
      </c>
      <c r="S646" s="390">
        <v>0</v>
      </c>
      <c r="T646" s="390">
        <v>0</v>
      </c>
    </row>
    <row r="647" spans="1:20" ht="12.75" customHeight="1" x14ac:dyDescent="0.25">
      <c r="A647" s="461"/>
      <c r="B647" s="467"/>
      <c r="C647" s="631"/>
      <c r="D647" s="461"/>
      <c r="E647" s="621"/>
      <c r="F647" s="531"/>
      <c r="G647" s="463"/>
      <c r="H647" s="462"/>
      <c r="I647" s="463"/>
      <c r="J647" s="462"/>
      <c r="K647" s="63"/>
      <c r="L647" s="63"/>
      <c r="M647" s="63"/>
      <c r="N647" s="334"/>
      <c r="O647" s="137">
        <v>0</v>
      </c>
      <c r="P647" s="462"/>
      <c r="Q647" s="462"/>
      <c r="R647" s="462"/>
      <c r="S647" s="391"/>
      <c r="T647" s="391"/>
    </row>
    <row r="648" spans="1:20" ht="12.75" customHeight="1" x14ac:dyDescent="0.25">
      <c r="A648" s="461"/>
      <c r="B648" s="467"/>
      <c r="C648" s="631"/>
      <c r="D648" s="461"/>
      <c r="E648" s="621"/>
      <c r="F648" s="531"/>
      <c r="G648" s="463"/>
      <c r="H648" s="462"/>
      <c r="I648" s="463"/>
      <c r="J648" s="462"/>
      <c r="K648" s="63"/>
      <c r="L648" s="63"/>
      <c r="M648" s="65"/>
      <c r="N648" s="334"/>
      <c r="O648" s="137">
        <v>0</v>
      </c>
      <c r="P648" s="462"/>
      <c r="Q648" s="462"/>
      <c r="R648" s="462"/>
      <c r="S648" s="391"/>
      <c r="T648" s="391"/>
    </row>
    <row r="649" spans="1:20" ht="12.75" customHeight="1" x14ac:dyDescent="0.25">
      <c r="A649" s="461"/>
      <c r="B649" s="467"/>
      <c r="C649" s="631"/>
      <c r="D649" s="461"/>
      <c r="E649" s="621"/>
      <c r="F649" s="531"/>
      <c r="G649" s="463"/>
      <c r="H649" s="462"/>
      <c r="I649" s="463"/>
      <c r="J649" s="462"/>
      <c r="K649" s="63"/>
      <c r="L649" s="63"/>
      <c r="M649" s="63"/>
      <c r="N649" s="334"/>
      <c r="O649" s="137">
        <v>0</v>
      </c>
      <c r="P649" s="462"/>
      <c r="Q649" s="462"/>
      <c r="R649" s="462"/>
      <c r="S649" s="392"/>
      <c r="T649" s="392"/>
    </row>
    <row r="650" spans="1:20" s="23" customFormat="1" ht="12.75" customHeight="1" x14ac:dyDescent="0.25">
      <c r="A650" s="689">
        <v>1</v>
      </c>
      <c r="B650" s="506" t="s">
        <v>747</v>
      </c>
      <c r="C650" s="506" t="s">
        <v>1995</v>
      </c>
      <c r="D650" s="740" t="s">
        <v>1835</v>
      </c>
      <c r="E650" s="623">
        <v>5</v>
      </c>
      <c r="F650" s="577">
        <v>136.0942044</v>
      </c>
      <c r="G650" s="480">
        <v>17.399999999999999</v>
      </c>
      <c r="H650" s="576">
        <v>35.005668</v>
      </c>
      <c r="I650" s="480">
        <v>1.43</v>
      </c>
      <c r="J650" s="576">
        <v>4.0375763999999998</v>
      </c>
      <c r="K650" s="113" t="s">
        <v>748</v>
      </c>
      <c r="L650" s="113" t="s">
        <v>72</v>
      </c>
      <c r="M650" s="333">
        <v>1</v>
      </c>
      <c r="N650" s="333">
        <v>90</v>
      </c>
      <c r="O650" s="137">
        <v>90</v>
      </c>
      <c r="P650" s="576">
        <v>680.47102199999995</v>
      </c>
      <c r="Q650" s="576">
        <v>90</v>
      </c>
      <c r="R650" s="576">
        <v>97.050959999999989</v>
      </c>
      <c r="S650" s="390"/>
      <c r="T650" s="390"/>
    </row>
    <row r="651" spans="1:20" s="23" customFormat="1" x14ac:dyDescent="0.25">
      <c r="A651" s="689"/>
      <c r="B651" s="506"/>
      <c r="C651" s="506"/>
      <c r="D651" s="436"/>
      <c r="E651" s="623"/>
      <c r="F651" s="577"/>
      <c r="G651" s="480"/>
      <c r="H651" s="576"/>
      <c r="I651" s="480"/>
      <c r="J651" s="576"/>
      <c r="K651" s="113"/>
      <c r="L651" s="113"/>
      <c r="M651" s="113"/>
      <c r="N651" s="333"/>
      <c r="O651" s="137">
        <v>0</v>
      </c>
      <c r="P651" s="576"/>
      <c r="Q651" s="576"/>
      <c r="R651" s="576"/>
      <c r="S651" s="391"/>
      <c r="T651" s="391"/>
    </row>
    <row r="652" spans="1:20" s="23" customFormat="1" x14ac:dyDescent="0.25">
      <c r="A652" s="689"/>
      <c r="B652" s="506"/>
      <c r="C652" s="506"/>
      <c r="D652" s="436"/>
      <c r="E652" s="623"/>
      <c r="F652" s="577"/>
      <c r="G652" s="480"/>
      <c r="H652" s="576"/>
      <c r="I652" s="480"/>
      <c r="J652" s="576"/>
      <c r="K652" s="113"/>
      <c r="L652" s="113"/>
      <c r="M652" s="181"/>
      <c r="N652" s="333"/>
      <c r="O652" s="137">
        <v>0</v>
      </c>
      <c r="P652" s="576"/>
      <c r="Q652" s="576"/>
      <c r="R652" s="576"/>
      <c r="S652" s="391"/>
      <c r="T652" s="391"/>
    </row>
    <row r="653" spans="1:20" s="23" customFormat="1" x14ac:dyDescent="0.25">
      <c r="A653" s="689"/>
      <c r="B653" s="506"/>
      <c r="C653" s="506"/>
      <c r="D653" s="436"/>
      <c r="E653" s="623"/>
      <c r="F653" s="577"/>
      <c r="G653" s="480"/>
      <c r="H653" s="576"/>
      <c r="I653" s="480"/>
      <c r="J653" s="576"/>
      <c r="K653" s="113"/>
      <c r="L653" s="113"/>
      <c r="M653" s="113"/>
      <c r="N653" s="333"/>
      <c r="O653" s="137">
        <v>0</v>
      </c>
      <c r="P653" s="576"/>
      <c r="Q653" s="576"/>
      <c r="R653" s="576"/>
      <c r="S653" s="392"/>
      <c r="T653" s="392"/>
    </row>
    <row r="654" spans="1:20" s="23" customFormat="1" ht="12.75" customHeight="1" x14ac:dyDescent="0.25">
      <c r="A654" s="689">
        <v>2</v>
      </c>
      <c r="B654" s="522" t="s">
        <v>521</v>
      </c>
      <c r="C654" s="522" t="s">
        <v>1996</v>
      </c>
      <c r="D654" s="740" t="s">
        <v>1835</v>
      </c>
      <c r="E654" s="594">
        <v>3</v>
      </c>
      <c r="F654" s="589">
        <v>52.831581199999995</v>
      </c>
      <c r="G654" s="590">
        <v>3.58</v>
      </c>
      <c r="H654" s="585">
        <v>7.2023155999999995</v>
      </c>
      <c r="I654" s="590">
        <v>0.12</v>
      </c>
      <c r="J654" s="585">
        <v>0.3388176</v>
      </c>
      <c r="K654" s="113" t="s">
        <v>1741</v>
      </c>
      <c r="L654" s="113" t="s">
        <v>72</v>
      </c>
      <c r="M654" s="333">
        <v>1</v>
      </c>
      <c r="N654" s="333">
        <v>42</v>
      </c>
      <c r="O654" s="137">
        <v>42</v>
      </c>
      <c r="P654" s="585">
        <v>158.49474359999999</v>
      </c>
      <c r="Q654" s="585">
        <v>42</v>
      </c>
      <c r="R654" s="585">
        <v>45.290447999999998</v>
      </c>
      <c r="S654" s="390"/>
      <c r="T654" s="390"/>
    </row>
    <row r="655" spans="1:20" s="23" customFormat="1" x14ac:dyDescent="0.25">
      <c r="A655" s="689"/>
      <c r="B655" s="523"/>
      <c r="C655" s="523"/>
      <c r="D655" s="436"/>
      <c r="E655" s="595"/>
      <c r="F655" s="589"/>
      <c r="G655" s="590"/>
      <c r="H655" s="585"/>
      <c r="I655" s="590"/>
      <c r="J655" s="585"/>
      <c r="K655" s="95"/>
      <c r="L655" s="95"/>
      <c r="M655" s="95"/>
      <c r="N655" s="340"/>
      <c r="O655" s="137">
        <v>0</v>
      </c>
      <c r="P655" s="585"/>
      <c r="Q655" s="585"/>
      <c r="R655" s="585"/>
      <c r="S655" s="391"/>
      <c r="T655" s="391"/>
    </row>
    <row r="656" spans="1:20" s="23" customFormat="1" x14ac:dyDescent="0.25">
      <c r="A656" s="689"/>
      <c r="B656" s="523"/>
      <c r="C656" s="523"/>
      <c r="D656" s="436"/>
      <c r="E656" s="595"/>
      <c r="F656" s="589"/>
      <c r="G656" s="590"/>
      <c r="H656" s="585"/>
      <c r="I656" s="590"/>
      <c r="J656" s="585"/>
      <c r="K656" s="95"/>
      <c r="L656" s="95"/>
      <c r="M656" s="97"/>
      <c r="N656" s="340"/>
      <c r="O656" s="137">
        <v>0</v>
      </c>
      <c r="P656" s="585"/>
      <c r="Q656" s="585"/>
      <c r="R656" s="585"/>
      <c r="S656" s="391"/>
      <c r="T656" s="391"/>
    </row>
    <row r="657" spans="1:20" s="23" customFormat="1" x14ac:dyDescent="0.25">
      <c r="A657" s="689"/>
      <c r="B657" s="524"/>
      <c r="C657" s="524"/>
      <c r="D657" s="436"/>
      <c r="E657" s="596"/>
      <c r="F657" s="589"/>
      <c r="G657" s="590"/>
      <c r="H657" s="585"/>
      <c r="I657" s="590"/>
      <c r="J657" s="585"/>
      <c r="K657" s="95"/>
      <c r="L657" s="95"/>
      <c r="M657" s="95"/>
      <c r="N657" s="340"/>
      <c r="O657" s="137">
        <v>0</v>
      </c>
      <c r="P657" s="585"/>
      <c r="Q657" s="585"/>
      <c r="R657" s="585"/>
      <c r="S657" s="392"/>
      <c r="T657" s="392"/>
    </row>
    <row r="658" spans="1:20" s="23" customFormat="1" x14ac:dyDescent="0.25">
      <c r="A658" s="689">
        <v>3</v>
      </c>
      <c r="B658" s="587" t="s">
        <v>521</v>
      </c>
      <c r="C658" s="587" t="s">
        <v>1997</v>
      </c>
      <c r="D658" s="740" t="s">
        <v>1835</v>
      </c>
      <c r="E658" s="609">
        <v>3</v>
      </c>
      <c r="F658" s="589">
        <v>118.521062648</v>
      </c>
      <c r="G658" s="590">
        <v>3.58</v>
      </c>
      <c r="H658" s="585">
        <v>7.2023155999999995</v>
      </c>
      <c r="I658" s="590">
        <v>0.12</v>
      </c>
      <c r="J658" s="585">
        <v>0.3388176</v>
      </c>
      <c r="K658" s="113" t="s">
        <v>1741</v>
      </c>
      <c r="L658" s="113" t="s">
        <v>72</v>
      </c>
      <c r="M658" s="333">
        <v>1</v>
      </c>
      <c r="N658" s="333">
        <v>102.917</v>
      </c>
      <c r="O658" s="137">
        <v>102.917</v>
      </c>
      <c r="P658" s="585">
        <v>355.56318794399999</v>
      </c>
      <c r="Q658" s="585">
        <v>102.917</v>
      </c>
      <c r="R658" s="585">
        <v>110.97992944799999</v>
      </c>
      <c r="S658" s="390"/>
      <c r="T658" s="390"/>
    </row>
    <row r="659" spans="1:20" s="23" customFormat="1" x14ac:dyDescent="0.25">
      <c r="A659" s="689"/>
      <c r="B659" s="587"/>
      <c r="C659" s="587"/>
      <c r="D659" s="436"/>
      <c r="E659" s="609"/>
      <c r="F659" s="589"/>
      <c r="G659" s="590"/>
      <c r="H659" s="585"/>
      <c r="I659" s="590"/>
      <c r="J659" s="585"/>
      <c r="K659" s="95"/>
      <c r="L659" s="95"/>
      <c r="M659" s="95"/>
      <c r="N659" s="340"/>
      <c r="O659" s="137">
        <v>0</v>
      </c>
      <c r="P659" s="585"/>
      <c r="Q659" s="585"/>
      <c r="R659" s="585"/>
      <c r="S659" s="391"/>
      <c r="T659" s="391"/>
    </row>
    <row r="660" spans="1:20" s="23" customFormat="1" x14ac:dyDescent="0.25">
      <c r="A660" s="689"/>
      <c r="B660" s="587"/>
      <c r="C660" s="587"/>
      <c r="D660" s="436"/>
      <c r="E660" s="609"/>
      <c r="F660" s="589"/>
      <c r="G660" s="590"/>
      <c r="H660" s="585"/>
      <c r="I660" s="590"/>
      <c r="J660" s="585"/>
      <c r="K660" s="95"/>
      <c r="L660" s="95"/>
      <c r="M660" s="97"/>
      <c r="N660" s="340"/>
      <c r="O660" s="137">
        <v>0</v>
      </c>
      <c r="P660" s="585"/>
      <c r="Q660" s="585"/>
      <c r="R660" s="585"/>
      <c r="S660" s="391"/>
      <c r="T660" s="391"/>
    </row>
    <row r="661" spans="1:20" s="23" customFormat="1" x14ac:dyDescent="0.25">
      <c r="A661" s="689"/>
      <c r="B661" s="587"/>
      <c r="C661" s="587"/>
      <c r="D661" s="436"/>
      <c r="E661" s="609"/>
      <c r="F661" s="589"/>
      <c r="G661" s="590"/>
      <c r="H661" s="585"/>
      <c r="I661" s="590"/>
      <c r="J661" s="585"/>
      <c r="K661" s="95"/>
      <c r="L661" s="95"/>
      <c r="M661" s="95"/>
      <c r="N661" s="340"/>
      <c r="O661" s="137">
        <v>0</v>
      </c>
      <c r="P661" s="585"/>
      <c r="Q661" s="585"/>
      <c r="R661" s="585"/>
      <c r="S661" s="392"/>
      <c r="T661" s="392"/>
    </row>
    <row r="662" spans="1:20" s="23" customFormat="1" x14ac:dyDescent="0.25">
      <c r="A662" s="689">
        <v>4</v>
      </c>
      <c r="B662" s="587" t="s">
        <v>521</v>
      </c>
      <c r="C662" s="587" t="s">
        <v>1998</v>
      </c>
      <c r="D662" s="740" t="s">
        <v>1835</v>
      </c>
      <c r="E662" s="609">
        <v>9</v>
      </c>
      <c r="F662" s="589">
        <v>20.481261199999999</v>
      </c>
      <c r="G662" s="590">
        <v>3.58</v>
      </c>
      <c r="H662" s="585">
        <v>7.2023155999999995</v>
      </c>
      <c r="I662" s="590">
        <v>0.12</v>
      </c>
      <c r="J662" s="585">
        <v>0.3388176</v>
      </c>
      <c r="K662" s="113" t="s">
        <v>483</v>
      </c>
      <c r="L662" s="113" t="s">
        <v>72</v>
      </c>
      <c r="M662" s="333">
        <v>1</v>
      </c>
      <c r="N662" s="333">
        <v>12</v>
      </c>
      <c r="O662" s="137">
        <v>12</v>
      </c>
      <c r="P662" s="585">
        <v>184.3313508</v>
      </c>
      <c r="Q662" s="585">
        <v>12</v>
      </c>
      <c r="R662" s="585">
        <v>12.940128</v>
      </c>
      <c r="S662" s="390"/>
      <c r="T662" s="390"/>
    </row>
    <row r="663" spans="1:20" s="23" customFormat="1" x14ac:dyDescent="0.25">
      <c r="A663" s="689"/>
      <c r="B663" s="587"/>
      <c r="C663" s="587"/>
      <c r="D663" s="436"/>
      <c r="E663" s="609"/>
      <c r="F663" s="589"/>
      <c r="G663" s="590"/>
      <c r="H663" s="585"/>
      <c r="I663" s="590"/>
      <c r="J663" s="585"/>
      <c r="K663" s="95"/>
      <c r="L663" s="95"/>
      <c r="M663" s="95"/>
      <c r="N663" s="340"/>
      <c r="O663" s="137">
        <v>0</v>
      </c>
      <c r="P663" s="585"/>
      <c r="Q663" s="585"/>
      <c r="R663" s="585"/>
      <c r="S663" s="391"/>
      <c r="T663" s="391"/>
    </row>
    <row r="664" spans="1:20" s="23" customFormat="1" x14ac:dyDescent="0.25">
      <c r="A664" s="689"/>
      <c r="B664" s="587"/>
      <c r="C664" s="587"/>
      <c r="D664" s="436"/>
      <c r="E664" s="609"/>
      <c r="F664" s="589"/>
      <c r="G664" s="590"/>
      <c r="H664" s="585"/>
      <c r="I664" s="590"/>
      <c r="J664" s="585"/>
      <c r="K664" s="95"/>
      <c r="L664" s="95"/>
      <c r="M664" s="97"/>
      <c r="N664" s="340"/>
      <c r="O664" s="137">
        <v>0</v>
      </c>
      <c r="P664" s="585"/>
      <c r="Q664" s="585"/>
      <c r="R664" s="585"/>
      <c r="S664" s="391"/>
      <c r="T664" s="391"/>
    </row>
    <row r="665" spans="1:20" s="23" customFormat="1" x14ac:dyDescent="0.25">
      <c r="A665" s="689"/>
      <c r="B665" s="587"/>
      <c r="C665" s="587"/>
      <c r="D665" s="436"/>
      <c r="E665" s="609"/>
      <c r="F665" s="589"/>
      <c r="G665" s="590"/>
      <c r="H665" s="585"/>
      <c r="I665" s="590"/>
      <c r="J665" s="585"/>
      <c r="K665" s="95"/>
      <c r="L665" s="95"/>
      <c r="M665" s="95"/>
      <c r="N665" s="340"/>
      <c r="O665" s="137">
        <v>0</v>
      </c>
      <c r="P665" s="585"/>
      <c r="Q665" s="585"/>
      <c r="R665" s="585"/>
      <c r="S665" s="392"/>
      <c r="T665" s="392"/>
    </row>
    <row r="666" spans="1:20" s="23" customFormat="1" x14ac:dyDescent="0.25">
      <c r="A666" s="689">
        <v>5</v>
      </c>
      <c r="B666" s="506" t="s">
        <v>747</v>
      </c>
      <c r="C666" s="506" t="s">
        <v>1999</v>
      </c>
      <c r="D666" s="740" t="s">
        <v>1835</v>
      </c>
      <c r="E666" s="623">
        <v>1</v>
      </c>
      <c r="F666" s="577">
        <v>839.17449240000008</v>
      </c>
      <c r="G666" s="480">
        <v>17.399999999999999</v>
      </c>
      <c r="H666" s="576">
        <v>35.005668</v>
      </c>
      <c r="I666" s="480">
        <v>1.43</v>
      </c>
      <c r="J666" s="576">
        <v>4.0375763999999998</v>
      </c>
      <c r="K666" s="113" t="s">
        <v>1742</v>
      </c>
      <c r="L666" s="113" t="s">
        <v>72</v>
      </c>
      <c r="M666" s="333">
        <v>1</v>
      </c>
      <c r="N666" s="333">
        <v>742</v>
      </c>
      <c r="O666" s="137">
        <v>742</v>
      </c>
      <c r="P666" s="576">
        <v>839.17449240000008</v>
      </c>
      <c r="Q666" s="576">
        <v>742</v>
      </c>
      <c r="R666" s="576">
        <v>800.13124800000003</v>
      </c>
      <c r="S666" s="390"/>
      <c r="T666" s="390"/>
    </row>
    <row r="667" spans="1:20" s="23" customFormat="1" x14ac:dyDescent="0.25">
      <c r="A667" s="689"/>
      <c r="B667" s="506"/>
      <c r="C667" s="506"/>
      <c r="D667" s="436"/>
      <c r="E667" s="623"/>
      <c r="F667" s="577"/>
      <c r="G667" s="480"/>
      <c r="H667" s="576"/>
      <c r="I667" s="480"/>
      <c r="J667" s="576"/>
      <c r="K667" s="113"/>
      <c r="L667" s="113"/>
      <c r="M667" s="113"/>
      <c r="N667" s="333"/>
      <c r="O667" s="137">
        <v>0</v>
      </c>
      <c r="P667" s="576"/>
      <c r="Q667" s="576"/>
      <c r="R667" s="576"/>
      <c r="S667" s="391"/>
      <c r="T667" s="391"/>
    </row>
    <row r="668" spans="1:20" s="23" customFormat="1" x14ac:dyDescent="0.25">
      <c r="A668" s="689"/>
      <c r="B668" s="506"/>
      <c r="C668" s="506"/>
      <c r="D668" s="436"/>
      <c r="E668" s="623"/>
      <c r="F668" s="577"/>
      <c r="G668" s="480"/>
      <c r="H668" s="576"/>
      <c r="I668" s="480"/>
      <c r="J668" s="576"/>
      <c r="K668" s="113"/>
      <c r="L668" s="113"/>
      <c r="M668" s="181"/>
      <c r="N668" s="333"/>
      <c r="O668" s="137">
        <v>0</v>
      </c>
      <c r="P668" s="576"/>
      <c r="Q668" s="576"/>
      <c r="R668" s="576"/>
      <c r="S668" s="391"/>
      <c r="T668" s="391"/>
    </row>
    <row r="669" spans="1:20" s="23" customFormat="1" x14ac:dyDescent="0.25">
      <c r="A669" s="689"/>
      <c r="B669" s="506"/>
      <c r="C669" s="506"/>
      <c r="D669" s="436"/>
      <c r="E669" s="623"/>
      <c r="F669" s="577"/>
      <c r="G669" s="480"/>
      <c r="H669" s="576"/>
      <c r="I669" s="480"/>
      <c r="J669" s="576"/>
      <c r="K669" s="113"/>
      <c r="L669" s="113"/>
      <c r="M669" s="113"/>
      <c r="N669" s="333"/>
      <c r="O669" s="137">
        <v>0</v>
      </c>
      <c r="P669" s="576"/>
      <c r="Q669" s="576"/>
      <c r="R669" s="576"/>
      <c r="S669" s="392"/>
      <c r="T669" s="392"/>
    </row>
    <row r="670" spans="1:20" s="23" customFormat="1" x14ac:dyDescent="0.25">
      <c r="A670" s="689">
        <v>6</v>
      </c>
      <c r="B670" s="506" t="s">
        <v>747</v>
      </c>
      <c r="C670" s="506" t="s">
        <v>2000</v>
      </c>
      <c r="D670" s="740" t="s">
        <v>1835</v>
      </c>
      <c r="E670" s="623">
        <v>1</v>
      </c>
      <c r="F670" s="577">
        <v>777.70888439999999</v>
      </c>
      <c r="G670" s="480">
        <v>17.399999999999999</v>
      </c>
      <c r="H670" s="576">
        <v>35.005668</v>
      </c>
      <c r="I670" s="480">
        <v>1.43</v>
      </c>
      <c r="J670" s="576">
        <v>4.0375763999999998</v>
      </c>
      <c r="K670" s="113" t="s">
        <v>1742</v>
      </c>
      <c r="L670" s="113" t="s">
        <v>72</v>
      </c>
      <c r="M670" s="333">
        <v>1</v>
      </c>
      <c r="N670" s="333">
        <v>685</v>
      </c>
      <c r="O670" s="137">
        <v>685</v>
      </c>
      <c r="P670" s="576">
        <v>777.70888439999999</v>
      </c>
      <c r="Q670" s="576">
        <v>685</v>
      </c>
      <c r="R670" s="576">
        <v>738.66563999999994</v>
      </c>
      <c r="S670" s="390"/>
      <c r="T670" s="390"/>
    </row>
    <row r="671" spans="1:20" s="23" customFormat="1" x14ac:dyDescent="0.25">
      <c r="A671" s="689"/>
      <c r="B671" s="506"/>
      <c r="C671" s="506"/>
      <c r="D671" s="436"/>
      <c r="E671" s="623"/>
      <c r="F671" s="577"/>
      <c r="G671" s="480"/>
      <c r="H671" s="576"/>
      <c r="I671" s="480"/>
      <c r="J671" s="576"/>
      <c r="K671" s="113"/>
      <c r="L671" s="113"/>
      <c r="M671" s="113"/>
      <c r="N671" s="333"/>
      <c r="O671" s="137">
        <v>0</v>
      </c>
      <c r="P671" s="576"/>
      <c r="Q671" s="576"/>
      <c r="R671" s="576"/>
      <c r="S671" s="391"/>
      <c r="T671" s="391"/>
    </row>
    <row r="672" spans="1:20" s="23" customFormat="1" x14ac:dyDescent="0.25">
      <c r="A672" s="689"/>
      <c r="B672" s="506"/>
      <c r="C672" s="506"/>
      <c r="D672" s="436"/>
      <c r="E672" s="623"/>
      <c r="F672" s="577"/>
      <c r="G672" s="480"/>
      <c r="H672" s="576"/>
      <c r="I672" s="480"/>
      <c r="J672" s="576"/>
      <c r="K672" s="113"/>
      <c r="L672" s="113"/>
      <c r="M672" s="181"/>
      <c r="N672" s="333"/>
      <c r="O672" s="137">
        <v>0</v>
      </c>
      <c r="P672" s="576"/>
      <c r="Q672" s="576"/>
      <c r="R672" s="576"/>
      <c r="S672" s="391"/>
      <c r="T672" s="391"/>
    </row>
    <row r="673" spans="1:20" s="23" customFormat="1" x14ac:dyDescent="0.25">
      <c r="A673" s="689"/>
      <c r="B673" s="506"/>
      <c r="C673" s="506"/>
      <c r="D673" s="436"/>
      <c r="E673" s="623"/>
      <c r="F673" s="577"/>
      <c r="G673" s="480"/>
      <c r="H673" s="576"/>
      <c r="I673" s="480"/>
      <c r="J673" s="576"/>
      <c r="K673" s="113"/>
      <c r="L673" s="113"/>
      <c r="M673" s="113"/>
      <c r="N673" s="333"/>
      <c r="O673" s="137">
        <v>0</v>
      </c>
      <c r="P673" s="576"/>
      <c r="Q673" s="576"/>
      <c r="R673" s="576"/>
      <c r="S673" s="392"/>
      <c r="T673" s="392"/>
    </row>
    <row r="674" spans="1:20" s="23" customFormat="1" x14ac:dyDescent="0.25">
      <c r="A674" s="689">
        <v>7</v>
      </c>
      <c r="B674" s="587" t="s">
        <v>1766</v>
      </c>
      <c r="C674" s="506" t="s">
        <v>2001</v>
      </c>
      <c r="D674" s="740" t="s">
        <v>1835</v>
      </c>
      <c r="E674" s="623">
        <v>3</v>
      </c>
      <c r="F674" s="577">
        <v>56.428031799999992</v>
      </c>
      <c r="G674" s="480">
        <v>3.89</v>
      </c>
      <c r="H674" s="576">
        <v>7.8259797999999998</v>
      </c>
      <c r="I674" s="480">
        <v>0.6</v>
      </c>
      <c r="J674" s="576">
        <v>1.694088</v>
      </c>
      <c r="K674" s="113" t="s">
        <v>217</v>
      </c>
      <c r="L674" s="113" t="s">
        <v>72</v>
      </c>
      <c r="M674" s="333">
        <v>1</v>
      </c>
      <c r="N674" s="333">
        <v>43.5</v>
      </c>
      <c r="O674" s="137">
        <v>43.5</v>
      </c>
      <c r="P674" s="576">
        <v>169.28409539999998</v>
      </c>
      <c r="Q674" s="576">
        <v>43.5</v>
      </c>
      <c r="R674" s="576">
        <v>46.907963999999993</v>
      </c>
      <c r="S674" s="390"/>
      <c r="T674" s="390"/>
    </row>
    <row r="675" spans="1:20" s="23" customFormat="1" x14ac:dyDescent="0.25">
      <c r="A675" s="689"/>
      <c r="B675" s="587"/>
      <c r="C675" s="506"/>
      <c r="D675" s="436"/>
      <c r="E675" s="623"/>
      <c r="F675" s="577"/>
      <c r="G675" s="480"/>
      <c r="H675" s="576"/>
      <c r="I675" s="480"/>
      <c r="J675" s="576"/>
      <c r="K675" s="113"/>
      <c r="L675" s="113"/>
      <c r="M675" s="113"/>
      <c r="N675" s="333"/>
      <c r="O675" s="137">
        <v>0</v>
      </c>
      <c r="P675" s="576"/>
      <c r="Q675" s="576"/>
      <c r="R675" s="576"/>
      <c r="S675" s="391"/>
      <c r="T675" s="391"/>
    </row>
    <row r="676" spans="1:20" s="23" customFormat="1" x14ac:dyDescent="0.25">
      <c r="A676" s="689"/>
      <c r="B676" s="587"/>
      <c r="C676" s="506"/>
      <c r="D676" s="436"/>
      <c r="E676" s="623"/>
      <c r="F676" s="577"/>
      <c r="G676" s="480"/>
      <c r="H676" s="576"/>
      <c r="I676" s="480"/>
      <c r="J676" s="576"/>
      <c r="K676" s="113"/>
      <c r="L676" s="113"/>
      <c r="M676" s="181"/>
      <c r="N676" s="333"/>
      <c r="O676" s="137">
        <v>0</v>
      </c>
      <c r="P676" s="576"/>
      <c r="Q676" s="576"/>
      <c r="R676" s="576"/>
      <c r="S676" s="391"/>
      <c r="T676" s="391"/>
    </row>
    <row r="677" spans="1:20" s="23" customFormat="1" x14ac:dyDescent="0.25">
      <c r="A677" s="689"/>
      <c r="B677" s="587"/>
      <c r="C677" s="506"/>
      <c r="D677" s="436"/>
      <c r="E677" s="623"/>
      <c r="F677" s="577"/>
      <c r="G677" s="480"/>
      <c r="H677" s="576"/>
      <c r="I677" s="480"/>
      <c r="J677" s="576"/>
      <c r="K677" s="113"/>
      <c r="L677" s="113"/>
      <c r="M677" s="113"/>
      <c r="N677" s="333"/>
      <c r="O677" s="137">
        <v>0</v>
      </c>
      <c r="P677" s="576"/>
      <c r="Q677" s="576"/>
      <c r="R677" s="576"/>
      <c r="S677" s="392"/>
      <c r="T677" s="392"/>
    </row>
    <row r="678" spans="1:20" s="23" customFormat="1" x14ac:dyDescent="0.25">
      <c r="A678" s="485">
        <v>8</v>
      </c>
      <c r="B678" s="587" t="s">
        <v>1761</v>
      </c>
      <c r="C678" s="587" t="s">
        <v>2002</v>
      </c>
      <c r="D678" s="740" t="s">
        <v>1835</v>
      </c>
      <c r="E678" s="609">
        <v>2</v>
      </c>
      <c r="F678" s="589">
        <v>32.374063960000001</v>
      </c>
      <c r="G678" s="590">
        <v>1.22</v>
      </c>
      <c r="H678" s="585">
        <v>2.4544204000000001</v>
      </c>
      <c r="I678" s="590">
        <v>0.05</v>
      </c>
      <c r="J678" s="585">
        <v>0.14117399999999999</v>
      </c>
      <c r="K678" s="95" t="s">
        <v>1758</v>
      </c>
      <c r="L678" s="113" t="s">
        <v>72</v>
      </c>
      <c r="M678" s="333">
        <v>1</v>
      </c>
      <c r="N678" s="340">
        <v>26.3</v>
      </c>
      <c r="O678" s="137">
        <v>26.3</v>
      </c>
      <c r="P678" s="585">
        <v>64.748127920000002</v>
      </c>
      <c r="Q678" s="585">
        <v>26.3</v>
      </c>
      <c r="R678" s="585">
        <v>29.778469559999998</v>
      </c>
      <c r="S678" s="390"/>
      <c r="T678" s="390"/>
    </row>
    <row r="679" spans="1:20" s="23" customFormat="1" x14ac:dyDescent="0.25">
      <c r="A679" s="485"/>
      <c r="B679" s="587"/>
      <c r="C679" s="587"/>
      <c r="D679" s="436"/>
      <c r="E679" s="609"/>
      <c r="F679" s="589"/>
      <c r="G679" s="590"/>
      <c r="H679" s="585"/>
      <c r="I679" s="590"/>
      <c r="J679" s="585"/>
      <c r="K679" s="95"/>
      <c r="L679" s="95"/>
      <c r="M679" s="95"/>
      <c r="N679" s="340"/>
      <c r="O679" s="137">
        <v>0</v>
      </c>
      <c r="P679" s="585"/>
      <c r="Q679" s="585"/>
      <c r="R679" s="585"/>
      <c r="S679" s="391"/>
      <c r="T679" s="391"/>
    </row>
    <row r="680" spans="1:20" s="23" customFormat="1" x14ac:dyDescent="0.25">
      <c r="A680" s="485"/>
      <c r="B680" s="587"/>
      <c r="C680" s="587"/>
      <c r="D680" s="436"/>
      <c r="E680" s="609"/>
      <c r="F680" s="589"/>
      <c r="G680" s="590"/>
      <c r="H680" s="585"/>
      <c r="I680" s="590"/>
      <c r="J680" s="585"/>
      <c r="K680" s="95"/>
      <c r="L680" s="95"/>
      <c r="M680" s="97"/>
      <c r="N680" s="340"/>
      <c r="O680" s="137">
        <v>0</v>
      </c>
      <c r="P680" s="585"/>
      <c r="Q680" s="585"/>
      <c r="R680" s="585"/>
      <c r="S680" s="391"/>
      <c r="T680" s="391"/>
    </row>
    <row r="681" spans="1:20" s="23" customFormat="1" x14ac:dyDescent="0.25">
      <c r="A681" s="485"/>
      <c r="B681" s="587"/>
      <c r="C681" s="587"/>
      <c r="D681" s="436"/>
      <c r="E681" s="609"/>
      <c r="F681" s="589"/>
      <c r="G681" s="590"/>
      <c r="H681" s="585"/>
      <c r="I681" s="590"/>
      <c r="J681" s="585"/>
      <c r="K681" s="95"/>
      <c r="L681" s="95"/>
      <c r="M681" s="95"/>
      <c r="N681" s="340"/>
      <c r="O681" s="137">
        <v>0</v>
      </c>
      <c r="P681" s="585"/>
      <c r="Q681" s="585"/>
      <c r="R681" s="585"/>
      <c r="S681" s="392"/>
      <c r="T681" s="392"/>
    </row>
    <row r="682" spans="1:20" s="23" customFormat="1" x14ac:dyDescent="0.25">
      <c r="A682" s="485">
        <v>9</v>
      </c>
      <c r="B682" s="587" t="s">
        <v>1762</v>
      </c>
      <c r="C682" s="587" t="s">
        <v>2003</v>
      </c>
      <c r="D682" s="740" t="s">
        <v>1835</v>
      </c>
      <c r="E682" s="609">
        <v>2</v>
      </c>
      <c r="F682" s="589">
        <v>37.655371420000002</v>
      </c>
      <c r="G682" s="590">
        <v>1.1299999999999999</v>
      </c>
      <c r="H682" s="585">
        <v>2.2733565999999996</v>
      </c>
      <c r="I682" s="590">
        <v>0.16</v>
      </c>
      <c r="J682" s="585">
        <v>0.45175680000000001</v>
      </c>
      <c r="K682" s="95" t="s">
        <v>1759</v>
      </c>
      <c r="L682" s="113" t="s">
        <v>72</v>
      </c>
      <c r="M682" s="333">
        <v>1</v>
      </c>
      <c r="N682" s="340">
        <v>30.85</v>
      </c>
      <c r="O682" s="137">
        <v>30.85</v>
      </c>
      <c r="P682" s="585">
        <v>75.310742840000003</v>
      </c>
      <c r="Q682" s="585">
        <v>30.85</v>
      </c>
      <c r="R682" s="585">
        <v>34.930258020000004</v>
      </c>
      <c r="S682" s="390"/>
      <c r="T682" s="390"/>
    </row>
    <row r="683" spans="1:20" s="23" customFormat="1" x14ac:dyDescent="0.25">
      <c r="A683" s="485"/>
      <c r="B683" s="587"/>
      <c r="C683" s="587"/>
      <c r="D683" s="436"/>
      <c r="E683" s="609"/>
      <c r="F683" s="589"/>
      <c r="G683" s="590"/>
      <c r="H683" s="585"/>
      <c r="I683" s="590"/>
      <c r="J683" s="585"/>
      <c r="K683" s="95"/>
      <c r="L683" s="95"/>
      <c r="M683" s="95"/>
      <c r="N683" s="340"/>
      <c r="O683" s="137">
        <v>0</v>
      </c>
      <c r="P683" s="585"/>
      <c r="Q683" s="585"/>
      <c r="R683" s="585"/>
      <c r="S683" s="391"/>
      <c r="T683" s="391"/>
    </row>
    <row r="684" spans="1:20" s="23" customFormat="1" x14ac:dyDescent="0.25">
      <c r="A684" s="485"/>
      <c r="B684" s="587"/>
      <c r="C684" s="587"/>
      <c r="D684" s="436"/>
      <c r="E684" s="609"/>
      <c r="F684" s="589"/>
      <c r="G684" s="590"/>
      <c r="H684" s="585"/>
      <c r="I684" s="590"/>
      <c r="J684" s="585"/>
      <c r="K684" s="95"/>
      <c r="L684" s="95"/>
      <c r="M684" s="97"/>
      <c r="N684" s="340"/>
      <c r="O684" s="137">
        <v>0</v>
      </c>
      <c r="P684" s="585"/>
      <c r="Q684" s="585"/>
      <c r="R684" s="585"/>
      <c r="S684" s="391"/>
      <c r="T684" s="391"/>
    </row>
    <row r="685" spans="1:20" s="23" customFormat="1" x14ac:dyDescent="0.25">
      <c r="A685" s="485"/>
      <c r="B685" s="587"/>
      <c r="C685" s="587"/>
      <c r="D685" s="436"/>
      <c r="E685" s="609"/>
      <c r="F685" s="589"/>
      <c r="G685" s="590"/>
      <c r="H685" s="585"/>
      <c r="I685" s="590"/>
      <c r="J685" s="585"/>
      <c r="K685" s="95"/>
      <c r="L685" s="95"/>
      <c r="M685" s="95"/>
      <c r="N685" s="340"/>
      <c r="O685" s="137">
        <v>0</v>
      </c>
      <c r="P685" s="585"/>
      <c r="Q685" s="585"/>
      <c r="R685" s="585"/>
      <c r="S685" s="392"/>
      <c r="T685" s="392"/>
    </row>
    <row r="686" spans="1:20" s="23" customFormat="1" x14ac:dyDescent="0.25">
      <c r="A686" s="485">
        <v>10</v>
      </c>
      <c r="B686" s="587" t="s">
        <v>1763</v>
      </c>
      <c r="C686" s="587" t="s">
        <v>2004</v>
      </c>
      <c r="D686" s="740" t="s">
        <v>1835</v>
      </c>
      <c r="E686" s="609">
        <v>16</v>
      </c>
      <c r="F686" s="589">
        <v>37.691806399999997</v>
      </c>
      <c r="G686" s="590">
        <v>0.43</v>
      </c>
      <c r="H686" s="585">
        <v>0.86508259999999992</v>
      </c>
      <c r="I686" s="590">
        <v>0.01</v>
      </c>
      <c r="J686" s="585">
        <v>2.8234800000000001E-2</v>
      </c>
      <c r="K686" s="95" t="s">
        <v>1760</v>
      </c>
      <c r="L686" s="113" t="s">
        <v>72</v>
      </c>
      <c r="M686" s="333">
        <v>1</v>
      </c>
      <c r="N686" s="340">
        <v>32.5</v>
      </c>
      <c r="O686" s="137">
        <v>32.5</v>
      </c>
      <c r="P686" s="585">
        <v>603.06890239999996</v>
      </c>
      <c r="Q686" s="585">
        <v>32.5</v>
      </c>
      <c r="R686" s="585">
        <v>36.798488999999996</v>
      </c>
      <c r="S686" s="390"/>
      <c r="T686" s="390"/>
    </row>
    <row r="687" spans="1:20" s="23" customFormat="1" x14ac:dyDescent="0.25">
      <c r="A687" s="485"/>
      <c r="B687" s="587"/>
      <c r="C687" s="587"/>
      <c r="D687" s="436"/>
      <c r="E687" s="609"/>
      <c r="F687" s="589"/>
      <c r="G687" s="590"/>
      <c r="H687" s="585"/>
      <c r="I687" s="590"/>
      <c r="J687" s="585"/>
      <c r="K687" s="95"/>
      <c r="L687" s="95"/>
      <c r="M687" s="95"/>
      <c r="N687" s="340"/>
      <c r="O687" s="137">
        <v>0</v>
      </c>
      <c r="P687" s="585"/>
      <c r="Q687" s="585"/>
      <c r="R687" s="585"/>
      <c r="S687" s="391"/>
      <c r="T687" s="391"/>
    </row>
    <row r="688" spans="1:20" s="23" customFormat="1" x14ac:dyDescent="0.25">
      <c r="A688" s="485"/>
      <c r="B688" s="587"/>
      <c r="C688" s="587"/>
      <c r="D688" s="436"/>
      <c r="E688" s="609"/>
      <c r="F688" s="589"/>
      <c r="G688" s="590"/>
      <c r="H688" s="585"/>
      <c r="I688" s="590"/>
      <c r="J688" s="585"/>
      <c r="K688" s="95"/>
      <c r="L688" s="95"/>
      <c r="M688" s="97"/>
      <c r="N688" s="340"/>
      <c r="O688" s="137">
        <v>0</v>
      </c>
      <c r="P688" s="585"/>
      <c r="Q688" s="585"/>
      <c r="R688" s="585"/>
      <c r="S688" s="391"/>
      <c r="T688" s="391"/>
    </row>
    <row r="689" spans="1:20" s="23" customFormat="1" x14ac:dyDescent="0.25">
      <c r="A689" s="485"/>
      <c r="B689" s="587"/>
      <c r="C689" s="587"/>
      <c r="D689" s="436"/>
      <c r="E689" s="609"/>
      <c r="F689" s="589"/>
      <c r="G689" s="590"/>
      <c r="H689" s="585"/>
      <c r="I689" s="590"/>
      <c r="J689" s="585"/>
      <c r="K689" s="95"/>
      <c r="L689" s="95"/>
      <c r="M689" s="95"/>
      <c r="N689" s="340"/>
      <c r="O689" s="137">
        <v>0</v>
      </c>
      <c r="P689" s="585"/>
      <c r="Q689" s="585"/>
      <c r="R689" s="585"/>
      <c r="S689" s="392"/>
      <c r="T689" s="392"/>
    </row>
    <row r="690" spans="1:20" s="23" customFormat="1" x14ac:dyDescent="0.25">
      <c r="A690" s="485">
        <v>11</v>
      </c>
      <c r="B690" s="587" t="s">
        <v>326</v>
      </c>
      <c r="C690" s="587" t="s">
        <v>2005</v>
      </c>
      <c r="D690" s="740" t="s">
        <v>1835</v>
      </c>
      <c r="E690" s="609">
        <v>2</v>
      </c>
      <c r="F690" s="589">
        <v>17.889726960000001</v>
      </c>
      <c r="G690" s="590"/>
      <c r="H690" s="585">
        <v>0</v>
      </c>
      <c r="I690" s="590"/>
      <c r="J690" s="585">
        <v>0</v>
      </c>
      <c r="K690" s="95" t="s">
        <v>327</v>
      </c>
      <c r="L690" s="113" t="s">
        <v>72</v>
      </c>
      <c r="M690" s="333">
        <v>1</v>
      </c>
      <c r="N690" s="340">
        <v>15.8</v>
      </c>
      <c r="O690" s="137">
        <v>15.8</v>
      </c>
      <c r="P690" s="585">
        <v>35.779453920000002</v>
      </c>
      <c r="Q690" s="585">
        <v>15.8</v>
      </c>
      <c r="R690" s="585">
        <v>17.889726960000001</v>
      </c>
      <c r="S690" s="390"/>
      <c r="T690" s="390"/>
    </row>
    <row r="691" spans="1:20" s="23" customFormat="1" x14ac:dyDescent="0.25">
      <c r="A691" s="485"/>
      <c r="B691" s="587"/>
      <c r="C691" s="587"/>
      <c r="D691" s="436"/>
      <c r="E691" s="609"/>
      <c r="F691" s="589"/>
      <c r="G691" s="590"/>
      <c r="H691" s="585"/>
      <c r="I691" s="590"/>
      <c r="J691" s="585"/>
      <c r="K691" s="95"/>
      <c r="L691" s="95"/>
      <c r="M691" s="95"/>
      <c r="N691" s="340"/>
      <c r="O691" s="137">
        <v>0</v>
      </c>
      <c r="P691" s="585"/>
      <c r="Q691" s="585"/>
      <c r="R691" s="585"/>
      <c r="S691" s="391"/>
      <c r="T691" s="391"/>
    </row>
    <row r="692" spans="1:20" s="23" customFormat="1" x14ac:dyDescent="0.25">
      <c r="A692" s="485"/>
      <c r="B692" s="587"/>
      <c r="C692" s="587"/>
      <c r="D692" s="436"/>
      <c r="E692" s="609"/>
      <c r="F692" s="589"/>
      <c r="G692" s="590"/>
      <c r="H692" s="585"/>
      <c r="I692" s="590"/>
      <c r="J692" s="585"/>
      <c r="K692" s="95"/>
      <c r="L692" s="95"/>
      <c r="M692" s="97"/>
      <c r="N692" s="340"/>
      <c r="O692" s="137">
        <v>0</v>
      </c>
      <c r="P692" s="585"/>
      <c r="Q692" s="585"/>
      <c r="R692" s="585"/>
      <c r="S692" s="391"/>
      <c r="T692" s="391"/>
    </row>
    <row r="693" spans="1:20" s="23" customFormat="1" x14ac:dyDescent="0.25">
      <c r="A693" s="485"/>
      <c r="B693" s="587"/>
      <c r="C693" s="587"/>
      <c r="D693" s="436"/>
      <c r="E693" s="609"/>
      <c r="F693" s="589"/>
      <c r="G693" s="590"/>
      <c r="H693" s="585"/>
      <c r="I693" s="590"/>
      <c r="J693" s="585"/>
      <c r="K693" s="95"/>
      <c r="L693" s="95"/>
      <c r="M693" s="95"/>
      <c r="N693" s="340"/>
      <c r="O693" s="137">
        <v>0</v>
      </c>
      <c r="P693" s="585"/>
      <c r="Q693" s="585"/>
      <c r="R693" s="585"/>
      <c r="S693" s="392"/>
      <c r="T693" s="392"/>
    </row>
    <row r="694" spans="1:20" s="23" customFormat="1" x14ac:dyDescent="0.25">
      <c r="A694" s="485">
        <v>12</v>
      </c>
      <c r="B694" s="587" t="s">
        <v>326</v>
      </c>
      <c r="C694" s="587" t="s">
        <v>2006</v>
      </c>
      <c r="D694" s="740" t="s">
        <v>1835</v>
      </c>
      <c r="E694" s="609">
        <v>16</v>
      </c>
      <c r="F694" s="589">
        <v>17.116629</v>
      </c>
      <c r="G694" s="590">
        <v>0.84</v>
      </c>
      <c r="H694" s="585">
        <v>1.6899287999999999</v>
      </c>
      <c r="I694" s="590">
        <v>0.05</v>
      </c>
      <c r="J694" s="585">
        <v>0.14117399999999999</v>
      </c>
      <c r="K694" s="95" t="s">
        <v>327</v>
      </c>
      <c r="L694" s="95" t="s">
        <v>72</v>
      </c>
      <c r="M694" s="340">
        <v>1</v>
      </c>
      <c r="N694" s="340">
        <v>13.5</v>
      </c>
      <c r="O694" s="137">
        <v>13.5</v>
      </c>
      <c r="P694" s="585">
        <v>273.86606399999999</v>
      </c>
      <c r="Q694" s="585">
        <v>13.5</v>
      </c>
      <c r="R694" s="585">
        <v>15.2855262</v>
      </c>
      <c r="S694" s="390"/>
      <c r="T694" s="390"/>
    </row>
    <row r="695" spans="1:20" s="23" customFormat="1" x14ac:dyDescent="0.25">
      <c r="A695" s="485"/>
      <c r="B695" s="587"/>
      <c r="C695" s="587"/>
      <c r="D695" s="436"/>
      <c r="E695" s="609"/>
      <c r="F695" s="589"/>
      <c r="G695" s="590"/>
      <c r="H695" s="585"/>
      <c r="I695" s="590"/>
      <c r="J695" s="585"/>
      <c r="K695" s="95"/>
      <c r="L695" s="95"/>
      <c r="M695" s="95"/>
      <c r="N695" s="340"/>
      <c r="O695" s="137">
        <v>0</v>
      </c>
      <c r="P695" s="585"/>
      <c r="Q695" s="585"/>
      <c r="R695" s="585"/>
      <c r="S695" s="391"/>
      <c r="T695" s="391"/>
    </row>
    <row r="696" spans="1:20" s="23" customFormat="1" x14ac:dyDescent="0.25">
      <c r="A696" s="485"/>
      <c r="B696" s="587"/>
      <c r="C696" s="587"/>
      <c r="D696" s="436"/>
      <c r="E696" s="609"/>
      <c r="F696" s="589"/>
      <c r="G696" s="590"/>
      <c r="H696" s="585"/>
      <c r="I696" s="590"/>
      <c r="J696" s="585"/>
      <c r="K696" s="95"/>
      <c r="L696" s="95"/>
      <c r="M696" s="97"/>
      <c r="N696" s="340"/>
      <c r="O696" s="137">
        <v>0</v>
      </c>
      <c r="P696" s="585"/>
      <c r="Q696" s="585"/>
      <c r="R696" s="585"/>
      <c r="S696" s="391"/>
      <c r="T696" s="391"/>
    </row>
    <row r="697" spans="1:20" s="23" customFormat="1" x14ac:dyDescent="0.25">
      <c r="A697" s="485"/>
      <c r="B697" s="587"/>
      <c r="C697" s="587"/>
      <c r="D697" s="436"/>
      <c r="E697" s="609"/>
      <c r="F697" s="589"/>
      <c r="G697" s="590"/>
      <c r="H697" s="585"/>
      <c r="I697" s="590"/>
      <c r="J697" s="585"/>
      <c r="K697" s="95"/>
      <c r="L697" s="95"/>
      <c r="M697" s="95"/>
      <c r="N697" s="340"/>
      <c r="O697" s="137">
        <v>0</v>
      </c>
      <c r="P697" s="585"/>
      <c r="Q697" s="585"/>
      <c r="R697" s="585"/>
      <c r="S697" s="392"/>
      <c r="T697" s="392"/>
    </row>
    <row r="698" spans="1:20" s="23" customFormat="1" x14ac:dyDescent="0.25">
      <c r="A698" s="485">
        <v>13</v>
      </c>
      <c r="B698" s="587" t="s">
        <v>326</v>
      </c>
      <c r="C698" s="587" t="s">
        <v>2007</v>
      </c>
      <c r="D698" s="740" t="s">
        <v>1835</v>
      </c>
      <c r="E698" s="609">
        <v>27</v>
      </c>
      <c r="F698" s="589">
        <v>17.116629</v>
      </c>
      <c r="G698" s="590">
        <v>0.84</v>
      </c>
      <c r="H698" s="585">
        <v>1.6899287999999999</v>
      </c>
      <c r="I698" s="590">
        <v>0.05</v>
      </c>
      <c r="J698" s="585">
        <v>0.14117399999999999</v>
      </c>
      <c r="K698" s="95" t="s">
        <v>327</v>
      </c>
      <c r="L698" s="95" t="s">
        <v>72</v>
      </c>
      <c r="M698" s="340">
        <v>1</v>
      </c>
      <c r="N698" s="340">
        <v>13.5</v>
      </c>
      <c r="O698" s="137">
        <v>13.5</v>
      </c>
      <c r="P698" s="585">
        <v>462.14898299999999</v>
      </c>
      <c r="Q698" s="585">
        <v>13.5</v>
      </c>
      <c r="R698" s="585">
        <v>15.2855262</v>
      </c>
      <c r="S698" s="390"/>
      <c r="T698" s="390"/>
    </row>
    <row r="699" spans="1:20" s="23" customFormat="1" x14ac:dyDescent="0.25">
      <c r="A699" s="485"/>
      <c r="B699" s="587"/>
      <c r="C699" s="587"/>
      <c r="D699" s="436"/>
      <c r="E699" s="609"/>
      <c r="F699" s="589"/>
      <c r="G699" s="590"/>
      <c r="H699" s="585"/>
      <c r="I699" s="590"/>
      <c r="J699" s="585"/>
      <c r="K699" s="95"/>
      <c r="L699" s="95"/>
      <c r="M699" s="95"/>
      <c r="N699" s="340"/>
      <c r="O699" s="137">
        <v>0</v>
      </c>
      <c r="P699" s="585"/>
      <c r="Q699" s="585"/>
      <c r="R699" s="585"/>
      <c r="S699" s="391"/>
      <c r="T699" s="391"/>
    </row>
    <row r="700" spans="1:20" s="23" customFormat="1" x14ac:dyDescent="0.25">
      <c r="A700" s="485"/>
      <c r="B700" s="587"/>
      <c r="C700" s="587"/>
      <c r="D700" s="436"/>
      <c r="E700" s="609"/>
      <c r="F700" s="589"/>
      <c r="G700" s="590"/>
      <c r="H700" s="585"/>
      <c r="I700" s="590"/>
      <c r="J700" s="585"/>
      <c r="K700" s="95"/>
      <c r="L700" s="95"/>
      <c r="M700" s="97"/>
      <c r="N700" s="340"/>
      <c r="O700" s="137">
        <v>0</v>
      </c>
      <c r="P700" s="585"/>
      <c r="Q700" s="585"/>
      <c r="R700" s="585"/>
      <c r="S700" s="391"/>
      <c r="T700" s="391"/>
    </row>
    <row r="701" spans="1:20" s="23" customFormat="1" x14ac:dyDescent="0.25">
      <c r="A701" s="485"/>
      <c r="B701" s="587"/>
      <c r="C701" s="587"/>
      <c r="D701" s="436"/>
      <c r="E701" s="609"/>
      <c r="F701" s="589"/>
      <c r="G701" s="590"/>
      <c r="H701" s="585"/>
      <c r="I701" s="590"/>
      <c r="J701" s="585"/>
      <c r="K701" s="95"/>
      <c r="L701" s="95"/>
      <c r="M701" s="95"/>
      <c r="N701" s="340"/>
      <c r="O701" s="137">
        <v>0</v>
      </c>
      <c r="P701" s="585"/>
      <c r="Q701" s="585"/>
      <c r="R701" s="585"/>
      <c r="S701" s="392"/>
      <c r="T701" s="392"/>
    </row>
    <row r="702" spans="1:20" s="23" customFormat="1" x14ac:dyDescent="0.25">
      <c r="A702" s="485">
        <v>14</v>
      </c>
      <c r="B702" s="587" t="s">
        <v>1795</v>
      </c>
      <c r="C702" s="506" t="s">
        <v>2008</v>
      </c>
      <c r="D702" s="740" t="s">
        <v>1835</v>
      </c>
      <c r="E702" s="588">
        <v>27.5</v>
      </c>
      <c r="F702" s="589">
        <v>7.530991729928</v>
      </c>
      <c r="G702" s="590">
        <v>0.88</v>
      </c>
      <c r="H702" s="585">
        <v>1.7704016</v>
      </c>
      <c r="I702" s="590">
        <v>0.04</v>
      </c>
      <c r="J702" s="585">
        <v>0.1129392</v>
      </c>
      <c r="K702" s="95" t="s">
        <v>324</v>
      </c>
      <c r="L702" s="95" t="s">
        <v>63</v>
      </c>
      <c r="M702" s="340">
        <v>1</v>
      </c>
      <c r="N702" s="340">
        <v>4.5279999999999996</v>
      </c>
      <c r="O702" s="137">
        <v>4.5279999999999996</v>
      </c>
      <c r="P702" s="585">
        <v>207.10227257302</v>
      </c>
      <c r="Q702" s="585">
        <v>4.98794</v>
      </c>
      <c r="R702" s="585">
        <v>5.647650929928</v>
      </c>
      <c r="S702" s="390"/>
      <c r="T702" s="390"/>
    </row>
    <row r="703" spans="1:20" s="23" customFormat="1" x14ac:dyDescent="0.25">
      <c r="A703" s="485"/>
      <c r="B703" s="587"/>
      <c r="C703" s="506"/>
      <c r="D703" s="436"/>
      <c r="E703" s="588"/>
      <c r="F703" s="589"/>
      <c r="G703" s="590"/>
      <c r="H703" s="585"/>
      <c r="I703" s="590"/>
      <c r="J703" s="585"/>
      <c r="K703" s="95"/>
      <c r="L703" s="95"/>
      <c r="M703" s="95"/>
      <c r="N703" s="340"/>
      <c r="O703" s="137">
        <v>0</v>
      </c>
      <c r="P703" s="585"/>
      <c r="Q703" s="585"/>
      <c r="R703" s="585"/>
      <c r="S703" s="391"/>
      <c r="T703" s="391"/>
    </row>
    <row r="704" spans="1:20" s="23" customFormat="1" x14ac:dyDescent="0.25">
      <c r="A704" s="485"/>
      <c r="B704" s="587"/>
      <c r="C704" s="506"/>
      <c r="D704" s="436"/>
      <c r="E704" s="588"/>
      <c r="F704" s="589"/>
      <c r="G704" s="590"/>
      <c r="H704" s="585"/>
      <c r="I704" s="590"/>
      <c r="J704" s="585"/>
      <c r="K704" s="95" t="s">
        <v>254</v>
      </c>
      <c r="L704" s="95" t="s">
        <v>75</v>
      </c>
      <c r="M704" s="104">
        <v>1.22</v>
      </c>
      <c r="N704" s="333">
        <v>0.377</v>
      </c>
      <c r="O704" s="137">
        <v>0.45994000000000002</v>
      </c>
      <c r="P704" s="585"/>
      <c r="Q704" s="585"/>
      <c r="R704" s="585"/>
      <c r="S704" s="391"/>
      <c r="T704" s="391"/>
    </row>
    <row r="705" spans="1:20" s="23" customFormat="1" ht="33" customHeight="1" x14ac:dyDescent="0.25">
      <c r="A705" s="485"/>
      <c r="B705" s="587"/>
      <c r="C705" s="506"/>
      <c r="D705" s="436"/>
      <c r="E705" s="588"/>
      <c r="F705" s="589"/>
      <c r="G705" s="590"/>
      <c r="H705" s="585"/>
      <c r="I705" s="590"/>
      <c r="J705" s="585"/>
      <c r="K705" s="95"/>
      <c r="L705" s="95"/>
      <c r="M705" s="95"/>
      <c r="N705" s="340"/>
      <c r="O705" s="137">
        <v>0</v>
      </c>
      <c r="P705" s="585"/>
      <c r="Q705" s="585"/>
      <c r="R705" s="585"/>
      <c r="S705" s="392"/>
      <c r="T705" s="392"/>
    </row>
    <row r="706" spans="1:20" s="23" customFormat="1" x14ac:dyDescent="0.25">
      <c r="A706" s="485">
        <v>15</v>
      </c>
      <c r="B706" s="587" t="s">
        <v>1795</v>
      </c>
      <c r="C706" s="506" t="s">
        <v>2009</v>
      </c>
      <c r="D706" s="740" t="s">
        <v>1835</v>
      </c>
      <c r="E706" s="588">
        <v>27.5</v>
      </c>
      <c r="F706" s="589">
        <v>7.530991729928</v>
      </c>
      <c r="G706" s="590">
        <v>0.88</v>
      </c>
      <c r="H706" s="585">
        <v>1.7704016</v>
      </c>
      <c r="I706" s="590">
        <v>0.04</v>
      </c>
      <c r="J706" s="585">
        <v>0.1129392</v>
      </c>
      <c r="K706" s="95" t="s">
        <v>324</v>
      </c>
      <c r="L706" s="95" t="s">
        <v>63</v>
      </c>
      <c r="M706" s="340">
        <v>1</v>
      </c>
      <c r="N706" s="340">
        <v>4.5279999999999996</v>
      </c>
      <c r="O706" s="137">
        <v>4.5279999999999996</v>
      </c>
      <c r="P706" s="585">
        <v>207.10227257302</v>
      </c>
      <c r="Q706" s="585">
        <v>4.98794</v>
      </c>
      <c r="R706" s="585">
        <v>5.647650929928</v>
      </c>
      <c r="S706" s="390"/>
      <c r="T706" s="390"/>
    </row>
    <row r="707" spans="1:20" s="23" customFormat="1" x14ac:dyDescent="0.25">
      <c r="A707" s="485"/>
      <c r="B707" s="587"/>
      <c r="C707" s="506"/>
      <c r="D707" s="436"/>
      <c r="E707" s="588"/>
      <c r="F707" s="589"/>
      <c r="G707" s="590"/>
      <c r="H707" s="585"/>
      <c r="I707" s="590"/>
      <c r="J707" s="585"/>
      <c r="K707" s="95"/>
      <c r="L707" s="95"/>
      <c r="M707" s="95"/>
      <c r="N707" s="340"/>
      <c r="O707" s="137">
        <v>0</v>
      </c>
      <c r="P707" s="585"/>
      <c r="Q707" s="585"/>
      <c r="R707" s="585"/>
      <c r="S707" s="391"/>
      <c r="T707" s="391"/>
    </row>
    <row r="708" spans="1:20" s="23" customFormat="1" x14ac:dyDescent="0.25">
      <c r="A708" s="485"/>
      <c r="B708" s="587"/>
      <c r="C708" s="506"/>
      <c r="D708" s="436"/>
      <c r="E708" s="588"/>
      <c r="F708" s="589"/>
      <c r="G708" s="590"/>
      <c r="H708" s="585"/>
      <c r="I708" s="590"/>
      <c r="J708" s="585"/>
      <c r="K708" s="95" t="s">
        <v>254</v>
      </c>
      <c r="L708" s="95" t="s">
        <v>75</v>
      </c>
      <c r="M708" s="104">
        <v>1.22</v>
      </c>
      <c r="N708" s="333">
        <v>0.377</v>
      </c>
      <c r="O708" s="137">
        <v>0.45994000000000002</v>
      </c>
      <c r="P708" s="585"/>
      <c r="Q708" s="585"/>
      <c r="R708" s="585"/>
      <c r="S708" s="391"/>
      <c r="T708" s="391"/>
    </row>
    <row r="709" spans="1:20" s="23" customFormat="1" x14ac:dyDescent="0.25">
      <c r="A709" s="485"/>
      <c r="B709" s="587"/>
      <c r="C709" s="506"/>
      <c r="D709" s="436"/>
      <c r="E709" s="588"/>
      <c r="F709" s="589"/>
      <c r="G709" s="590"/>
      <c r="H709" s="585"/>
      <c r="I709" s="590"/>
      <c r="J709" s="585"/>
      <c r="K709" s="95"/>
      <c r="L709" s="95"/>
      <c r="M709" s="95"/>
      <c r="N709" s="340"/>
      <c r="O709" s="137">
        <v>0</v>
      </c>
      <c r="P709" s="585"/>
      <c r="Q709" s="585"/>
      <c r="R709" s="585"/>
      <c r="S709" s="392"/>
      <c r="T709" s="392"/>
    </row>
    <row r="710" spans="1:20" s="23" customFormat="1" x14ac:dyDescent="0.25">
      <c r="A710" s="485">
        <v>16</v>
      </c>
      <c r="B710" s="587" t="s">
        <v>1796</v>
      </c>
      <c r="C710" s="506" t="s">
        <v>2010</v>
      </c>
      <c r="D710" s="740" t="s">
        <v>1835</v>
      </c>
      <c r="E710" s="588">
        <v>27.5</v>
      </c>
      <c r="F710" s="589">
        <v>7.1085095299279999</v>
      </c>
      <c r="G710" s="590">
        <v>0.67</v>
      </c>
      <c r="H710" s="585">
        <v>1.3479194000000001</v>
      </c>
      <c r="I710" s="590">
        <v>0.04</v>
      </c>
      <c r="J710" s="585">
        <v>0.1129392</v>
      </c>
      <c r="K710" s="95" t="s">
        <v>324</v>
      </c>
      <c r="L710" s="95" t="s">
        <v>63</v>
      </c>
      <c r="M710" s="340">
        <v>1</v>
      </c>
      <c r="N710" s="340">
        <v>4.5279999999999996</v>
      </c>
      <c r="O710" s="137">
        <v>4.5279999999999996</v>
      </c>
      <c r="P710" s="585">
        <v>195.48401207301998</v>
      </c>
      <c r="Q710" s="585">
        <v>4.98794</v>
      </c>
      <c r="R710" s="585">
        <v>5.647650929928</v>
      </c>
      <c r="S710" s="390"/>
      <c r="T710" s="390"/>
    </row>
    <row r="711" spans="1:20" s="23" customFormat="1" x14ac:dyDescent="0.25">
      <c r="A711" s="485"/>
      <c r="B711" s="587"/>
      <c r="C711" s="506"/>
      <c r="D711" s="436"/>
      <c r="E711" s="588"/>
      <c r="F711" s="589"/>
      <c r="G711" s="590"/>
      <c r="H711" s="585"/>
      <c r="I711" s="590"/>
      <c r="J711" s="585"/>
      <c r="K711" s="95"/>
      <c r="L711" s="95"/>
      <c r="M711" s="95"/>
      <c r="N711" s="340"/>
      <c r="O711" s="137">
        <v>0</v>
      </c>
      <c r="P711" s="585"/>
      <c r="Q711" s="585"/>
      <c r="R711" s="585"/>
      <c r="S711" s="391"/>
      <c r="T711" s="391"/>
    </row>
    <row r="712" spans="1:20" s="23" customFormat="1" x14ac:dyDescent="0.25">
      <c r="A712" s="485"/>
      <c r="B712" s="587"/>
      <c r="C712" s="506"/>
      <c r="D712" s="436"/>
      <c r="E712" s="588"/>
      <c r="F712" s="589"/>
      <c r="G712" s="590"/>
      <c r="H712" s="585"/>
      <c r="I712" s="590"/>
      <c r="J712" s="585"/>
      <c r="K712" s="95" t="s">
        <v>254</v>
      </c>
      <c r="L712" s="95" t="s">
        <v>75</v>
      </c>
      <c r="M712" s="104">
        <v>1.22</v>
      </c>
      <c r="N712" s="333">
        <v>0.377</v>
      </c>
      <c r="O712" s="137">
        <v>0.45994000000000002</v>
      </c>
      <c r="P712" s="585"/>
      <c r="Q712" s="585"/>
      <c r="R712" s="585"/>
      <c r="S712" s="391"/>
      <c r="T712" s="391"/>
    </row>
    <row r="713" spans="1:20" s="23" customFormat="1" x14ac:dyDescent="0.25">
      <c r="A713" s="485"/>
      <c r="B713" s="587"/>
      <c r="C713" s="506"/>
      <c r="D713" s="436"/>
      <c r="E713" s="588"/>
      <c r="F713" s="589"/>
      <c r="G713" s="590"/>
      <c r="H713" s="585"/>
      <c r="I713" s="590"/>
      <c r="J713" s="585"/>
      <c r="K713" s="95"/>
      <c r="L713" s="95"/>
      <c r="M713" s="95"/>
      <c r="N713" s="340"/>
      <c r="O713" s="137">
        <v>0</v>
      </c>
      <c r="P713" s="585"/>
      <c r="Q713" s="585"/>
      <c r="R713" s="585"/>
      <c r="S713" s="392"/>
      <c r="T713" s="392"/>
    </row>
    <row r="714" spans="1:20" s="23" customFormat="1" x14ac:dyDescent="0.25">
      <c r="A714" s="485">
        <v>17</v>
      </c>
      <c r="B714" s="587" t="s">
        <v>1796</v>
      </c>
      <c r="C714" s="506" t="s">
        <v>2011</v>
      </c>
      <c r="D714" s="740" t="s">
        <v>1835</v>
      </c>
      <c r="E714" s="588">
        <v>27.5</v>
      </c>
      <c r="F714" s="589">
        <v>7.1085095299279999</v>
      </c>
      <c r="G714" s="590">
        <v>0.67</v>
      </c>
      <c r="H714" s="585">
        <v>1.3479194000000001</v>
      </c>
      <c r="I714" s="590">
        <v>0.04</v>
      </c>
      <c r="J714" s="585">
        <v>0.1129392</v>
      </c>
      <c r="K714" s="95" t="s">
        <v>324</v>
      </c>
      <c r="L714" s="95" t="s">
        <v>63</v>
      </c>
      <c r="M714" s="340">
        <v>1</v>
      </c>
      <c r="N714" s="340">
        <v>4.5279999999999996</v>
      </c>
      <c r="O714" s="137">
        <v>4.5279999999999996</v>
      </c>
      <c r="P714" s="585">
        <v>195.48401207301998</v>
      </c>
      <c r="Q714" s="585">
        <v>4.98794</v>
      </c>
      <c r="R714" s="585">
        <v>5.647650929928</v>
      </c>
      <c r="S714" s="390"/>
      <c r="T714" s="390"/>
    </row>
    <row r="715" spans="1:20" s="23" customFormat="1" x14ac:dyDescent="0.25">
      <c r="A715" s="485"/>
      <c r="B715" s="587"/>
      <c r="C715" s="506"/>
      <c r="D715" s="436"/>
      <c r="E715" s="588"/>
      <c r="F715" s="589"/>
      <c r="G715" s="590"/>
      <c r="H715" s="585"/>
      <c r="I715" s="590"/>
      <c r="J715" s="585"/>
      <c r="K715" s="95"/>
      <c r="L715" s="95"/>
      <c r="M715" s="95"/>
      <c r="N715" s="340"/>
      <c r="O715" s="137">
        <v>0</v>
      </c>
      <c r="P715" s="585"/>
      <c r="Q715" s="585"/>
      <c r="R715" s="585"/>
      <c r="S715" s="391"/>
      <c r="T715" s="391"/>
    </row>
    <row r="716" spans="1:20" s="23" customFormat="1" x14ac:dyDescent="0.25">
      <c r="A716" s="485"/>
      <c r="B716" s="587"/>
      <c r="C716" s="506"/>
      <c r="D716" s="436"/>
      <c r="E716" s="588"/>
      <c r="F716" s="589"/>
      <c r="G716" s="590"/>
      <c r="H716" s="585"/>
      <c r="I716" s="590"/>
      <c r="J716" s="585"/>
      <c r="K716" s="95" t="s">
        <v>254</v>
      </c>
      <c r="L716" s="95" t="s">
        <v>75</v>
      </c>
      <c r="M716" s="104">
        <v>1.22</v>
      </c>
      <c r="N716" s="333">
        <v>0.377</v>
      </c>
      <c r="O716" s="137">
        <v>0.45994000000000002</v>
      </c>
      <c r="P716" s="585"/>
      <c r="Q716" s="585"/>
      <c r="R716" s="585"/>
      <c r="S716" s="391"/>
      <c r="T716" s="391"/>
    </row>
    <row r="717" spans="1:20" s="23" customFormat="1" x14ac:dyDescent="0.25">
      <c r="A717" s="485"/>
      <c r="B717" s="587"/>
      <c r="C717" s="506"/>
      <c r="D717" s="436"/>
      <c r="E717" s="588"/>
      <c r="F717" s="589"/>
      <c r="G717" s="590"/>
      <c r="H717" s="585"/>
      <c r="I717" s="590"/>
      <c r="J717" s="585"/>
      <c r="K717" s="95"/>
      <c r="L717" s="95"/>
      <c r="M717" s="95"/>
      <c r="N717" s="340"/>
      <c r="O717" s="137">
        <v>0</v>
      </c>
      <c r="P717" s="585"/>
      <c r="Q717" s="585"/>
      <c r="R717" s="585"/>
      <c r="S717" s="392"/>
      <c r="T717" s="392"/>
    </row>
    <row r="718" spans="1:20" s="23" customFormat="1" x14ac:dyDescent="0.25">
      <c r="A718" s="485">
        <v>18</v>
      </c>
      <c r="B718" s="587" t="s">
        <v>745</v>
      </c>
      <c r="C718" s="587" t="s">
        <v>2012</v>
      </c>
      <c r="D718" s="740" t="s">
        <v>1835</v>
      </c>
      <c r="E718" s="609">
        <v>12</v>
      </c>
      <c r="F718" s="589">
        <v>12.444698867999998</v>
      </c>
      <c r="G718" s="590">
        <v>2.2799999999999998</v>
      </c>
      <c r="H718" s="585">
        <v>4.5869495999999987</v>
      </c>
      <c r="I718" s="590">
        <v>0.02</v>
      </c>
      <c r="J718" s="585">
        <v>5.6469600000000002E-2</v>
      </c>
      <c r="K718" s="95" t="s">
        <v>325</v>
      </c>
      <c r="L718" s="95" t="s">
        <v>72</v>
      </c>
      <c r="M718" s="340">
        <v>1</v>
      </c>
      <c r="N718" s="340">
        <v>6.89</v>
      </c>
      <c r="O718" s="137">
        <v>6.89</v>
      </c>
      <c r="P718" s="585">
        <v>149.33638641599998</v>
      </c>
      <c r="Q718" s="585">
        <v>6.89</v>
      </c>
      <c r="R718" s="585">
        <v>7.8012796679999994</v>
      </c>
      <c r="S718" s="390"/>
      <c r="T718" s="390"/>
    </row>
    <row r="719" spans="1:20" s="23" customFormat="1" x14ac:dyDescent="0.25">
      <c r="A719" s="485"/>
      <c r="B719" s="587"/>
      <c r="C719" s="587"/>
      <c r="D719" s="436"/>
      <c r="E719" s="609"/>
      <c r="F719" s="589"/>
      <c r="G719" s="590"/>
      <c r="H719" s="585"/>
      <c r="I719" s="590"/>
      <c r="J719" s="585"/>
      <c r="K719" s="95"/>
      <c r="L719" s="95"/>
      <c r="M719" s="95"/>
      <c r="N719" s="340"/>
      <c r="O719" s="137">
        <v>0</v>
      </c>
      <c r="P719" s="585"/>
      <c r="Q719" s="585"/>
      <c r="R719" s="585"/>
      <c r="S719" s="391"/>
      <c r="T719" s="391"/>
    </row>
    <row r="720" spans="1:20" s="23" customFormat="1" x14ac:dyDescent="0.25">
      <c r="A720" s="485"/>
      <c r="B720" s="587"/>
      <c r="C720" s="587"/>
      <c r="D720" s="436"/>
      <c r="E720" s="609"/>
      <c r="F720" s="589"/>
      <c r="G720" s="590"/>
      <c r="H720" s="585"/>
      <c r="I720" s="590"/>
      <c r="J720" s="585"/>
      <c r="K720" s="95"/>
      <c r="L720" s="95"/>
      <c r="M720" s="97"/>
      <c r="N720" s="340"/>
      <c r="O720" s="137">
        <v>0</v>
      </c>
      <c r="P720" s="585"/>
      <c r="Q720" s="585"/>
      <c r="R720" s="585"/>
      <c r="S720" s="391"/>
      <c r="T720" s="391"/>
    </row>
    <row r="721" spans="1:20" s="23" customFormat="1" x14ac:dyDescent="0.25">
      <c r="A721" s="485"/>
      <c r="B721" s="587"/>
      <c r="C721" s="587"/>
      <c r="D721" s="436"/>
      <c r="E721" s="609"/>
      <c r="F721" s="589"/>
      <c r="G721" s="590"/>
      <c r="H721" s="585"/>
      <c r="I721" s="590"/>
      <c r="J721" s="585"/>
      <c r="K721" s="95"/>
      <c r="L721" s="95"/>
      <c r="M721" s="95"/>
      <c r="N721" s="340"/>
      <c r="O721" s="137">
        <v>0</v>
      </c>
      <c r="P721" s="585"/>
      <c r="Q721" s="585"/>
      <c r="R721" s="585"/>
      <c r="S721" s="392"/>
      <c r="T721" s="392"/>
    </row>
    <row r="722" spans="1:20" s="23" customFormat="1" ht="12.75" customHeight="1" x14ac:dyDescent="0.25">
      <c r="A722" s="485">
        <v>19</v>
      </c>
      <c r="B722" s="587" t="s">
        <v>745</v>
      </c>
      <c r="C722" s="587" t="s">
        <v>2013</v>
      </c>
      <c r="D722" s="740" t="s">
        <v>1835</v>
      </c>
      <c r="E722" s="609">
        <v>3</v>
      </c>
      <c r="F722" s="589">
        <v>16.192483439999997</v>
      </c>
      <c r="G722" s="590">
        <v>2.2799999999999998</v>
      </c>
      <c r="H722" s="585">
        <v>4.5869495999999987</v>
      </c>
      <c r="I722" s="590">
        <v>0.02</v>
      </c>
      <c r="J722" s="585">
        <v>5.6469600000000002E-2</v>
      </c>
      <c r="K722" s="95" t="s">
        <v>325</v>
      </c>
      <c r="L722" s="95" t="s">
        <v>72</v>
      </c>
      <c r="M722" s="340">
        <v>1</v>
      </c>
      <c r="N722" s="340">
        <v>10.199999999999999</v>
      </c>
      <c r="O722" s="137">
        <v>10.199999999999999</v>
      </c>
      <c r="P722" s="585">
        <v>48.57745031999999</v>
      </c>
      <c r="Q722" s="585">
        <v>10.199999999999999</v>
      </c>
      <c r="R722" s="585">
        <v>11.54906424</v>
      </c>
      <c r="S722" s="390"/>
      <c r="T722" s="390"/>
    </row>
    <row r="723" spans="1:20" s="23" customFormat="1" x14ac:dyDescent="0.25">
      <c r="A723" s="485"/>
      <c r="B723" s="587"/>
      <c r="C723" s="587"/>
      <c r="D723" s="436"/>
      <c r="E723" s="609"/>
      <c r="F723" s="589"/>
      <c r="G723" s="590"/>
      <c r="H723" s="585"/>
      <c r="I723" s="590"/>
      <c r="J723" s="585"/>
      <c r="K723" s="95"/>
      <c r="L723" s="95"/>
      <c r="M723" s="95"/>
      <c r="N723" s="340"/>
      <c r="O723" s="137">
        <v>0</v>
      </c>
      <c r="P723" s="585"/>
      <c r="Q723" s="585"/>
      <c r="R723" s="585"/>
      <c r="S723" s="391"/>
      <c r="T723" s="391"/>
    </row>
    <row r="724" spans="1:20" s="23" customFormat="1" x14ac:dyDescent="0.25">
      <c r="A724" s="485"/>
      <c r="B724" s="587"/>
      <c r="C724" s="587"/>
      <c r="D724" s="436"/>
      <c r="E724" s="609"/>
      <c r="F724" s="589"/>
      <c r="G724" s="590"/>
      <c r="H724" s="585"/>
      <c r="I724" s="590"/>
      <c r="J724" s="585"/>
      <c r="K724" s="95"/>
      <c r="L724" s="95"/>
      <c r="M724" s="97"/>
      <c r="N724" s="340"/>
      <c r="O724" s="137">
        <v>0</v>
      </c>
      <c r="P724" s="585"/>
      <c r="Q724" s="585"/>
      <c r="R724" s="585"/>
      <c r="S724" s="391"/>
      <c r="T724" s="391"/>
    </row>
    <row r="725" spans="1:20" s="23" customFormat="1" x14ac:dyDescent="0.25">
      <c r="A725" s="485"/>
      <c r="B725" s="587"/>
      <c r="C725" s="587"/>
      <c r="D725" s="436"/>
      <c r="E725" s="609"/>
      <c r="F725" s="589"/>
      <c r="G725" s="590"/>
      <c r="H725" s="585"/>
      <c r="I725" s="590"/>
      <c r="J725" s="585"/>
      <c r="K725" s="95"/>
      <c r="L725" s="95"/>
      <c r="M725" s="95"/>
      <c r="N725" s="340"/>
      <c r="O725" s="137">
        <v>0</v>
      </c>
      <c r="P725" s="585"/>
      <c r="Q725" s="585"/>
      <c r="R725" s="585"/>
      <c r="S725" s="392"/>
      <c r="T725" s="392"/>
    </row>
    <row r="726" spans="1:20" s="23" customFormat="1" x14ac:dyDescent="0.25">
      <c r="A726" s="485">
        <v>20</v>
      </c>
      <c r="B726" s="587" t="s">
        <v>371</v>
      </c>
      <c r="C726" s="587" t="s">
        <v>2014</v>
      </c>
      <c r="D726" s="740" t="s">
        <v>1835</v>
      </c>
      <c r="E726" s="609">
        <v>8</v>
      </c>
      <c r="F726" s="589">
        <v>2.5970904799999999</v>
      </c>
      <c r="G726" s="590">
        <v>0.59199999999999997</v>
      </c>
      <c r="H726" s="585">
        <v>1.1909974399999999</v>
      </c>
      <c r="I726" s="590">
        <v>0.498</v>
      </c>
      <c r="J726" s="585">
        <v>1.40609304</v>
      </c>
      <c r="K726" s="95"/>
      <c r="L726" s="95"/>
      <c r="M726" s="340"/>
      <c r="N726" s="340"/>
      <c r="O726" s="137">
        <v>0</v>
      </c>
      <c r="P726" s="585">
        <v>20.776723839999999</v>
      </c>
      <c r="Q726" s="585">
        <v>0</v>
      </c>
      <c r="R726" s="585">
        <v>0</v>
      </c>
      <c r="S726" s="390"/>
      <c r="T726" s="390"/>
    </row>
    <row r="727" spans="1:20" s="23" customFormat="1" x14ac:dyDescent="0.25">
      <c r="A727" s="485"/>
      <c r="B727" s="587"/>
      <c r="C727" s="587"/>
      <c r="D727" s="436"/>
      <c r="E727" s="609"/>
      <c r="F727" s="589"/>
      <c r="G727" s="590"/>
      <c r="H727" s="585"/>
      <c r="I727" s="590"/>
      <c r="J727" s="585"/>
      <c r="K727" s="95"/>
      <c r="L727" s="95"/>
      <c r="M727" s="95"/>
      <c r="N727" s="340"/>
      <c r="O727" s="137">
        <v>0</v>
      </c>
      <c r="P727" s="585"/>
      <c r="Q727" s="585"/>
      <c r="R727" s="585"/>
      <c r="S727" s="391"/>
      <c r="T727" s="391"/>
    </row>
    <row r="728" spans="1:20" s="23" customFormat="1" x14ac:dyDescent="0.25">
      <c r="A728" s="485"/>
      <c r="B728" s="587"/>
      <c r="C728" s="587"/>
      <c r="D728" s="436"/>
      <c r="E728" s="609"/>
      <c r="F728" s="589"/>
      <c r="G728" s="590"/>
      <c r="H728" s="585"/>
      <c r="I728" s="590"/>
      <c r="J728" s="585"/>
      <c r="K728" s="95"/>
      <c r="L728" s="95"/>
      <c r="M728" s="97"/>
      <c r="N728" s="340"/>
      <c r="O728" s="137">
        <v>0</v>
      </c>
      <c r="P728" s="585"/>
      <c r="Q728" s="585"/>
      <c r="R728" s="585"/>
      <c r="S728" s="391"/>
      <c r="T728" s="391"/>
    </row>
    <row r="729" spans="1:20" s="23" customFormat="1" x14ac:dyDescent="0.25">
      <c r="A729" s="485"/>
      <c r="B729" s="587"/>
      <c r="C729" s="587"/>
      <c r="D729" s="436"/>
      <c r="E729" s="609"/>
      <c r="F729" s="589"/>
      <c r="G729" s="590"/>
      <c r="H729" s="585"/>
      <c r="I729" s="590"/>
      <c r="J729" s="585"/>
      <c r="K729" s="95"/>
      <c r="L729" s="95"/>
      <c r="M729" s="95"/>
      <c r="N729" s="340"/>
      <c r="O729" s="137">
        <v>0</v>
      </c>
      <c r="P729" s="585"/>
      <c r="Q729" s="585"/>
      <c r="R729" s="585"/>
      <c r="S729" s="392"/>
      <c r="T729" s="392"/>
    </row>
    <row r="730" spans="1:20" s="23" customFormat="1" x14ac:dyDescent="0.25">
      <c r="A730" s="485">
        <v>21</v>
      </c>
      <c r="B730" s="587" t="s">
        <v>371</v>
      </c>
      <c r="C730" s="587" t="s">
        <v>2015</v>
      </c>
      <c r="D730" s="740" t="s">
        <v>1835</v>
      </c>
      <c r="E730" s="609">
        <v>16</v>
      </c>
      <c r="F730" s="589">
        <v>2.5970904799999999</v>
      </c>
      <c r="G730" s="590">
        <v>0.59199999999999997</v>
      </c>
      <c r="H730" s="585">
        <v>1.1909974399999999</v>
      </c>
      <c r="I730" s="590">
        <v>0.498</v>
      </c>
      <c r="J730" s="585">
        <v>1.40609304</v>
      </c>
      <c r="K730" s="95"/>
      <c r="L730" s="95"/>
      <c r="M730" s="340"/>
      <c r="N730" s="340"/>
      <c r="O730" s="137">
        <v>0</v>
      </c>
      <c r="P730" s="585">
        <v>41.553447679999998</v>
      </c>
      <c r="Q730" s="585">
        <v>0</v>
      </c>
      <c r="R730" s="585">
        <v>0</v>
      </c>
      <c r="S730" s="390"/>
      <c r="T730" s="390"/>
    </row>
    <row r="731" spans="1:20" s="23" customFormat="1" x14ac:dyDescent="0.25">
      <c r="A731" s="485"/>
      <c r="B731" s="587"/>
      <c r="C731" s="587"/>
      <c r="D731" s="436"/>
      <c r="E731" s="609"/>
      <c r="F731" s="589"/>
      <c r="G731" s="590"/>
      <c r="H731" s="585"/>
      <c r="I731" s="590"/>
      <c r="J731" s="585"/>
      <c r="K731" s="95"/>
      <c r="L731" s="95"/>
      <c r="M731" s="95"/>
      <c r="N731" s="340"/>
      <c r="O731" s="137">
        <v>0</v>
      </c>
      <c r="P731" s="585"/>
      <c r="Q731" s="585"/>
      <c r="R731" s="585"/>
      <c r="S731" s="391"/>
      <c r="T731" s="391"/>
    </row>
    <row r="732" spans="1:20" s="23" customFormat="1" x14ac:dyDescent="0.25">
      <c r="A732" s="485"/>
      <c r="B732" s="587"/>
      <c r="C732" s="587"/>
      <c r="D732" s="436"/>
      <c r="E732" s="609"/>
      <c r="F732" s="589"/>
      <c r="G732" s="590"/>
      <c r="H732" s="585"/>
      <c r="I732" s="590"/>
      <c r="J732" s="585"/>
      <c r="K732" s="95"/>
      <c r="L732" s="95"/>
      <c r="M732" s="97"/>
      <c r="N732" s="340"/>
      <c r="O732" s="137">
        <v>0</v>
      </c>
      <c r="P732" s="585"/>
      <c r="Q732" s="585"/>
      <c r="R732" s="585"/>
      <c r="S732" s="391"/>
      <c r="T732" s="391"/>
    </row>
    <row r="733" spans="1:20" s="23" customFormat="1" x14ac:dyDescent="0.25">
      <c r="A733" s="485"/>
      <c r="B733" s="587"/>
      <c r="C733" s="587"/>
      <c r="D733" s="436"/>
      <c r="E733" s="609"/>
      <c r="F733" s="589"/>
      <c r="G733" s="590"/>
      <c r="H733" s="585"/>
      <c r="I733" s="590"/>
      <c r="J733" s="585"/>
      <c r="K733" s="95"/>
      <c r="L733" s="95"/>
      <c r="M733" s="95"/>
      <c r="N733" s="340"/>
      <c r="O733" s="137">
        <v>0</v>
      </c>
      <c r="P733" s="585"/>
      <c r="Q733" s="585"/>
      <c r="R733" s="585"/>
      <c r="S733" s="392"/>
      <c r="T733" s="392"/>
    </row>
    <row r="734" spans="1:20" s="23" customFormat="1" x14ac:dyDescent="0.25">
      <c r="A734" s="485">
        <v>22</v>
      </c>
      <c r="B734" s="587" t="s">
        <v>371</v>
      </c>
      <c r="C734" s="587" t="s">
        <v>2016</v>
      </c>
      <c r="D734" s="740" t="s">
        <v>1835</v>
      </c>
      <c r="E734" s="609">
        <v>14</v>
      </c>
      <c r="F734" s="589">
        <v>2.5970904799999999</v>
      </c>
      <c r="G734" s="590">
        <v>0.59199999999999997</v>
      </c>
      <c r="H734" s="585">
        <v>1.1909974399999999</v>
      </c>
      <c r="I734" s="590">
        <v>0.498</v>
      </c>
      <c r="J734" s="585">
        <v>1.40609304</v>
      </c>
      <c r="K734" s="95"/>
      <c r="L734" s="95"/>
      <c r="M734" s="340"/>
      <c r="N734" s="340"/>
      <c r="O734" s="137">
        <v>0</v>
      </c>
      <c r="P734" s="585">
        <v>36.359266720000001</v>
      </c>
      <c r="Q734" s="585">
        <v>0</v>
      </c>
      <c r="R734" s="585">
        <v>0</v>
      </c>
      <c r="S734" s="390"/>
      <c r="T734" s="390"/>
    </row>
    <row r="735" spans="1:20" s="23" customFormat="1" x14ac:dyDescent="0.25">
      <c r="A735" s="485"/>
      <c r="B735" s="587"/>
      <c r="C735" s="587"/>
      <c r="D735" s="436"/>
      <c r="E735" s="609"/>
      <c r="F735" s="589"/>
      <c r="G735" s="590"/>
      <c r="H735" s="585"/>
      <c r="I735" s="590"/>
      <c r="J735" s="585"/>
      <c r="K735" s="95"/>
      <c r="L735" s="95"/>
      <c r="M735" s="95"/>
      <c r="N735" s="340"/>
      <c r="O735" s="137">
        <v>0</v>
      </c>
      <c r="P735" s="585"/>
      <c r="Q735" s="585"/>
      <c r="R735" s="585"/>
      <c r="S735" s="391"/>
      <c r="T735" s="391"/>
    </row>
    <row r="736" spans="1:20" s="23" customFormat="1" x14ac:dyDescent="0.25">
      <c r="A736" s="485"/>
      <c r="B736" s="587"/>
      <c r="C736" s="587"/>
      <c r="D736" s="436"/>
      <c r="E736" s="609"/>
      <c r="F736" s="589"/>
      <c r="G736" s="590"/>
      <c r="H736" s="585"/>
      <c r="I736" s="590"/>
      <c r="J736" s="585"/>
      <c r="K736" s="95"/>
      <c r="L736" s="95"/>
      <c r="M736" s="97"/>
      <c r="N736" s="340"/>
      <c r="O736" s="137">
        <v>0</v>
      </c>
      <c r="P736" s="585"/>
      <c r="Q736" s="585"/>
      <c r="R736" s="585"/>
      <c r="S736" s="391"/>
      <c r="T736" s="391"/>
    </row>
    <row r="737" spans="1:20" s="23" customFormat="1" x14ac:dyDescent="0.25">
      <c r="A737" s="485"/>
      <c r="B737" s="587"/>
      <c r="C737" s="587"/>
      <c r="D737" s="436"/>
      <c r="E737" s="609"/>
      <c r="F737" s="589"/>
      <c r="G737" s="590"/>
      <c r="H737" s="585"/>
      <c r="I737" s="590"/>
      <c r="J737" s="585"/>
      <c r="K737" s="95"/>
      <c r="L737" s="95"/>
      <c r="M737" s="95"/>
      <c r="N737" s="340"/>
      <c r="O737" s="137">
        <v>0</v>
      </c>
      <c r="P737" s="585"/>
      <c r="Q737" s="585"/>
      <c r="R737" s="585"/>
      <c r="S737" s="392"/>
      <c r="T737" s="392"/>
    </row>
    <row r="738" spans="1:20" s="23" customFormat="1" ht="12.75" customHeight="1" x14ac:dyDescent="0.25">
      <c r="A738" s="485">
        <v>23</v>
      </c>
      <c r="B738" s="568" t="s">
        <v>523</v>
      </c>
      <c r="C738" s="568" t="s">
        <v>2017</v>
      </c>
      <c r="D738" s="396" t="s">
        <v>1834</v>
      </c>
      <c r="E738" s="446">
        <v>1.3</v>
      </c>
      <c r="F738" s="436">
        <v>35.385356437199995</v>
      </c>
      <c r="G738" s="622">
        <v>8.3699999999999992</v>
      </c>
      <c r="H738" s="419">
        <v>16.838933399999998</v>
      </c>
      <c r="I738" s="622">
        <v>0.16</v>
      </c>
      <c r="J738" s="419">
        <v>0.45175680000000001</v>
      </c>
      <c r="K738" s="139" t="s">
        <v>524</v>
      </c>
      <c r="L738" s="139" t="s">
        <v>79</v>
      </c>
      <c r="M738" s="139">
        <v>1.339</v>
      </c>
      <c r="N738" s="332">
        <v>9</v>
      </c>
      <c r="O738" s="137">
        <v>12.051</v>
      </c>
      <c r="P738" s="419">
        <v>46.000963368359997</v>
      </c>
      <c r="Q738" s="419">
        <v>15.981</v>
      </c>
      <c r="R738" s="419">
        <v>18.094666237199998</v>
      </c>
      <c r="S738" s="390"/>
      <c r="T738" s="390"/>
    </row>
    <row r="739" spans="1:20" s="23" customFormat="1" x14ac:dyDescent="0.25">
      <c r="A739" s="485"/>
      <c r="B739" s="568"/>
      <c r="C739" s="568"/>
      <c r="D739" s="397"/>
      <c r="E739" s="446"/>
      <c r="F739" s="436"/>
      <c r="G739" s="622"/>
      <c r="H739" s="419"/>
      <c r="I739" s="622"/>
      <c r="J739" s="419"/>
      <c r="K739" s="139" t="s">
        <v>525</v>
      </c>
      <c r="L739" s="139" t="s">
        <v>75</v>
      </c>
      <c r="M739" s="139">
        <v>10</v>
      </c>
      <c r="N739" s="332">
        <v>0.35</v>
      </c>
      <c r="O739" s="137">
        <v>3.5</v>
      </c>
      <c r="P739" s="419"/>
      <c r="Q739" s="419"/>
      <c r="R739" s="419"/>
      <c r="S739" s="391"/>
      <c r="T739" s="391"/>
    </row>
    <row r="740" spans="1:20" s="23" customFormat="1" x14ac:dyDescent="0.25">
      <c r="A740" s="485"/>
      <c r="B740" s="568"/>
      <c r="C740" s="568"/>
      <c r="D740" s="397"/>
      <c r="E740" s="446"/>
      <c r="F740" s="436"/>
      <c r="G740" s="622"/>
      <c r="H740" s="419"/>
      <c r="I740" s="622"/>
      <c r="J740" s="419"/>
      <c r="K740" s="139" t="s">
        <v>526</v>
      </c>
      <c r="L740" s="139" t="s">
        <v>75</v>
      </c>
      <c r="M740" s="139">
        <v>1</v>
      </c>
      <c r="N740" s="332">
        <v>0.43</v>
      </c>
      <c r="O740" s="137">
        <v>0.43</v>
      </c>
      <c r="P740" s="419"/>
      <c r="Q740" s="419"/>
      <c r="R740" s="419"/>
      <c r="S740" s="391"/>
      <c r="T740" s="391"/>
    </row>
    <row r="741" spans="1:20" s="23" customFormat="1" x14ac:dyDescent="0.25">
      <c r="A741" s="485"/>
      <c r="B741" s="568"/>
      <c r="C741" s="568"/>
      <c r="D741" s="398"/>
      <c r="E741" s="446"/>
      <c r="F741" s="436"/>
      <c r="G741" s="622"/>
      <c r="H741" s="419"/>
      <c r="I741" s="622"/>
      <c r="J741" s="419"/>
      <c r="K741" s="139"/>
      <c r="L741" s="139"/>
      <c r="M741" s="139"/>
      <c r="N741" s="332"/>
      <c r="O741" s="137">
        <v>0</v>
      </c>
      <c r="P741" s="419"/>
      <c r="Q741" s="419"/>
      <c r="R741" s="419"/>
      <c r="S741" s="392"/>
      <c r="T741" s="392"/>
    </row>
    <row r="742" spans="1:20" s="23" customFormat="1" ht="12.75" customHeight="1" x14ac:dyDescent="0.25">
      <c r="A742" s="485">
        <v>24</v>
      </c>
      <c r="B742" s="568" t="s">
        <v>253</v>
      </c>
      <c r="C742" s="568" t="s">
        <v>2018</v>
      </c>
      <c r="D742" s="568" t="s">
        <v>1836</v>
      </c>
      <c r="E742" s="446">
        <v>62</v>
      </c>
      <c r="F742" s="436">
        <v>0.58861350800000012</v>
      </c>
      <c r="G742" s="622">
        <v>6.0999999999999999E-2</v>
      </c>
      <c r="H742" s="419">
        <v>0.12272102</v>
      </c>
      <c r="I742" s="622">
        <v>4.5999999999999999E-3</v>
      </c>
      <c r="J742" s="419">
        <v>1.2988008000000001E-2</v>
      </c>
      <c r="K742" s="139" t="s">
        <v>527</v>
      </c>
      <c r="L742" s="139" t="s">
        <v>75</v>
      </c>
      <c r="M742" s="139">
        <v>1</v>
      </c>
      <c r="N742" s="332">
        <v>0.4</v>
      </c>
      <c r="O742" s="137">
        <v>0.4</v>
      </c>
      <c r="P742" s="419">
        <v>36.494037496000004</v>
      </c>
      <c r="Q742" s="419">
        <v>0.4</v>
      </c>
      <c r="R742" s="419">
        <v>0.45290448000000005</v>
      </c>
      <c r="S742" s="390"/>
      <c r="T742" s="390"/>
    </row>
    <row r="743" spans="1:20" s="23" customFormat="1" x14ac:dyDescent="0.25">
      <c r="A743" s="485"/>
      <c r="B743" s="568"/>
      <c r="C743" s="568"/>
      <c r="D743" s="566"/>
      <c r="E743" s="446"/>
      <c r="F743" s="436"/>
      <c r="G743" s="622"/>
      <c r="H743" s="419"/>
      <c r="I743" s="622"/>
      <c r="J743" s="419"/>
      <c r="K743" s="139"/>
      <c r="L743" s="139"/>
      <c r="M743" s="139"/>
      <c r="N743" s="332"/>
      <c r="O743" s="137">
        <v>0</v>
      </c>
      <c r="P743" s="419"/>
      <c r="Q743" s="419"/>
      <c r="R743" s="419"/>
      <c r="S743" s="391"/>
      <c r="T743" s="391"/>
    </row>
    <row r="744" spans="1:20" s="23" customFormat="1" x14ac:dyDescent="0.25">
      <c r="A744" s="485"/>
      <c r="B744" s="568"/>
      <c r="C744" s="568"/>
      <c r="D744" s="566"/>
      <c r="E744" s="446"/>
      <c r="F744" s="436"/>
      <c r="G744" s="622"/>
      <c r="H744" s="419"/>
      <c r="I744" s="622"/>
      <c r="J744" s="419"/>
      <c r="K744" s="139"/>
      <c r="L744" s="139"/>
      <c r="M744" s="139"/>
      <c r="N744" s="332"/>
      <c r="O744" s="137">
        <v>0</v>
      </c>
      <c r="P744" s="419"/>
      <c r="Q744" s="419"/>
      <c r="R744" s="419"/>
      <c r="S744" s="391"/>
      <c r="T744" s="391"/>
    </row>
    <row r="745" spans="1:20" s="23" customFormat="1" x14ac:dyDescent="0.25">
      <c r="A745" s="485"/>
      <c r="B745" s="568"/>
      <c r="C745" s="568"/>
      <c r="D745" s="566"/>
      <c r="E745" s="446"/>
      <c r="F745" s="436"/>
      <c r="G745" s="622"/>
      <c r="H745" s="419"/>
      <c r="I745" s="622"/>
      <c r="J745" s="419"/>
      <c r="K745" s="139"/>
      <c r="L745" s="139"/>
      <c r="M745" s="139"/>
      <c r="N745" s="332"/>
      <c r="O745" s="137">
        <v>0</v>
      </c>
      <c r="P745" s="419"/>
      <c r="Q745" s="419"/>
      <c r="R745" s="419"/>
      <c r="S745" s="392"/>
      <c r="T745" s="392"/>
    </row>
    <row r="746" spans="1:20" s="136" customFormat="1" ht="12.75" customHeight="1" x14ac:dyDescent="0.25">
      <c r="A746" s="719"/>
      <c r="B746" s="722"/>
      <c r="C746" s="725" t="s">
        <v>1466</v>
      </c>
      <c r="D746" s="722"/>
      <c r="E746" s="722"/>
      <c r="F746" s="728">
        <v>0</v>
      </c>
      <c r="G746" s="731"/>
      <c r="H746" s="734">
        <v>0</v>
      </c>
      <c r="I746" s="737"/>
      <c r="J746" s="734">
        <v>0</v>
      </c>
      <c r="K746" s="209"/>
      <c r="L746" s="209"/>
      <c r="M746" s="209"/>
      <c r="N746" s="210"/>
      <c r="O746" s="137">
        <v>0</v>
      </c>
      <c r="P746" s="734">
        <v>0</v>
      </c>
      <c r="Q746" s="734">
        <v>0</v>
      </c>
      <c r="R746" s="734">
        <v>0</v>
      </c>
      <c r="S746" s="762"/>
      <c r="T746" s="765"/>
    </row>
    <row r="747" spans="1:20" s="136" customFormat="1" ht="12.75" customHeight="1" x14ac:dyDescent="0.25">
      <c r="A747" s="720"/>
      <c r="B747" s="723"/>
      <c r="C747" s="726"/>
      <c r="D747" s="723"/>
      <c r="E747" s="723"/>
      <c r="F747" s="729"/>
      <c r="G747" s="732"/>
      <c r="H747" s="735"/>
      <c r="I747" s="738"/>
      <c r="J747" s="735"/>
      <c r="K747" s="209"/>
      <c r="L747" s="209"/>
      <c r="M747" s="209"/>
      <c r="N747" s="210"/>
      <c r="O747" s="137">
        <v>0</v>
      </c>
      <c r="P747" s="735"/>
      <c r="Q747" s="735"/>
      <c r="R747" s="735"/>
      <c r="S747" s="762"/>
      <c r="T747" s="765"/>
    </row>
    <row r="748" spans="1:20" s="136" customFormat="1" ht="12.75" customHeight="1" x14ac:dyDescent="0.25">
      <c r="A748" s="720"/>
      <c r="B748" s="723"/>
      <c r="C748" s="726"/>
      <c r="D748" s="723"/>
      <c r="E748" s="723"/>
      <c r="F748" s="729"/>
      <c r="G748" s="732"/>
      <c r="H748" s="735"/>
      <c r="I748" s="738"/>
      <c r="J748" s="735"/>
      <c r="K748" s="209"/>
      <c r="L748" s="209"/>
      <c r="M748" s="209"/>
      <c r="N748" s="210"/>
      <c r="O748" s="137">
        <v>0</v>
      </c>
      <c r="P748" s="735"/>
      <c r="Q748" s="735"/>
      <c r="R748" s="735"/>
      <c r="S748" s="762"/>
      <c r="T748" s="765"/>
    </row>
    <row r="749" spans="1:20" s="136" customFormat="1" ht="12.75" customHeight="1" x14ac:dyDescent="0.25">
      <c r="A749" s="721"/>
      <c r="B749" s="724"/>
      <c r="C749" s="727"/>
      <c r="D749" s="724"/>
      <c r="E749" s="724"/>
      <c r="F749" s="730"/>
      <c r="G749" s="733"/>
      <c r="H749" s="736"/>
      <c r="I749" s="739"/>
      <c r="J749" s="736"/>
      <c r="K749" s="209"/>
      <c r="L749" s="209"/>
      <c r="M749" s="209"/>
      <c r="N749" s="210"/>
      <c r="O749" s="137">
        <v>0</v>
      </c>
      <c r="P749" s="736"/>
      <c r="Q749" s="736"/>
      <c r="R749" s="736"/>
      <c r="S749" s="762"/>
      <c r="T749" s="765"/>
    </row>
    <row r="750" spans="1:20" s="136" customFormat="1" ht="12.75" customHeight="1" x14ac:dyDescent="0.25">
      <c r="A750" s="719"/>
      <c r="B750" s="722"/>
      <c r="C750" s="725" t="s">
        <v>1467</v>
      </c>
      <c r="D750" s="722"/>
      <c r="E750" s="722"/>
      <c r="F750" s="728">
        <v>0</v>
      </c>
      <c r="G750" s="731"/>
      <c r="H750" s="734">
        <v>0</v>
      </c>
      <c r="I750" s="737"/>
      <c r="J750" s="734">
        <v>0</v>
      </c>
      <c r="K750" s="209"/>
      <c r="L750" s="209"/>
      <c r="M750" s="209"/>
      <c r="N750" s="210"/>
      <c r="O750" s="137">
        <v>0</v>
      </c>
      <c r="P750" s="734">
        <v>0</v>
      </c>
      <c r="Q750" s="734">
        <v>0</v>
      </c>
      <c r="R750" s="734">
        <v>0</v>
      </c>
      <c r="S750" s="762"/>
      <c r="T750" s="764">
        <v>4.9649745107682844E-2</v>
      </c>
    </row>
    <row r="751" spans="1:20" s="136" customFormat="1" ht="12.75" customHeight="1" x14ac:dyDescent="0.25">
      <c r="A751" s="720"/>
      <c r="B751" s="723"/>
      <c r="C751" s="726"/>
      <c r="D751" s="723"/>
      <c r="E751" s="723"/>
      <c r="F751" s="729"/>
      <c r="G751" s="732"/>
      <c r="H751" s="735"/>
      <c r="I751" s="738"/>
      <c r="J751" s="735"/>
      <c r="K751" s="209"/>
      <c r="L751" s="209"/>
      <c r="M751" s="209"/>
      <c r="N751" s="210"/>
      <c r="O751" s="137">
        <v>0</v>
      </c>
      <c r="P751" s="735"/>
      <c r="Q751" s="735"/>
      <c r="R751" s="735"/>
      <c r="S751" s="762"/>
      <c r="T751" s="764"/>
    </row>
    <row r="752" spans="1:20" s="136" customFormat="1" ht="12.75" customHeight="1" x14ac:dyDescent="0.25">
      <c r="A752" s="720"/>
      <c r="B752" s="723"/>
      <c r="C752" s="726"/>
      <c r="D752" s="723"/>
      <c r="E752" s="723"/>
      <c r="F752" s="729"/>
      <c r="G752" s="732"/>
      <c r="H752" s="735"/>
      <c r="I752" s="738"/>
      <c r="J752" s="735"/>
      <c r="K752" s="209"/>
      <c r="L752" s="209"/>
      <c r="M752" s="209"/>
      <c r="N752" s="210"/>
      <c r="O752" s="137">
        <v>0</v>
      </c>
      <c r="P752" s="735"/>
      <c r="Q752" s="735"/>
      <c r="R752" s="735"/>
      <c r="S752" s="762"/>
      <c r="T752" s="764"/>
    </row>
    <row r="753" spans="1:20" s="136" customFormat="1" ht="12.75" customHeight="1" x14ac:dyDescent="0.25">
      <c r="A753" s="721"/>
      <c r="B753" s="724"/>
      <c r="C753" s="727"/>
      <c r="D753" s="724"/>
      <c r="E753" s="724"/>
      <c r="F753" s="730"/>
      <c r="G753" s="733"/>
      <c r="H753" s="736"/>
      <c r="I753" s="739"/>
      <c r="J753" s="736"/>
      <c r="K753" s="209"/>
      <c r="L753" s="209"/>
      <c r="M753" s="209"/>
      <c r="N753" s="210"/>
      <c r="O753" s="137">
        <v>0</v>
      </c>
      <c r="P753" s="736"/>
      <c r="Q753" s="736"/>
      <c r="R753" s="736"/>
      <c r="S753" s="762"/>
      <c r="T753" s="764"/>
    </row>
    <row r="754" spans="1:20" ht="12.75" customHeight="1" x14ac:dyDescent="0.25">
      <c r="A754" s="461"/>
      <c r="B754" s="467"/>
      <c r="C754" s="741" t="s">
        <v>2019</v>
      </c>
      <c r="D754" s="461"/>
      <c r="E754" s="621"/>
      <c r="F754" s="531">
        <v>0</v>
      </c>
      <c r="G754" s="463"/>
      <c r="H754" s="462">
        <v>0</v>
      </c>
      <c r="I754" s="463"/>
      <c r="J754" s="462">
        <v>0</v>
      </c>
      <c r="K754" s="334"/>
      <c r="L754" s="334"/>
      <c r="M754" s="334"/>
      <c r="N754" s="334"/>
      <c r="O754" s="137">
        <v>0</v>
      </c>
      <c r="P754" s="462">
        <v>0</v>
      </c>
      <c r="Q754" s="462">
        <v>0</v>
      </c>
      <c r="R754" s="462">
        <v>0</v>
      </c>
      <c r="S754" s="390">
        <v>0</v>
      </c>
      <c r="T754" s="390">
        <v>0</v>
      </c>
    </row>
    <row r="755" spans="1:20" ht="12.75" customHeight="1" x14ac:dyDescent="0.25">
      <c r="A755" s="461"/>
      <c r="B755" s="467"/>
      <c r="C755" s="741"/>
      <c r="D755" s="461"/>
      <c r="E755" s="621"/>
      <c r="F755" s="531"/>
      <c r="G755" s="463"/>
      <c r="H755" s="462"/>
      <c r="I755" s="463"/>
      <c r="J755" s="462"/>
      <c r="K755" s="63"/>
      <c r="L755" s="63"/>
      <c r="M755" s="63"/>
      <c r="N755" s="334"/>
      <c r="O755" s="137">
        <v>0</v>
      </c>
      <c r="P755" s="462"/>
      <c r="Q755" s="462"/>
      <c r="R755" s="462"/>
      <c r="S755" s="391"/>
      <c r="T755" s="391"/>
    </row>
    <row r="756" spans="1:20" ht="12.75" customHeight="1" x14ac:dyDescent="0.25">
      <c r="A756" s="461"/>
      <c r="B756" s="467"/>
      <c r="C756" s="741"/>
      <c r="D756" s="461"/>
      <c r="E756" s="621"/>
      <c r="F756" s="531"/>
      <c r="G756" s="463"/>
      <c r="H756" s="462"/>
      <c r="I756" s="463"/>
      <c r="J756" s="462"/>
      <c r="K756" s="63"/>
      <c r="L756" s="63"/>
      <c r="M756" s="65"/>
      <c r="N756" s="334"/>
      <c r="O756" s="137">
        <v>0</v>
      </c>
      <c r="P756" s="462"/>
      <c r="Q756" s="462"/>
      <c r="R756" s="462"/>
      <c r="S756" s="391"/>
      <c r="T756" s="391"/>
    </row>
    <row r="757" spans="1:20" ht="12.75" customHeight="1" x14ac:dyDescent="0.25">
      <c r="A757" s="461"/>
      <c r="B757" s="467"/>
      <c r="C757" s="741"/>
      <c r="D757" s="461"/>
      <c r="E757" s="621"/>
      <c r="F757" s="531"/>
      <c r="G757" s="463"/>
      <c r="H757" s="462"/>
      <c r="I757" s="463"/>
      <c r="J757" s="462"/>
      <c r="K757" s="63"/>
      <c r="L757" s="63"/>
      <c r="M757" s="63"/>
      <c r="N757" s="334"/>
      <c r="O757" s="137">
        <v>0</v>
      </c>
      <c r="P757" s="462"/>
      <c r="Q757" s="462"/>
      <c r="R757" s="462"/>
      <c r="S757" s="392"/>
      <c r="T757" s="392"/>
    </row>
    <row r="758" spans="1:20" s="23" customFormat="1" ht="12.75" customHeight="1" x14ac:dyDescent="0.25">
      <c r="A758" s="689">
        <v>1</v>
      </c>
      <c r="B758" s="506" t="s">
        <v>1397</v>
      </c>
      <c r="C758" s="506" t="s">
        <v>2020</v>
      </c>
      <c r="D758" s="740" t="s">
        <v>1835</v>
      </c>
      <c r="E758" s="485">
        <v>1</v>
      </c>
      <c r="F758" s="436">
        <v>94.918133999999995</v>
      </c>
      <c r="G758" s="480">
        <v>17.7</v>
      </c>
      <c r="H758" s="419">
        <v>35.609214000000001</v>
      </c>
      <c r="I758" s="480"/>
      <c r="J758" s="419">
        <v>0</v>
      </c>
      <c r="K758" s="113" t="s">
        <v>1425</v>
      </c>
      <c r="L758" s="113" t="s">
        <v>72</v>
      </c>
      <c r="M758" s="113">
        <v>1</v>
      </c>
      <c r="N758" s="333">
        <v>55</v>
      </c>
      <c r="O758" s="137">
        <v>55</v>
      </c>
      <c r="P758" s="419">
        <v>94.918133999999995</v>
      </c>
      <c r="Q758" s="419">
        <v>55</v>
      </c>
      <c r="R758" s="419">
        <v>59.308919999999993</v>
      </c>
      <c r="S758" s="390"/>
      <c r="T758" s="390"/>
    </row>
    <row r="759" spans="1:20" s="23" customFormat="1" x14ac:dyDescent="0.25">
      <c r="A759" s="689"/>
      <c r="B759" s="506"/>
      <c r="C759" s="506"/>
      <c r="D759" s="436"/>
      <c r="E759" s="485"/>
      <c r="F759" s="436"/>
      <c r="G759" s="480"/>
      <c r="H759" s="419"/>
      <c r="I759" s="480"/>
      <c r="J759" s="419"/>
      <c r="K759" s="113"/>
      <c r="L759" s="113"/>
      <c r="M759" s="113"/>
      <c r="N759" s="333"/>
      <c r="O759" s="137">
        <v>0</v>
      </c>
      <c r="P759" s="419"/>
      <c r="Q759" s="419"/>
      <c r="R759" s="419"/>
      <c r="S759" s="391"/>
      <c r="T759" s="391"/>
    </row>
    <row r="760" spans="1:20" s="23" customFormat="1" x14ac:dyDescent="0.25">
      <c r="A760" s="689"/>
      <c r="B760" s="506"/>
      <c r="C760" s="506"/>
      <c r="D760" s="436"/>
      <c r="E760" s="485"/>
      <c r="F760" s="436"/>
      <c r="G760" s="480"/>
      <c r="H760" s="419"/>
      <c r="I760" s="480"/>
      <c r="J760" s="419"/>
      <c r="K760" s="113"/>
      <c r="L760" s="113"/>
      <c r="M760" s="181"/>
      <c r="N760" s="333"/>
      <c r="O760" s="137">
        <v>0</v>
      </c>
      <c r="P760" s="419"/>
      <c r="Q760" s="419"/>
      <c r="R760" s="419"/>
      <c r="S760" s="391"/>
      <c r="T760" s="391"/>
    </row>
    <row r="761" spans="1:20" s="23" customFormat="1" x14ac:dyDescent="0.25">
      <c r="A761" s="689"/>
      <c r="B761" s="506"/>
      <c r="C761" s="506"/>
      <c r="D761" s="436"/>
      <c r="E761" s="485"/>
      <c r="F761" s="436"/>
      <c r="G761" s="480"/>
      <c r="H761" s="419"/>
      <c r="I761" s="480"/>
      <c r="J761" s="419"/>
      <c r="K761" s="113"/>
      <c r="L761" s="113"/>
      <c r="M761" s="113"/>
      <c r="N761" s="333"/>
      <c r="O761" s="137">
        <v>0</v>
      </c>
      <c r="P761" s="419"/>
      <c r="Q761" s="419"/>
      <c r="R761" s="419"/>
      <c r="S761" s="392"/>
      <c r="T761" s="392"/>
    </row>
    <row r="762" spans="1:20" s="23" customFormat="1" x14ac:dyDescent="0.25">
      <c r="A762" s="689">
        <v>2</v>
      </c>
      <c r="B762" s="506" t="s">
        <v>93</v>
      </c>
      <c r="C762" s="506" t="s">
        <v>2021</v>
      </c>
      <c r="D762" s="740" t="s">
        <v>1835</v>
      </c>
      <c r="E762" s="485">
        <v>1</v>
      </c>
      <c r="F762" s="436">
        <v>56.073887999999997</v>
      </c>
      <c r="G762" s="480"/>
      <c r="H762" s="419">
        <v>0</v>
      </c>
      <c r="I762" s="480"/>
      <c r="J762" s="419">
        <v>0</v>
      </c>
      <c r="K762" s="113" t="s">
        <v>1426</v>
      </c>
      <c r="L762" s="113" t="s">
        <v>72</v>
      </c>
      <c r="M762" s="113">
        <v>1</v>
      </c>
      <c r="N762" s="333">
        <v>52</v>
      </c>
      <c r="O762" s="137">
        <v>52</v>
      </c>
      <c r="P762" s="419">
        <v>56.073887999999997</v>
      </c>
      <c r="Q762" s="419">
        <v>52</v>
      </c>
      <c r="R762" s="419">
        <v>56.073887999999997</v>
      </c>
      <c r="S762" s="390"/>
      <c r="T762" s="390"/>
    </row>
    <row r="763" spans="1:20" s="23" customFormat="1" x14ac:dyDescent="0.25">
      <c r="A763" s="689"/>
      <c r="B763" s="506"/>
      <c r="C763" s="506"/>
      <c r="D763" s="436"/>
      <c r="E763" s="485"/>
      <c r="F763" s="436"/>
      <c r="G763" s="480"/>
      <c r="H763" s="419"/>
      <c r="I763" s="480"/>
      <c r="J763" s="419"/>
      <c r="K763" s="113"/>
      <c r="L763" s="113"/>
      <c r="M763" s="113"/>
      <c r="N763" s="333"/>
      <c r="O763" s="137">
        <v>0</v>
      </c>
      <c r="P763" s="419"/>
      <c r="Q763" s="419"/>
      <c r="R763" s="419"/>
      <c r="S763" s="391"/>
      <c r="T763" s="391"/>
    </row>
    <row r="764" spans="1:20" s="23" customFormat="1" x14ac:dyDescent="0.25">
      <c r="A764" s="689"/>
      <c r="B764" s="506"/>
      <c r="C764" s="506"/>
      <c r="D764" s="436"/>
      <c r="E764" s="485"/>
      <c r="F764" s="436"/>
      <c r="G764" s="480"/>
      <c r="H764" s="419"/>
      <c r="I764" s="480"/>
      <c r="J764" s="419"/>
      <c r="K764" s="113"/>
      <c r="L764" s="113"/>
      <c r="M764" s="181"/>
      <c r="N764" s="333"/>
      <c r="O764" s="137">
        <v>0</v>
      </c>
      <c r="P764" s="419"/>
      <c r="Q764" s="419"/>
      <c r="R764" s="419"/>
      <c r="S764" s="391"/>
      <c r="T764" s="391"/>
    </row>
    <row r="765" spans="1:20" s="23" customFormat="1" x14ac:dyDescent="0.25">
      <c r="A765" s="689"/>
      <c r="B765" s="506"/>
      <c r="C765" s="506"/>
      <c r="D765" s="436"/>
      <c r="E765" s="485"/>
      <c r="F765" s="436"/>
      <c r="G765" s="480"/>
      <c r="H765" s="419"/>
      <c r="I765" s="480"/>
      <c r="J765" s="419"/>
      <c r="K765" s="113"/>
      <c r="L765" s="113"/>
      <c r="M765" s="113"/>
      <c r="N765" s="333"/>
      <c r="O765" s="137">
        <v>0</v>
      </c>
      <c r="P765" s="419"/>
      <c r="Q765" s="419"/>
      <c r="R765" s="419"/>
      <c r="S765" s="392"/>
      <c r="T765" s="392"/>
    </row>
    <row r="766" spans="1:20" s="23" customFormat="1" x14ac:dyDescent="0.25">
      <c r="A766" s="689">
        <v>3</v>
      </c>
      <c r="B766" s="506" t="s">
        <v>257</v>
      </c>
      <c r="C766" s="506" t="s">
        <v>2022</v>
      </c>
      <c r="D766" s="740" t="s">
        <v>1835</v>
      </c>
      <c r="E766" s="485">
        <v>80</v>
      </c>
      <c r="F766" s="436">
        <v>4.4662615999999993</v>
      </c>
      <c r="G766" s="480">
        <v>0.88</v>
      </c>
      <c r="H766" s="419">
        <v>1.7704016</v>
      </c>
      <c r="I766" s="624"/>
      <c r="J766" s="419">
        <v>0</v>
      </c>
      <c r="K766" s="113" t="s">
        <v>258</v>
      </c>
      <c r="L766" s="257" t="s">
        <v>72</v>
      </c>
      <c r="M766" s="257">
        <v>1</v>
      </c>
      <c r="N766" s="333">
        <v>2.5</v>
      </c>
      <c r="O766" s="137">
        <v>2.5</v>
      </c>
      <c r="P766" s="419">
        <v>357.30092799999994</v>
      </c>
      <c r="Q766" s="419">
        <v>2.5</v>
      </c>
      <c r="R766" s="419">
        <v>2.6958599999999997</v>
      </c>
      <c r="S766" s="390"/>
      <c r="T766" s="390"/>
    </row>
    <row r="767" spans="1:20" s="23" customFormat="1" x14ac:dyDescent="0.25">
      <c r="A767" s="689"/>
      <c r="B767" s="506"/>
      <c r="C767" s="485"/>
      <c r="D767" s="436"/>
      <c r="E767" s="485"/>
      <c r="F767" s="436"/>
      <c r="G767" s="480"/>
      <c r="H767" s="419"/>
      <c r="I767" s="624"/>
      <c r="J767" s="419"/>
      <c r="K767" s="113"/>
      <c r="L767" s="113"/>
      <c r="M767" s="113"/>
      <c r="N767" s="333"/>
      <c r="O767" s="137">
        <v>0</v>
      </c>
      <c r="P767" s="419"/>
      <c r="Q767" s="419"/>
      <c r="R767" s="419"/>
      <c r="S767" s="391"/>
      <c r="T767" s="391"/>
    </row>
    <row r="768" spans="1:20" s="23" customFormat="1" x14ac:dyDescent="0.25">
      <c r="A768" s="689"/>
      <c r="B768" s="506"/>
      <c r="C768" s="485"/>
      <c r="D768" s="436"/>
      <c r="E768" s="485"/>
      <c r="F768" s="436"/>
      <c r="G768" s="480"/>
      <c r="H768" s="419"/>
      <c r="I768" s="624"/>
      <c r="J768" s="419"/>
      <c r="K768" s="113"/>
      <c r="L768" s="113"/>
      <c r="M768" s="181"/>
      <c r="N768" s="333"/>
      <c r="O768" s="137">
        <v>0</v>
      </c>
      <c r="P768" s="419"/>
      <c r="Q768" s="419"/>
      <c r="R768" s="419"/>
      <c r="S768" s="391"/>
      <c r="T768" s="391"/>
    </row>
    <row r="769" spans="1:20" s="23" customFormat="1" x14ac:dyDescent="0.25">
      <c r="A769" s="689"/>
      <c r="B769" s="506"/>
      <c r="C769" s="485"/>
      <c r="D769" s="436"/>
      <c r="E769" s="485"/>
      <c r="F769" s="436"/>
      <c r="G769" s="480"/>
      <c r="H769" s="419"/>
      <c r="I769" s="624"/>
      <c r="J769" s="419"/>
      <c r="K769" s="113"/>
      <c r="L769" s="113"/>
      <c r="M769" s="113"/>
      <c r="N769" s="333"/>
      <c r="O769" s="137">
        <v>0</v>
      </c>
      <c r="P769" s="419"/>
      <c r="Q769" s="419"/>
      <c r="R769" s="419"/>
      <c r="S769" s="392"/>
      <c r="T769" s="392"/>
    </row>
    <row r="770" spans="1:20" s="23" customFormat="1" x14ac:dyDescent="0.25">
      <c r="A770" s="689">
        <v>4</v>
      </c>
      <c r="B770" s="506" t="s">
        <v>257</v>
      </c>
      <c r="C770" s="506" t="s">
        <v>2023</v>
      </c>
      <c r="D770" s="740" t="s">
        <v>1835</v>
      </c>
      <c r="E770" s="485">
        <v>72</v>
      </c>
      <c r="F770" s="436">
        <v>4.4662615999999993</v>
      </c>
      <c r="G770" s="480">
        <v>0.88</v>
      </c>
      <c r="H770" s="419">
        <v>1.7704016</v>
      </c>
      <c r="I770" s="624"/>
      <c r="J770" s="419">
        <v>0</v>
      </c>
      <c r="K770" s="113" t="s">
        <v>258</v>
      </c>
      <c r="L770" s="257" t="s">
        <v>72</v>
      </c>
      <c r="M770" s="257">
        <v>1</v>
      </c>
      <c r="N770" s="333">
        <v>2.5</v>
      </c>
      <c r="O770" s="137">
        <v>2.5</v>
      </c>
      <c r="P770" s="419">
        <v>321.57083519999992</v>
      </c>
      <c r="Q770" s="419">
        <v>2.5</v>
      </c>
      <c r="R770" s="419">
        <v>2.6958599999999997</v>
      </c>
      <c r="S770" s="390"/>
      <c r="T770" s="390"/>
    </row>
    <row r="771" spans="1:20" s="23" customFormat="1" x14ac:dyDescent="0.25">
      <c r="A771" s="689"/>
      <c r="B771" s="506"/>
      <c r="C771" s="485"/>
      <c r="D771" s="436"/>
      <c r="E771" s="485"/>
      <c r="F771" s="436"/>
      <c r="G771" s="480"/>
      <c r="H771" s="419"/>
      <c r="I771" s="624"/>
      <c r="J771" s="419"/>
      <c r="K771" s="113"/>
      <c r="L771" s="113"/>
      <c r="M771" s="113"/>
      <c r="N771" s="333"/>
      <c r="O771" s="137">
        <v>0</v>
      </c>
      <c r="P771" s="419"/>
      <c r="Q771" s="419"/>
      <c r="R771" s="419"/>
      <c r="S771" s="391"/>
      <c r="T771" s="391"/>
    </row>
    <row r="772" spans="1:20" s="23" customFormat="1" x14ac:dyDescent="0.25">
      <c r="A772" s="689"/>
      <c r="B772" s="506"/>
      <c r="C772" s="485"/>
      <c r="D772" s="436"/>
      <c r="E772" s="485"/>
      <c r="F772" s="436"/>
      <c r="G772" s="480"/>
      <c r="H772" s="419"/>
      <c r="I772" s="624"/>
      <c r="J772" s="419"/>
      <c r="K772" s="113"/>
      <c r="L772" s="113"/>
      <c r="M772" s="181"/>
      <c r="N772" s="333"/>
      <c r="O772" s="137">
        <v>0</v>
      </c>
      <c r="P772" s="419"/>
      <c r="Q772" s="419"/>
      <c r="R772" s="419"/>
      <c r="S772" s="391"/>
      <c r="T772" s="391"/>
    </row>
    <row r="773" spans="1:20" s="23" customFormat="1" x14ac:dyDescent="0.25">
      <c r="A773" s="689"/>
      <c r="B773" s="506"/>
      <c r="C773" s="485"/>
      <c r="D773" s="436"/>
      <c r="E773" s="485"/>
      <c r="F773" s="436"/>
      <c r="G773" s="480"/>
      <c r="H773" s="419"/>
      <c r="I773" s="624"/>
      <c r="J773" s="419"/>
      <c r="K773" s="113"/>
      <c r="L773" s="113"/>
      <c r="M773" s="113"/>
      <c r="N773" s="333"/>
      <c r="O773" s="137">
        <v>0</v>
      </c>
      <c r="P773" s="419"/>
      <c r="Q773" s="419"/>
      <c r="R773" s="419"/>
      <c r="S773" s="392"/>
      <c r="T773" s="392"/>
    </row>
    <row r="774" spans="1:20" s="23" customFormat="1" x14ac:dyDescent="0.25">
      <c r="A774" s="689">
        <v>5</v>
      </c>
      <c r="B774" s="506" t="s">
        <v>1402</v>
      </c>
      <c r="C774" s="506" t="s">
        <v>2024</v>
      </c>
      <c r="D774" s="740" t="s">
        <v>1835</v>
      </c>
      <c r="E774" s="485">
        <v>3</v>
      </c>
      <c r="F774" s="436">
        <v>4.5869707999999996</v>
      </c>
      <c r="G774" s="480">
        <v>0.94</v>
      </c>
      <c r="H774" s="419">
        <v>1.8911107999999999</v>
      </c>
      <c r="I774" s="480"/>
      <c r="J774" s="419">
        <v>0</v>
      </c>
      <c r="K774" s="113" t="s">
        <v>1427</v>
      </c>
      <c r="L774" s="257" t="s">
        <v>72</v>
      </c>
      <c r="M774" s="257">
        <v>1</v>
      </c>
      <c r="N774" s="333">
        <v>2.5</v>
      </c>
      <c r="O774" s="137">
        <v>2.5</v>
      </c>
      <c r="P774" s="419">
        <v>13.760912399999999</v>
      </c>
      <c r="Q774" s="419">
        <v>2.5</v>
      </c>
      <c r="R774" s="419">
        <v>2.6958599999999997</v>
      </c>
      <c r="S774" s="390"/>
      <c r="T774" s="390"/>
    </row>
    <row r="775" spans="1:20" s="23" customFormat="1" x14ac:dyDescent="0.25">
      <c r="A775" s="689"/>
      <c r="B775" s="506"/>
      <c r="C775" s="506"/>
      <c r="D775" s="436"/>
      <c r="E775" s="485"/>
      <c r="F775" s="436"/>
      <c r="G775" s="480"/>
      <c r="H775" s="419"/>
      <c r="I775" s="480"/>
      <c r="J775" s="419"/>
      <c r="K775" s="113"/>
      <c r="L775" s="113"/>
      <c r="M775" s="113"/>
      <c r="N775" s="333"/>
      <c r="O775" s="137">
        <v>0</v>
      </c>
      <c r="P775" s="419"/>
      <c r="Q775" s="419"/>
      <c r="R775" s="419"/>
      <c r="S775" s="391"/>
      <c r="T775" s="391"/>
    </row>
    <row r="776" spans="1:20" s="23" customFormat="1" x14ac:dyDescent="0.25">
      <c r="A776" s="689"/>
      <c r="B776" s="506"/>
      <c r="C776" s="506"/>
      <c r="D776" s="436"/>
      <c r="E776" s="485"/>
      <c r="F776" s="436"/>
      <c r="G776" s="480"/>
      <c r="H776" s="419"/>
      <c r="I776" s="480"/>
      <c r="J776" s="419"/>
      <c r="K776" s="113"/>
      <c r="L776" s="113"/>
      <c r="M776" s="181"/>
      <c r="N776" s="333"/>
      <c r="O776" s="137">
        <v>0</v>
      </c>
      <c r="P776" s="419"/>
      <c r="Q776" s="419"/>
      <c r="R776" s="419"/>
      <c r="S776" s="391"/>
      <c r="T776" s="391"/>
    </row>
    <row r="777" spans="1:20" s="23" customFormat="1" x14ac:dyDescent="0.25">
      <c r="A777" s="689"/>
      <c r="B777" s="506"/>
      <c r="C777" s="506"/>
      <c r="D777" s="436"/>
      <c r="E777" s="485"/>
      <c r="F777" s="436"/>
      <c r="G777" s="480"/>
      <c r="H777" s="419"/>
      <c r="I777" s="480"/>
      <c r="J777" s="419"/>
      <c r="K777" s="113"/>
      <c r="L777" s="113"/>
      <c r="M777" s="113"/>
      <c r="N777" s="333"/>
      <c r="O777" s="137">
        <v>0</v>
      </c>
      <c r="P777" s="419"/>
      <c r="Q777" s="419"/>
      <c r="R777" s="419"/>
      <c r="S777" s="392"/>
      <c r="T777" s="392"/>
    </row>
    <row r="778" spans="1:20" s="23" customFormat="1" x14ac:dyDescent="0.25">
      <c r="A778" s="689">
        <v>6</v>
      </c>
      <c r="B778" s="506" t="s">
        <v>1404</v>
      </c>
      <c r="C778" s="506" t="s">
        <v>2025</v>
      </c>
      <c r="D778" s="740" t="s">
        <v>1835</v>
      </c>
      <c r="E778" s="485">
        <v>3</v>
      </c>
      <c r="F778" s="436">
        <v>5.64438</v>
      </c>
      <c r="G778" s="480">
        <v>1.68</v>
      </c>
      <c r="H778" s="419">
        <v>3.3798575999999998</v>
      </c>
      <c r="I778" s="480"/>
      <c r="J778" s="419">
        <v>0</v>
      </c>
      <c r="K778" s="113" t="s">
        <v>1428</v>
      </c>
      <c r="L778" s="257" t="s">
        <v>72</v>
      </c>
      <c r="M778" s="257">
        <v>1</v>
      </c>
      <c r="N778" s="333">
        <v>2.1</v>
      </c>
      <c r="O778" s="137">
        <v>2.1</v>
      </c>
      <c r="P778" s="419">
        <v>16.933140000000002</v>
      </c>
      <c r="Q778" s="419">
        <v>2.1</v>
      </c>
      <c r="R778" s="419">
        <v>2.2645224000000002</v>
      </c>
      <c r="S778" s="390"/>
      <c r="T778" s="390"/>
    </row>
    <row r="779" spans="1:20" s="23" customFormat="1" x14ac:dyDescent="0.25">
      <c r="A779" s="689"/>
      <c r="B779" s="506"/>
      <c r="C779" s="506"/>
      <c r="D779" s="436"/>
      <c r="E779" s="485"/>
      <c r="F779" s="436"/>
      <c r="G779" s="480"/>
      <c r="H779" s="419"/>
      <c r="I779" s="480"/>
      <c r="J779" s="419"/>
      <c r="K779" s="113"/>
      <c r="L779" s="113"/>
      <c r="M779" s="113"/>
      <c r="N779" s="333"/>
      <c r="O779" s="137">
        <v>0</v>
      </c>
      <c r="P779" s="419"/>
      <c r="Q779" s="419"/>
      <c r="R779" s="419"/>
      <c r="S779" s="391"/>
      <c r="T779" s="391"/>
    </row>
    <row r="780" spans="1:20" s="23" customFormat="1" x14ac:dyDescent="0.25">
      <c r="A780" s="689"/>
      <c r="B780" s="506"/>
      <c r="C780" s="506"/>
      <c r="D780" s="436"/>
      <c r="E780" s="485"/>
      <c r="F780" s="436"/>
      <c r="G780" s="480"/>
      <c r="H780" s="419"/>
      <c r="I780" s="480"/>
      <c r="J780" s="419"/>
      <c r="K780" s="113"/>
      <c r="L780" s="113"/>
      <c r="M780" s="181"/>
      <c r="N780" s="333"/>
      <c r="O780" s="137">
        <v>0</v>
      </c>
      <c r="P780" s="419"/>
      <c r="Q780" s="419"/>
      <c r="R780" s="419"/>
      <c r="S780" s="391"/>
      <c r="T780" s="391"/>
    </row>
    <row r="781" spans="1:20" s="23" customFormat="1" x14ac:dyDescent="0.25">
      <c r="A781" s="689"/>
      <c r="B781" s="506"/>
      <c r="C781" s="506"/>
      <c r="D781" s="436"/>
      <c r="E781" s="485"/>
      <c r="F781" s="436"/>
      <c r="G781" s="480"/>
      <c r="H781" s="419"/>
      <c r="I781" s="480"/>
      <c r="J781" s="419"/>
      <c r="K781" s="113"/>
      <c r="L781" s="113"/>
      <c r="M781" s="113"/>
      <c r="N781" s="333"/>
      <c r="O781" s="137">
        <v>0</v>
      </c>
      <c r="P781" s="419"/>
      <c r="Q781" s="419"/>
      <c r="R781" s="419"/>
      <c r="S781" s="392"/>
      <c r="T781" s="392"/>
    </row>
    <row r="782" spans="1:20" s="23" customFormat="1" x14ac:dyDescent="0.25">
      <c r="A782" s="485">
        <v>7</v>
      </c>
      <c r="B782" s="506" t="s">
        <v>1406</v>
      </c>
      <c r="C782" s="506" t="s">
        <v>2026</v>
      </c>
      <c r="D782" s="506" t="s">
        <v>1833</v>
      </c>
      <c r="E782" s="485">
        <v>1720</v>
      </c>
      <c r="F782" s="436">
        <v>0.22826523040800001</v>
      </c>
      <c r="G782" s="480">
        <v>7.4999999999999997E-2</v>
      </c>
      <c r="H782" s="419">
        <v>0.15088649999999998</v>
      </c>
      <c r="I782" s="480"/>
      <c r="J782" s="419">
        <v>0</v>
      </c>
      <c r="K782" s="333" t="s">
        <v>264</v>
      </c>
      <c r="L782" s="333" t="s">
        <v>78</v>
      </c>
      <c r="M782" s="333">
        <v>1.02</v>
      </c>
      <c r="N782" s="333">
        <v>6.7000000000000004E-2</v>
      </c>
      <c r="O782" s="137">
        <v>6.8340000000000012E-2</v>
      </c>
      <c r="P782" s="419">
        <v>392.61619630176</v>
      </c>
      <c r="Q782" s="419">
        <v>6.8340000000000012E-2</v>
      </c>
      <c r="R782" s="419">
        <v>7.7378730408000015E-2</v>
      </c>
      <c r="S782" s="390"/>
      <c r="T782" s="390"/>
    </row>
    <row r="783" spans="1:20" s="23" customFormat="1" x14ac:dyDescent="0.25">
      <c r="A783" s="485"/>
      <c r="B783" s="506"/>
      <c r="C783" s="506"/>
      <c r="D783" s="485"/>
      <c r="E783" s="485"/>
      <c r="F783" s="436"/>
      <c r="G783" s="480"/>
      <c r="H783" s="419"/>
      <c r="I783" s="480"/>
      <c r="J783" s="419"/>
      <c r="K783" s="113"/>
      <c r="L783" s="113"/>
      <c r="M783" s="113"/>
      <c r="N783" s="333"/>
      <c r="O783" s="137">
        <v>0</v>
      </c>
      <c r="P783" s="419"/>
      <c r="Q783" s="419"/>
      <c r="R783" s="419"/>
      <c r="S783" s="391"/>
      <c r="T783" s="391"/>
    </row>
    <row r="784" spans="1:20" s="23" customFormat="1" x14ac:dyDescent="0.25">
      <c r="A784" s="485"/>
      <c r="B784" s="506"/>
      <c r="C784" s="506"/>
      <c r="D784" s="485"/>
      <c r="E784" s="485"/>
      <c r="F784" s="436"/>
      <c r="G784" s="480"/>
      <c r="H784" s="419"/>
      <c r="I784" s="480"/>
      <c r="J784" s="419"/>
      <c r="K784" s="113"/>
      <c r="L784" s="113"/>
      <c r="M784" s="181"/>
      <c r="N784" s="333"/>
      <c r="O784" s="137">
        <v>0</v>
      </c>
      <c r="P784" s="419"/>
      <c r="Q784" s="419"/>
      <c r="R784" s="419"/>
      <c r="S784" s="391"/>
      <c r="T784" s="391"/>
    </row>
    <row r="785" spans="1:20" s="23" customFormat="1" x14ac:dyDescent="0.25">
      <c r="A785" s="485"/>
      <c r="B785" s="506"/>
      <c r="C785" s="506"/>
      <c r="D785" s="485"/>
      <c r="E785" s="485"/>
      <c r="F785" s="436"/>
      <c r="G785" s="480"/>
      <c r="H785" s="419"/>
      <c r="I785" s="480"/>
      <c r="J785" s="419"/>
      <c r="K785" s="113"/>
      <c r="L785" s="113"/>
      <c r="M785" s="113"/>
      <c r="N785" s="333"/>
      <c r="O785" s="137">
        <v>0</v>
      </c>
      <c r="P785" s="419"/>
      <c r="Q785" s="419"/>
      <c r="R785" s="419"/>
      <c r="S785" s="392"/>
      <c r="T785" s="392"/>
    </row>
    <row r="786" spans="1:20" s="23" customFormat="1" ht="12.75" customHeight="1" x14ac:dyDescent="0.25">
      <c r="A786" s="485">
        <v>8</v>
      </c>
      <c r="B786" s="506" t="s">
        <v>1406</v>
      </c>
      <c r="C786" s="506" t="s">
        <v>2027</v>
      </c>
      <c r="D786" s="506" t="s">
        <v>1833</v>
      </c>
      <c r="E786" s="485">
        <v>48</v>
      </c>
      <c r="F786" s="436">
        <v>0.35876965631999996</v>
      </c>
      <c r="G786" s="480">
        <v>7.4999999999999997E-2</v>
      </c>
      <c r="H786" s="419">
        <v>0.15088649999999998</v>
      </c>
      <c r="I786" s="480"/>
      <c r="J786" s="419">
        <v>0</v>
      </c>
      <c r="K786" s="333" t="s">
        <v>264</v>
      </c>
      <c r="L786" s="333" t="s">
        <v>78</v>
      </c>
      <c r="M786" s="333">
        <v>1.02</v>
      </c>
      <c r="N786" s="333">
        <v>0.18</v>
      </c>
      <c r="O786" s="137">
        <v>0.18359999999999999</v>
      </c>
      <c r="P786" s="419">
        <v>17.220943503359997</v>
      </c>
      <c r="Q786" s="419">
        <v>0.18359999999999999</v>
      </c>
      <c r="R786" s="419">
        <v>0.20788315631999998</v>
      </c>
      <c r="S786" s="390"/>
      <c r="T786" s="390"/>
    </row>
    <row r="787" spans="1:20" s="23" customFormat="1" x14ac:dyDescent="0.25">
      <c r="A787" s="485"/>
      <c r="B787" s="506"/>
      <c r="C787" s="506"/>
      <c r="D787" s="485"/>
      <c r="E787" s="485"/>
      <c r="F787" s="436"/>
      <c r="G787" s="480"/>
      <c r="H787" s="419"/>
      <c r="I787" s="480"/>
      <c r="J787" s="419"/>
      <c r="K787" s="113"/>
      <c r="L787" s="113"/>
      <c r="M787" s="113"/>
      <c r="N787" s="333"/>
      <c r="O787" s="137">
        <v>0</v>
      </c>
      <c r="P787" s="419"/>
      <c r="Q787" s="419"/>
      <c r="R787" s="419"/>
      <c r="S787" s="391"/>
      <c r="T787" s="391"/>
    </row>
    <row r="788" spans="1:20" s="23" customFormat="1" x14ac:dyDescent="0.25">
      <c r="A788" s="485"/>
      <c r="B788" s="506"/>
      <c r="C788" s="506"/>
      <c r="D788" s="485"/>
      <c r="E788" s="485"/>
      <c r="F788" s="436"/>
      <c r="G788" s="480"/>
      <c r="H788" s="419"/>
      <c r="I788" s="480"/>
      <c r="J788" s="419"/>
      <c r="K788" s="113"/>
      <c r="L788" s="113"/>
      <c r="M788" s="181"/>
      <c r="N788" s="333"/>
      <c r="O788" s="137">
        <v>0</v>
      </c>
      <c r="P788" s="419"/>
      <c r="Q788" s="419"/>
      <c r="R788" s="419"/>
      <c r="S788" s="391"/>
      <c r="T788" s="391"/>
    </row>
    <row r="789" spans="1:20" s="23" customFormat="1" x14ac:dyDescent="0.25">
      <c r="A789" s="485"/>
      <c r="B789" s="506"/>
      <c r="C789" s="506"/>
      <c r="D789" s="485"/>
      <c r="E789" s="485"/>
      <c r="F789" s="436"/>
      <c r="G789" s="480"/>
      <c r="H789" s="419"/>
      <c r="I789" s="480"/>
      <c r="J789" s="419"/>
      <c r="K789" s="113"/>
      <c r="L789" s="113"/>
      <c r="M789" s="113"/>
      <c r="N789" s="333"/>
      <c r="O789" s="137">
        <v>0</v>
      </c>
      <c r="P789" s="419"/>
      <c r="Q789" s="419"/>
      <c r="R789" s="419"/>
      <c r="S789" s="392"/>
      <c r="T789" s="392"/>
    </row>
    <row r="790" spans="1:20" s="23" customFormat="1" x14ac:dyDescent="0.25">
      <c r="A790" s="485">
        <v>9</v>
      </c>
      <c r="B790" s="506" t="s">
        <v>93</v>
      </c>
      <c r="C790" s="506" t="s">
        <v>2028</v>
      </c>
      <c r="D790" s="740" t="s">
        <v>1835</v>
      </c>
      <c r="E790" s="485">
        <v>8</v>
      </c>
      <c r="F790" s="436">
        <v>7.9258284000000003</v>
      </c>
      <c r="G790" s="480"/>
      <c r="H790" s="419">
        <v>0</v>
      </c>
      <c r="I790" s="480"/>
      <c r="J790" s="419">
        <v>0</v>
      </c>
      <c r="K790" s="113" t="s">
        <v>1429</v>
      </c>
      <c r="L790" s="257" t="s">
        <v>72</v>
      </c>
      <c r="M790" s="257">
        <v>1</v>
      </c>
      <c r="N790" s="333">
        <v>7</v>
      </c>
      <c r="O790" s="137">
        <v>7</v>
      </c>
      <c r="P790" s="419">
        <v>63.406627200000003</v>
      </c>
      <c r="Q790" s="419">
        <v>7</v>
      </c>
      <c r="R790" s="419">
        <v>7.9258284000000003</v>
      </c>
      <c r="S790" s="390"/>
      <c r="T790" s="390"/>
    </row>
    <row r="791" spans="1:20" s="23" customFormat="1" x14ac:dyDescent="0.25">
      <c r="A791" s="485"/>
      <c r="B791" s="506"/>
      <c r="C791" s="506"/>
      <c r="D791" s="436"/>
      <c r="E791" s="485"/>
      <c r="F791" s="436"/>
      <c r="G791" s="480"/>
      <c r="H791" s="419"/>
      <c r="I791" s="480"/>
      <c r="J791" s="419"/>
      <c r="K791" s="113"/>
      <c r="L791" s="113"/>
      <c r="M791" s="113"/>
      <c r="N791" s="333"/>
      <c r="O791" s="137">
        <v>0</v>
      </c>
      <c r="P791" s="419"/>
      <c r="Q791" s="419"/>
      <c r="R791" s="419"/>
      <c r="S791" s="391"/>
      <c r="T791" s="391"/>
    </row>
    <row r="792" spans="1:20" s="23" customFormat="1" x14ac:dyDescent="0.25">
      <c r="A792" s="485"/>
      <c r="B792" s="506"/>
      <c r="C792" s="506"/>
      <c r="D792" s="436"/>
      <c r="E792" s="485"/>
      <c r="F792" s="436"/>
      <c r="G792" s="480"/>
      <c r="H792" s="419"/>
      <c r="I792" s="480"/>
      <c r="J792" s="419"/>
      <c r="K792" s="113"/>
      <c r="L792" s="113"/>
      <c r="M792" s="181"/>
      <c r="N792" s="333"/>
      <c r="O792" s="137">
        <v>0</v>
      </c>
      <c r="P792" s="419"/>
      <c r="Q792" s="419"/>
      <c r="R792" s="419"/>
      <c r="S792" s="391"/>
      <c r="T792" s="391"/>
    </row>
    <row r="793" spans="1:20" s="23" customFormat="1" x14ac:dyDescent="0.25">
      <c r="A793" s="485"/>
      <c r="B793" s="506"/>
      <c r="C793" s="506"/>
      <c r="D793" s="436"/>
      <c r="E793" s="485"/>
      <c r="F793" s="436"/>
      <c r="G793" s="480"/>
      <c r="H793" s="419"/>
      <c r="I793" s="480"/>
      <c r="J793" s="419"/>
      <c r="K793" s="113"/>
      <c r="L793" s="113"/>
      <c r="M793" s="113"/>
      <c r="N793" s="333"/>
      <c r="O793" s="137">
        <v>0</v>
      </c>
      <c r="P793" s="419"/>
      <c r="Q793" s="419"/>
      <c r="R793" s="419"/>
      <c r="S793" s="392"/>
      <c r="T793" s="392"/>
    </row>
    <row r="794" spans="1:20" s="23" customFormat="1" x14ac:dyDescent="0.25">
      <c r="A794" s="485">
        <v>10</v>
      </c>
      <c r="B794" s="506" t="s">
        <v>1410</v>
      </c>
      <c r="C794" s="506" t="s">
        <v>2029</v>
      </c>
      <c r="D794" s="767" t="s">
        <v>1965</v>
      </c>
      <c r="E794" s="485">
        <v>3</v>
      </c>
      <c r="F794" s="436">
        <v>30.3189712</v>
      </c>
      <c r="G794" s="480">
        <v>1.58</v>
      </c>
      <c r="H794" s="419">
        <v>3.1786756</v>
      </c>
      <c r="I794" s="480">
        <v>0.79</v>
      </c>
      <c r="J794" s="419">
        <v>2.2305492</v>
      </c>
      <c r="K794" s="113" t="s">
        <v>1430</v>
      </c>
      <c r="L794" s="257" t="s">
        <v>72</v>
      </c>
      <c r="M794" s="257">
        <v>1</v>
      </c>
      <c r="N794" s="333">
        <v>22</v>
      </c>
      <c r="O794" s="137">
        <v>22</v>
      </c>
      <c r="P794" s="419">
        <v>90.956913600000007</v>
      </c>
      <c r="Q794" s="419">
        <v>22</v>
      </c>
      <c r="R794" s="419">
        <v>24.9097464</v>
      </c>
      <c r="S794" s="390"/>
      <c r="T794" s="390"/>
    </row>
    <row r="795" spans="1:20" s="23" customFormat="1" x14ac:dyDescent="0.25">
      <c r="A795" s="485"/>
      <c r="B795" s="506"/>
      <c r="C795" s="506"/>
      <c r="D795" s="577"/>
      <c r="E795" s="485"/>
      <c r="F795" s="436"/>
      <c r="G795" s="480"/>
      <c r="H795" s="419"/>
      <c r="I795" s="480"/>
      <c r="J795" s="419"/>
      <c r="K795" s="113"/>
      <c r="L795" s="113"/>
      <c r="M795" s="113"/>
      <c r="N795" s="333"/>
      <c r="O795" s="137">
        <v>0</v>
      </c>
      <c r="P795" s="419"/>
      <c r="Q795" s="419"/>
      <c r="R795" s="419"/>
      <c r="S795" s="391"/>
      <c r="T795" s="391"/>
    </row>
    <row r="796" spans="1:20" s="23" customFormat="1" x14ac:dyDescent="0.25">
      <c r="A796" s="485"/>
      <c r="B796" s="506"/>
      <c r="C796" s="506"/>
      <c r="D796" s="577"/>
      <c r="E796" s="485"/>
      <c r="F796" s="436"/>
      <c r="G796" s="480"/>
      <c r="H796" s="419"/>
      <c r="I796" s="480"/>
      <c r="J796" s="419"/>
      <c r="K796" s="113"/>
      <c r="L796" s="113"/>
      <c r="M796" s="181"/>
      <c r="N796" s="333"/>
      <c r="O796" s="137">
        <v>0</v>
      </c>
      <c r="P796" s="419"/>
      <c r="Q796" s="419"/>
      <c r="R796" s="419"/>
      <c r="S796" s="391"/>
      <c r="T796" s="391"/>
    </row>
    <row r="797" spans="1:20" s="23" customFormat="1" x14ac:dyDescent="0.25">
      <c r="A797" s="485"/>
      <c r="B797" s="506"/>
      <c r="C797" s="506"/>
      <c r="D797" s="577"/>
      <c r="E797" s="485"/>
      <c r="F797" s="436"/>
      <c r="G797" s="480"/>
      <c r="H797" s="419"/>
      <c r="I797" s="480"/>
      <c r="J797" s="419"/>
      <c r="K797" s="113"/>
      <c r="L797" s="113"/>
      <c r="M797" s="113"/>
      <c r="N797" s="333"/>
      <c r="O797" s="137">
        <v>0</v>
      </c>
      <c r="P797" s="419"/>
      <c r="Q797" s="419"/>
      <c r="R797" s="419"/>
      <c r="S797" s="392"/>
      <c r="T797" s="392"/>
    </row>
    <row r="798" spans="1:20" s="23" customFormat="1" ht="12.75" customHeight="1" x14ac:dyDescent="0.25">
      <c r="A798" s="485">
        <v>11</v>
      </c>
      <c r="B798" s="506" t="s">
        <v>1412</v>
      </c>
      <c r="C798" s="506" t="s">
        <v>2030</v>
      </c>
      <c r="D798" s="767" t="s">
        <v>1965</v>
      </c>
      <c r="E798" s="485">
        <v>8</v>
      </c>
      <c r="F798" s="436">
        <v>19.951237159999998</v>
      </c>
      <c r="G798" s="480">
        <v>0.34899999999999998</v>
      </c>
      <c r="H798" s="419">
        <v>0.7021251799999999</v>
      </c>
      <c r="I798" s="480">
        <v>0.30099999999999999</v>
      </c>
      <c r="J798" s="419">
        <v>0.84986748000000001</v>
      </c>
      <c r="K798" s="333" t="s">
        <v>273</v>
      </c>
      <c r="L798" s="113" t="s">
        <v>72</v>
      </c>
      <c r="M798" s="113">
        <v>1</v>
      </c>
      <c r="N798" s="333">
        <v>16</v>
      </c>
      <c r="O798" s="137">
        <v>16</v>
      </c>
      <c r="P798" s="419">
        <v>159.60989727999998</v>
      </c>
      <c r="Q798" s="419">
        <v>16.25</v>
      </c>
      <c r="R798" s="419">
        <v>18.399244499999998</v>
      </c>
      <c r="S798" s="390"/>
      <c r="T798" s="390"/>
    </row>
    <row r="799" spans="1:20" s="23" customFormat="1" x14ac:dyDescent="0.25">
      <c r="A799" s="485"/>
      <c r="B799" s="506"/>
      <c r="C799" s="506"/>
      <c r="D799" s="577"/>
      <c r="E799" s="485"/>
      <c r="F799" s="436"/>
      <c r="G799" s="480"/>
      <c r="H799" s="419"/>
      <c r="I799" s="480"/>
      <c r="J799" s="419"/>
      <c r="K799" s="113"/>
      <c r="L799" s="113"/>
      <c r="M799" s="113"/>
      <c r="N799" s="333"/>
      <c r="O799" s="137">
        <v>0</v>
      </c>
      <c r="P799" s="419"/>
      <c r="Q799" s="419"/>
      <c r="R799" s="419"/>
      <c r="S799" s="391"/>
      <c r="T799" s="391"/>
    </row>
    <row r="800" spans="1:20" s="23" customFormat="1" x14ac:dyDescent="0.25">
      <c r="A800" s="485"/>
      <c r="B800" s="506"/>
      <c r="C800" s="506"/>
      <c r="D800" s="577"/>
      <c r="E800" s="485"/>
      <c r="F800" s="436"/>
      <c r="G800" s="480"/>
      <c r="H800" s="419"/>
      <c r="I800" s="480"/>
      <c r="J800" s="419"/>
      <c r="K800" s="113" t="s">
        <v>1431</v>
      </c>
      <c r="L800" s="113" t="s">
        <v>72</v>
      </c>
      <c r="M800" s="258">
        <v>1</v>
      </c>
      <c r="N800" s="333">
        <v>0.25</v>
      </c>
      <c r="O800" s="137">
        <v>0.25</v>
      </c>
      <c r="P800" s="419"/>
      <c r="Q800" s="419"/>
      <c r="R800" s="419"/>
      <c r="S800" s="391"/>
      <c r="T800" s="391"/>
    </row>
    <row r="801" spans="1:20" s="23" customFormat="1" x14ac:dyDescent="0.25">
      <c r="A801" s="485"/>
      <c r="B801" s="506"/>
      <c r="C801" s="506"/>
      <c r="D801" s="577"/>
      <c r="E801" s="485"/>
      <c r="F801" s="436"/>
      <c r="G801" s="480"/>
      <c r="H801" s="419"/>
      <c r="I801" s="480"/>
      <c r="J801" s="419"/>
      <c r="K801" s="113"/>
      <c r="L801" s="113"/>
      <c r="M801" s="113"/>
      <c r="N801" s="333"/>
      <c r="O801" s="137">
        <v>0</v>
      </c>
      <c r="P801" s="419"/>
      <c r="Q801" s="419"/>
      <c r="R801" s="419"/>
      <c r="S801" s="392"/>
      <c r="T801" s="392"/>
    </row>
    <row r="802" spans="1:20" s="23" customFormat="1" ht="12.75" customHeight="1" x14ac:dyDescent="0.25">
      <c r="A802" s="485">
        <v>12</v>
      </c>
      <c r="B802" s="506" t="s">
        <v>1414</v>
      </c>
      <c r="C802" s="506" t="s">
        <v>2031</v>
      </c>
      <c r="D802" s="740" t="s">
        <v>1835</v>
      </c>
      <c r="E802" s="485">
        <v>60</v>
      </c>
      <c r="F802" s="436">
        <v>0.74437339999999996</v>
      </c>
      <c r="G802" s="480">
        <v>0.37</v>
      </c>
      <c r="H802" s="419">
        <v>0.74437339999999996</v>
      </c>
      <c r="I802" s="480"/>
      <c r="J802" s="419">
        <v>0</v>
      </c>
      <c r="K802" s="113"/>
      <c r="L802" s="113"/>
      <c r="M802" s="113"/>
      <c r="N802" s="333"/>
      <c r="O802" s="137">
        <v>0</v>
      </c>
      <c r="P802" s="419">
        <v>44.662403999999995</v>
      </c>
      <c r="Q802" s="419">
        <v>0</v>
      </c>
      <c r="R802" s="419">
        <v>0</v>
      </c>
      <c r="S802" s="390"/>
      <c r="T802" s="390"/>
    </row>
    <row r="803" spans="1:20" s="23" customFormat="1" x14ac:dyDescent="0.25">
      <c r="A803" s="485"/>
      <c r="B803" s="506"/>
      <c r="C803" s="506"/>
      <c r="D803" s="436"/>
      <c r="E803" s="485"/>
      <c r="F803" s="436"/>
      <c r="G803" s="480"/>
      <c r="H803" s="419"/>
      <c r="I803" s="480"/>
      <c r="J803" s="419"/>
      <c r="K803" s="113"/>
      <c r="L803" s="113"/>
      <c r="M803" s="113"/>
      <c r="N803" s="333"/>
      <c r="O803" s="137">
        <v>0</v>
      </c>
      <c r="P803" s="419"/>
      <c r="Q803" s="419"/>
      <c r="R803" s="419"/>
      <c r="S803" s="391"/>
      <c r="T803" s="391"/>
    </row>
    <row r="804" spans="1:20" s="23" customFormat="1" x14ac:dyDescent="0.25">
      <c r="A804" s="485"/>
      <c r="B804" s="506"/>
      <c r="C804" s="506"/>
      <c r="D804" s="436"/>
      <c r="E804" s="485"/>
      <c r="F804" s="436"/>
      <c r="G804" s="480"/>
      <c r="H804" s="419"/>
      <c r="I804" s="480"/>
      <c r="J804" s="419"/>
      <c r="K804" s="113"/>
      <c r="L804" s="113"/>
      <c r="M804" s="181"/>
      <c r="N804" s="333"/>
      <c r="O804" s="137">
        <v>0</v>
      </c>
      <c r="P804" s="419"/>
      <c r="Q804" s="419"/>
      <c r="R804" s="419"/>
      <c r="S804" s="391"/>
      <c r="T804" s="391"/>
    </row>
    <row r="805" spans="1:20" s="23" customFormat="1" x14ac:dyDescent="0.25">
      <c r="A805" s="485"/>
      <c r="B805" s="506"/>
      <c r="C805" s="506"/>
      <c r="D805" s="436"/>
      <c r="E805" s="485"/>
      <c r="F805" s="436"/>
      <c r="G805" s="480"/>
      <c r="H805" s="419"/>
      <c r="I805" s="480"/>
      <c r="J805" s="419"/>
      <c r="K805" s="113"/>
      <c r="L805" s="113"/>
      <c r="M805" s="113"/>
      <c r="N805" s="333"/>
      <c r="O805" s="137">
        <v>0</v>
      </c>
      <c r="P805" s="419"/>
      <c r="Q805" s="419"/>
      <c r="R805" s="419"/>
      <c r="S805" s="392"/>
      <c r="T805" s="392"/>
    </row>
    <row r="806" spans="1:20" s="23" customFormat="1" ht="12.75" customHeight="1" x14ac:dyDescent="0.25">
      <c r="A806" s="485">
        <v>13</v>
      </c>
      <c r="B806" s="506" t="s">
        <v>369</v>
      </c>
      <c r="C806" s="506" t="s">
        <v>2032</v>
      </c>
      <c r="D806" s="740" t="s">
        <v>1835</v>
      </c>
      <c r="E806" s="485">
        <v>20</v>
      </c>
      <c r="F806" s="436">
        <v>1.0360872999999999</v>
      </c>
      <c r="G806" s="480">
        <v>0.51500000000000001</v>
      </c>
      <c r="H806" s="419">
        <v>1.0360872999999999</v>
      </c>
      <c r="I806" s="480"/>
      <c r="J806" s="419">
        <v>0</v>
      </c>
      <c r="K806" s="113"/>
      <c r="L806" s="113"/>
      <c r="M806" s="113"/>
      <c r="N806" s="333"/>
      <c r="O806" s="137">
        <v>0</v>
      </c>
      <c r="P806" s="419">
        <v>20.721746</v>
      </c>
      <c r="Q806" s="419">
        <v>0</v>
      </c>
      <c r="R806" s="419">
        <v>0</v>
      </c>
      <c r="S806" s="390"/>
      <c r="T806" s="390"/>
    </row>
    <row r="807" spans="1:20" s="23" customFormat="1" x14ac:dyDescent="0.25">
      <c r="A807" s="485"/>
      <c r="B807" s="506"/>
      <c r="C807" s="506"/>
      <c r="D807" s="436"/>
      <c r="E807" s="485"/>
      <c r="F807" s="436"/>
      <c r="G807" s="480"/>
      <c r="H807" s="419"/>
      <c r="I807" s="480"/>
      <c r="J807" s="419"/>
      <c r="K807" s="113"/>
      <c r="L807" s="113"/>
      <c r="M807" s="113"/>
      <c r="N807" s="333"/>
      <c r="O807" s="137">
        <v>0</v>
      </c>
      <c r="P807" s="419"/>
      <c r="Q807" s="419"/>
      <c r="R807" s="419"/>
      <c r="S807" s="391"/>
      <c r="T807" s="391"/>
    </row>
    <row r="808" spans="1:20" s="23" customFormat="1" x14ac:dyDescent="0.25">
      <c r="A808" s="485"/>
      <c r="B808" s="506"/>
      <c r="C808" s="506"/>
      <c r="D808" s="436"/>
      <c r="E808" s="485"/>
      <c r="F808" s="436"/>
      <c r="G808" s="480"/>
      <c r="H808" s="419"/>
      <c r="I808" s="480"/>
      <c r="J808" s="419"/>
      <c r="K808" s="113"/>
      <c r="L808" s="113"/>
      <c r="M808" s="181"/>
      <c r="N808" s="333"/>
      <c r="O808" s="137">
        <v>0</v>
      </c>
      <c r="P808" s="419"/>
      <c r="Q808" s="419"/>
      <c r="R808" s="419"/>
      <c r="S808" s="391"/>
      <c r="T808" s="391"/>
    </row>
    <row r="809" spans="1:20" s="23" customFormat="1" x14ac:dyDescent="0.25">
      <c r="A809" s="485"/>
      <c r="B809" s="506"/>
      <c r="C809" s="506"/>
      <c r="D809" s="436"/>
      <c r="E809" s="485"/>
      <c r="F809" s="436"/>
      <c r="G809" s="480"/>
      <c r="H809" s="419"/>
      <c r="I809" s="480"/>
      <c r="J809" s="419"/>
      <c r="K809" s="113"/>
      <c r="L809" s="113"/>
      <c r="M809" s="113"/>
      <c r="N809" s="333"/>
      <c r="O809" s="137">
        <v>0</v>
      </c>
      <c r="P809" s="419"/>
      <c r="Q809" s="419"/>
      <c r="R809" s="419"/>
      <c r="S809" s="392"/>
      <c r="T809" s="392"/>
    </row>
    <row r="810" spans="1:20" s="23" customFormat="1" x14ac:dyDescent="0.25">
      <c r="A810" s="485">
        <v>14</v>
      </c>
      <c r="B810" s="506" t="s">
        <v>1417</v>
      </c>
      <c r="C810" s="506" t="s">
        <v>2033</v>
      </c>
      <c r="D810" s="506" t="s">
        <v>1833</v>
      </c>
      <c r="E810" s="485">
        <v>80</v>
      </c>
      <c r="F810" s="436">
        <v>0.64252241599999993</v>
      </c>
      <c r="G810" s="480">
        <v>0.19</v>
      </c>
      <c r="H810" s="419">
        <v>0.38224579999999997</v>
      </c>
      <c r="I810" s="480">
        <v>0.02</v>
      </c>
      <c r="J810" s="419">
        <v>5.6469600000000002E-2</v>
      </c>
      <c r="K810" s="113" t="s">
        <v>1432</v>
      </c>
      <c r="L810" s="333" t="s">
        <v>78</v>
      </c>
      <c r="M810" s="333">
        <v>1</v>
      </c>
      <c r="N810" s="333">
        <v>0.18</v>
      </c>
      <c r="O810" s="137">
        <v>0.18</v>
      </c>
      <c r="P810" s="419">
        <v>51.401793279999993</v>
      </c>
      <c r="Q810" s="419">
        <v>0.18</v>
      </c>
      <c r="R810" s="419">
        <v>0.20380701599999995</v>
      </c>
      <c r="S810" s="390"/>
      <c r="T810" s="390"/>
    </row>
    <row r="811" spans="1:20" s="23" customFormat="1" x14ac:dyDescent="0.25">
      <c r="A811" s="485"/>
      <c r="B811" s="506"/>
      <c r="C811" s="506"/>
      <c r="D811" s="485"/>
      <c r="E811" s="485"/>
      <c r="F811" s="436"/>
      <c r="G811" s="480"/>
      <c r="H811" s="419"/>
      <c r="I811" s="480"/>
      <c r="J811" s="419"/>
      <c r="K811" s="113"/>
      <c r="L811" s="113"/>
      <c r="M811" s="113"/>
      <c r="N811" s="333"/>
      <c r="O811" s="137">
        <v>0</v>
      </c>
      <c r="P811" s="419"/>
      <c r="Q811" s="419"/>
      <c r="R811" s="419"/>
      <c r="S811" s="391"/>
      <c r="T811" s="391"/>
    </row>
    <row r="812" spans="1:20" s="23" customFormat="1" x14ac:dyDescent="0.25">
      <c r="A812" s="485"/>
      <c r="B812" s="506"/>
      <c r="C812" s="506"/>
      <c r="D812" s="485"/>
      <c r="E812" s="485"/>
      <c r="F812" s="436"/>
      <c r="G812" s="480"/>
      <c r="H812" s="419"/>
      <c r="I812" s="480"/>
      <c r="J812" s="419"/>
      <c r="K812" s="113"/>
      <c r="L812" s="113"/>
      <c r="M812" s="181"/>
      <c r="N812" s="333"/>
      <c r="O812" s="137">
        <v>0</v>
      </c>
      <c r="P812" s="419"/>
      <c r="Q812" s="419"/>
      <c r="R812" s="419"/>
      <c r="S812" s="391"/>
      <c r="T812" s="391"/>
    </row>
    <row r="813" spans="1:20" s="23" customFormat="1" x14ac:dyDescent="0.25">
      <c r="A813" s="485"/>
      <c r="B813" s="506"/>
      <c r="C813" s="506"/>
      <c r="D813" s="485"/>
      <c r="E813" s="485"/>
      <c r="F813" s="436"/>
      <c r="G813" s="480"/>
      <c r="H813" s="419"/>
      <c r="I813" s="480"/>
      <c r="J813" s="419"/>
      <c r="K813" s="113"/>
      <c r="L813" s="113"/>
      <c r="M813" s="113"/>
      <c r="N813" s="333"/>
      <c r="O813" s="137">
        <v>0</v>
      </c>
      <c r="P813" s="419"/>
      <c r="Q813" s="419"/>
      <c r="R813" s="419"/>
      <c r="S813" s="392"/>
      <c r="T813" s="392"/>
    </row>
    <row r="814" spans="1:20" s="23" customFormat="1" x14ac:dyDescent="0.25">
      <c r="A814" s="485">
        <v>15</v>
      </c>
      <c r="B814" s="506" t="s">
        <v>1417</v>
      </c>
      <c r="C814" s="506" t="s">
        <v>2034</v>
      </c>
      <c r="D814" s="506" t="s">
        <v>1833</v>
      </c>
      <c r="E814" s="485">
        <v>160</v>
      </c>
      <c r="F814" s="436">
        <v>0.51797368399999999</v>
      </c>
      <c r="G814" s="480">
        <v>0.19</v>
      </c>
      <c r="H814" s="419">
        <v>0.38224579999999997</v>
      </c>
      <c r="I814" s="480">
        <v>0.02</v>
      </c>
      <c r="J814" s="419">
        <v>5.6469600000000002E-2</v>
      </c>
      <c r="K814" s="113" t="s">
        <v>1432</v>
      </c>
      <c r="L814" s="333" t="s">
        <v>78</v>
      </c>
      <c r="M814" s="333">
        <v>1</v>
      </c>
      <c r="N814" s="333">
        <v>7.0000000000000007E-2</v>
      </c>
      <c r="O814" s="137">
        <v>7.0000000000000007E-2</v>
      </c>
      <c r="P814" s="419">
        <v>82.875789440000005</v>
      </c>
      <c r="Q814" s="419">
        <v>7.0000000000000007E-2</v>
      </c>
      <c r="R814" s="419">
        <v>7.9258283999999998E-2</v>
      </c>
      <c r="S814" s="390"/>
      <c r="T814" s="390"/>
    </row>
    <row r="815" spans="1:20" s="23" customFormat="1" x14ac:dyDescent="0.25">
      <c r="A815" s="485"/>
      <c r="B815" s="506"/>
      <c r="C815" s="506"/>
      <c r="D815" s="485"/>
      <c r="E815" s="485"/>
      <c r="F815" s="436"/>
      <c r="G815" s="480"/>
      <c r="H815" s="419"/>
      <c r="I815" s="480"/>
      <c r="J815" s="419"/>
      <c r="K815" s="113"/>
      <c r="L815" s="113"/>
      <c r="M815" s="113"/>
      <c r="N815" s="333"/>
      <c r="O815" s="137">
        <v>0</v>
      </c>
      <c r="P815" s="419"/>
      <c r="Q815" s="419"/>
      <c r="R815" s="419"/>
      <c r="S815" s="391"/>
      <c r="T815" s="391"/>
    </row>
    <row r="816" spans="1:20" s="23" customFormat="1" x14ac:dyDescent="0.25">
      <c r="A816" s="485"/>
      <c r="B816" s="506"/>
      <c r="C816" s="506"/>
      <c r="D816" s="485"/>
      <c r="E816" s="485"/>
      <c r="F816" s="436"/>
      <c r="G816" s="480"/>
      <c r="H816" s="419"/>
      <c r="I816" s="480"/>
      <c r="J816" s="419"/>
      <c r="K816" s="113"/>
      <c r="L816" s="113"/>
      <c r="M816" s="181"/>
      <c r="N816" s="333"/>
      <c r="O816" s="137">
        <v>0</v>
      </c>
      <c r="P816" s="419"/>
      <c r="Q816" s="419"/>
      <c r="R816" s="419"/>
      <c r="S816" s="391"/>
      <c r="T816" s="391"/>
    </row>
    <row r="817" spans="1:20" s="23" customFormat="1" x14ac:dyDescent="0.25">
      <c r="A817" s="485"/>
      <c r="B817" s="506"/>
      <c r="C817" s="506"/>
      <c r="D817" s="485"/>
      <c r="E817" s="485"/>
      <c r="F817" s="436"/>
      <c r="G817" s="480"/>
      <c r="H817" s="419"/>
      <c r="I817" s="480"/>
      <c r="J817" s="419"/>
      <c r="K817" s="113"/>
      <c r="L817" s="113"/>
      <c r="M817" s="113"/>
      <c r="N817" s="333"/>
      <c r="O817" s="137">
        <v>0</v>
      </c>
      <c r="P817" s="419"/>
      <c r="Q817" s="419"/>
      <c r="R817" s="419"/>
      <c r="S817" s="392"/>
      <c r="T817" s="392"/>
    </row>
    <row r="818" spans="1:20" s="23" customFormat="1" x14ac:dyDescent="0.25">
      <c r="A818" s="485">
        <v>16</v>
      </c>
      <c r="B818" s="506" t="s">
        <v>93</v>
      </c>
      <c r="C818" s="506" t="s">
        <v>2035</v>
      </c>
      <c r="D818" s="740" t="s">
        <v>1835</v>
      </c>
      <c r="E818" s="485">
        <v>800</v>
      </c>
      <c r="F818" s="436">
        <v>0.22645224000000003</v>
      </c>
      <c r="G818" s="480"/>
      <c r="H818" s="419">
        <v>0</v>
      </c>
      <c r="I818" s="480"/>
      <c r="J818" s="419">
        <v>0</v>
      </c>
      <c r="K818" s="113" t="s">
        <v>1433</v>
      </c>
      <c r="L818" s="113" t="s">
        <v>72</v>
      </c>
      <c r="M818" s="113">
        <v>1</v>
      </c>
      <c r="N818" s="333">
        <v>0.2</v>
      </c>
      <c r="O818" s="137">
        <v>0.2</v>
      </c>
      <c r="P818" s="419">
        <v>181.16179200000002</v>
      </c>
      <c r="Q818" s="419">
        <v>0.2</v>
      </c>
      <c r="R818" s="419">
        <v>0.22645224000000003</v>
      </c>
      <c r="S818" s="390"/>
      <c r="T818" s="390"/>
    </row>
    <row r="819" spans="1:20" s="23" customFormat="1" x14ac:dyDescent="0.25">
      <c r="A819" s="485"/>
      <c r="B819" s="506"/>
      <c r="C819" s="506"/>
      <c r="D819" s="436"/>
      <c r="E819" s="485"/>
      <c r="F819" s="436"/>
      <c r="G819" s="480"/>
      <c r="H819" s="419"/>
      <c r="I819" s="480"/>
      <c r="J819" s="419"/>
      <c r="K819" s="113"/>
      <c r="L819" s="113"/>
      <c r="M819" s="113"/>
      <c r="N819" s="333"/>
      <c r="O819" s="137">
        <v>0</v>
      </c>
      <c r="P819" s="419"/>
      <c r="Q819" s="419"/>
      <c r="R819" s="419"/>
      <c r="S819" s="391"/>
      <c r="T819" s="391"/>
    </row>
    <row r="820" spans="1:20" s="23" customFormat="1" x14ac:dyDescent="0.25">
      <c r="A820" s="485"/>
      <c r="B820" s="506"/>
      <c r="C820" s="506"/>
      <c r="D820" s="436"/>
      <c r="E820" s="485"/>
      <c r="F820" s="436"/>
      <c r="G820" s="480"/>
      <c r="H820" s="419"/>
      <c r="I820" s="480"/>
      <c r="J820" s="419"/>
      <c r="K820" s="113"/>
      <c r="L820" s="113"/>
      <c r="M820" s="181"/>
      <c r="N820" s="333"/>
      <c r="O820" s="137">
        <v>0</v>
      </c>
      <c r="P820" s="419"/>
      <c r="Q820" s="419"/>
      <c r="R820" s="419"/>
      <c r="S820" s="391"/>
      <c r="T820" s="391"/>
    </row>
    <row r="821" spans="1:20" s="23" customFormat="1" x14ac:dyDescent="0.25">
      <c r="A821" s="485"/>
      <c r="B821" s="506"/>
      <c r="C821" s="506"/>
      <c r="D821" s="436"/>
      <c r="E821" s="485"/>
      <c r="F821" s="436"/>
      <c r="G821" s="480"/>
      <c r="H821" s="419"/>
      <c r="I821" s="480"/>
      <c r="J821" s="419"/>
      <c r="K821" s="113"/>
      <c r="L821" s="113"/>
      <c r="M821" s="113"/>
      <c r="N821" s="333"/>
      <c r="O821" s="137">
        <v>0</v>
      </c>
      <c r="P821" s="419"/>
      <c r="Q821" s="419"/>
      <c r="R821" s="419"/>
      <c r="S821" s="392"/>
      <c r="T821" s="392"/>
    </row>
    <row r="822" spans="1:20" s="23" customFormat="1" x14ac:dyDescent="0.25">
      <c r="A822" s="485">
        <v>17</v>
      </c>
      <c r="B822" s="506" t="s">
        <v>451</v>
      </c>
      <c r="C822" s="506" t="s">
        <v>2036</v>
      </c>
      <c r="D822" s="506" t="s">
        <v>1833</v>
      </c>
      <c r="E822" s="485">
        <v>90</v>
      </c>
      <c r="F822" s="436">
        <v>0.37298099159999998</v>
      </c>
      <c r="G822" s="624">
        <v>7.6499999999999999E-2</v>
      </c>
      <c r="H822" s="419">
        <v>0.15390422999999998</v>
      </c>
      <c r="I822" s="624">
        <v>2.2000000000000001E-3</v>
      </c>
      <c r="J822" s="419">
        <v>6.2116560000000003E-3</v>
      </c>
      <c r="K822" s="333" t="s">
        <v>1434</v>
      </c>
      <c r="L822" s="333" t="s">
        <v>78</v>
      </c>
      <c r="M822" s="333">
        <v>1</v>
      </c>
      <c r="N822" s="333">
        <v>0.188</v>
      </c>
      <c r="O822" s="137">
        <v>0.188</v>
      </c>
      <c r="P822" s="419">
        <v>33.568289243999999</v>
      </c>
      <c r="Q822" s="419">
        <v>0.188</v>
      </c>
      <c r="R822" s="419">
        <v>0.21286510560000002</v>
      </c>
      <c r="S822" s="390"/>
      <c r="T822" s="390"/>
    </row>
    <row r="823" spans="1:20" s="23" customFormat="1" x14ac:dyDescent="0.25">
      <c r="A823" s="485"/>
      <c r="B823" s="506"/>
      <c r="C823" s="506"/>
      <c r="D823" s="485"/>
      <c r="E823" s="485"/>
      <c r="F823" s="436"/>
      <c r="G823" s="624"/>
      <c r="H823" s="419"/>
      <c r="I823" s="624"/>
      <c r="J823" s="419"/>
      <c r="K823" s="113"/>
      <c r="L823" s="113"/>
      <c r="M823" s="113"/>
      <c r="N823" s="333"/>
      <c r="O823" s="137">
        <v>0</v>
      </c>
      <c r="P823" s="419"/>
      <c r="Q823" s="419"/>
      <c r="R823" s="419"/>
      <c r="S823" s="391"/>
      <c r="T823" s="391"/>
    </row>
    <row r="824" spans="1:20" s="23" customFormat="1" x14ac:dyDescent="0.25">
      <c r="A824" s="485"/>
      <c r="B824" s="506"/>
      <c r="C824" s="506"/>
      <c r="D824" s="485"/>
      <c r="E824" s="485"/>
      <c r="F824" s="436"/>
      <c r="G824" s="624"/>
      <c r="H824" s="419"/>
      <c r="I824" s="624"/>
      <c r="J824" s="419"/>
      <c r="K824" s="113"/>
      <c r="L824" s="113"/>
      <c r="M824" s="181"/>
      <c r="N824" s="333"/>
      <c r="O824" s="137">
        <v>0</v>
      </c>
      <c r="P824" s="419"/>
      <c r="Q824" s="419"/>
      <c r="R824" s="419"/>
      <c r="S824" s="391"/>
      <c r="T824" s="391"/>
    </row>
    <row r="825" spans="1:20" s="23" customFormat="1" x14ac:dyDescent="0.25">
      <c r="A825" s="485"/>
      <c r="B825" s="506"/>
      <c r="C825" s="506"/>
      <c r="D825" s="485"/>
      <c r="E825" s="485"/>
      <c r="F825" s="436"/>
      <c r="G825" s="624"/>
      <c r="H825" s="419"/>
      <c r="I825" s="624"/>
      <c r="J825" s="419"/>
      <c r="K825" s="113"/>
      <c r="L825" s="113"/>
      <c r="M825" s="113"/>
      <c r="N825" s="333"/>
      <c r="O825" s="137">
        <v>0</v>
      </c>
      <c r="P825" s="419"/>
      <c r="Q825" s="419"/>
      <c r="R825" s="419"/>
      <c r="S825" s="392"/>
      <c r="T825" s="392"/>
    </row>
    <row r="826" spans="1:20" s="23" customFormat="1" x14ac:dyDescent="0.25">
      <c r="A826" s="485">
        <v>18</v>
      </c>
      <c r="B826" s="506" t="s">
        <v>1422</v>
      </c>
      <c r="C826" s="506" t="s">
        <v>2037</v>
      </c>
      <c r="D826" s="506" t="s">
        <v>1833</v>
      </c>
      <c r="E826" s="485">
        <v>40</v>
      </c>
      <c r="F826" s="436">
        <v>0.43815797519999994</v>
      </c>
      <c r="G826" s="624">
        <v>8.8499999999999995E-2</v>
      </c>
      <c r="H826" s="419">
        <v>0.17804606999999997</v>
      </c>
      <c r="I826" s="624">
        <v>3.5000000000000001E-3</v>
      </c>
      <c r="J826" s="419">
        <v>9.8821800000000008E-3</v>
      </c>
      <c r="K826" s="333" t="s">
        <v>1434</v>
      </c>
      <c r="L826" s="333" t="s">
        <v>78</v>
      </c>
      <c r="M826" s="333">
        <v>1</v>
      </c>
      <c r="N826" s="333">
        <v>0.221</v>
      </c>
      <c r="O826" s="137">
        <v>0.221</v>
      </c>
      <c r="P826" s="419">
        <v>17.526319007999998</v>
      </c>
      <c r="Q826" s="419">
        <v>0.221</v>
      </c>
      <c r="R826" s="419">
        <v>0.25022972519999997</v>
      </c>
      <c r="S826" s="390"/>
      <c r="T826" s="390"/>
    </row>
    <row r="827" spans="1:20" s="23" customFormat="1" x14ac:dyDescent="0.25">
      <c r="A827" s="485"/>
      <c r="B827" s="506"/>
      <c r="C827" s="506"/>
      <c r="D827" s="485"/>
      <c r="E827" s="485"/>
      <c r="F827" s="436"/>
      <c r="G827" s="624"/>
      <c r="H827" s="419"/>
      <c r="I827" s="624"/>
      <c r="J827" s="419"/>
      <c r="K827" s="113"/>
      <c r="L827" s="113"/>
      <c r="M827" s="113"/>
      <c r="N827" s="333"/>
      <c r="O827" s="137">
        <v>0</v>
      </c>
      <c r="P827" s="419"/>
      <c r="Q827" s="419"/>
      <c r="R827" s="419"/>
      <c r="S827" s="391"/>
      <c r="T827" s="391"/>
    </row>
    <row r="828" spans="1:20" s="23" customFormat="1" x14ac:dyDescent="0.25">
      <c r="A828" s="485"/>
      <c r="B828" s="506"/>
      <c r="C828" s="506"/>
      <c r="D828" s="485"/>
      <c r="E828" s="485"/>
      <c r="F828" s="436"/>
      <c r="G828" s="624"/>
      <c r="H828" s="419"/>
      <c r="I828" s="624"/>
      <c r="J828" s="419"/>
      <c r="K828" s="113"/>
      <c r="L828" s="113"/>
      <c r="M828" s="181"/>
      <c r="N828" s="333"/>
      <c r="O828" s="137">
        <v>0</v>
      </c>
      <c r="P828" s="419"/>
      <c r="Q828" s="419"/>
      <c r="R828" s="419"/>
      <c r="S828" s="391"/>
      <c r="T828" s="391"/>
    </row>
    <row r="829" spans="1:20" s="23" customFormat="1" x14ac:dyDescent="0.25">
      <c r="A829" s="485"/>
      <c r="B829" s="506"/>
      <c r="C829" s="506"/>
      <c r="D829" s="485"/>
      <c r="E829" s="485"/>
      <c r="F829" s="436"/>
      <c r="G829" s="624"/>
      <c r="H829" s="419"/>
      <c r="I829" s="624"/>
      <c r="J829" s="419"/>
      <c r="K829" s="113"/>
      <c r="L829" s="113"/>
      <c r="M829" s="113"/>
      <c r="N829" s="333"/>
      <c r="O829" s="137">
        <v>0</v>
      </c>
      <c r="P829" s="419"/>
      <c r="Q829" s="419"/>
      <c r="R829" s="419"/>
      <c r="S829" s="392"/>
      <c r="T829" s="392"/>
    </row>
    <row r="830" spans="1:20" s="23" customFormat="1" x14ac:dyDescent="0.25">
      <c r="A830" s="485">
        <v>19</v>
      </c>
      <c r="B830" s="506" t="s">
        <v>1406</v>
      </c>
      <c r="C830" s="506" t="s">
        <v>2038</v>
      </c>
      <c r="D830" s="506" t="s">
        <v>1833</v>
      </c>
      <c r="E830" s="485">
        <v>340</v>
      </c>
      <c r="F830" s="436">
        <v>0.28947527087999997</v>
      </c>
      <c r="G830" s="480">
        <v>7.4999999999999997E-2</v>
      </c>
      <c r="H830" s="419">
        <v>0.15088649999999998</v>
      </c>
      <c r="I830" s="480"/>
      <c r="J830" s="419">
        <v>0</v>
      </c>
      <c r="K830" s="333" t="s">
        <v>264</v>
      </c>
      <c r="L830" s="333" t="s">
        <v>78</v>
      </c>
      <c r="M830" s="333">
        <v>1.02</v>
      </c>
      <c r="N830" s="333">
        <v>0.12</v>
      </c>
      <c r="O830" s="137">
        <v>0.12239999999999999</v>
      </c>
      <c r="P830" s="419">
        <v>98.421592099199984</v>
      </c>
      <c r="Q830" s="419">
        <v>0.12239999999999999</v>
      </c>
      <c r="R830" s="419">
        <v>0.13858877087999999</v>
      </c>
      <c r="S830" s="390"/>
      <c r="T830" s="390"/>
    </row>
    <row r="831" spans="1:20" s="23" customFormat="1" x14ac:dyDescent="0.25">
      <c r="A831" s="485"/>
      <c r="B831" s="506"/>
      <c r="C831" s="506"/>
      <c r="D831" s="485"/>
      <c r="E831" s="485"/>
      <c r="F831" s="436"/>
      <c r="G831" s="480"/>
      <c r="H831" s="419"/>
      <c r="I831" s="480"/>
      <c r="J831" s="419"/>
      <c r="K831" s="113"/>
      <c r="L831" s="113"/>
      <c r="M831" s="113"/>
      <c r="N831" s="333"/>
      <c r="O831" s="137">
        <v>0</v>
      </c>
      <c r="P831" s="419"/>
      <c r="Q831" s="419"/>
      <c r="R831" s="419"/>
      <c r="S831" s="391"/>
      <c r="T831" s="391"/>
    </row>
    <row r="832" spans="1:20" s="23" customFormat="1" x14ac:dyDescent="0.25">
      <c r="A832" s="485"/>
      <c r="B832" s="506"/>
      <c r="C832" s="506"/>
      <c r="D832" s="485"/>
      <c r="E832" s="485"/>
      <c r="F832" s="436"/>
      <c r="G832" s="480"/>
      <c r="H832" s="419"/>
      <c r="I832" s="480"/>
      <c r="J832" s="419"/>
      <c r="K832" s="113"/>
      <c r="L832" s="113"/>
      <c r="M832" s="181"/>
      <c r="N832" s="333"/>
      <c r="O832" s="137">
        <v>0</v>
      </c>
      <c r="P832" s="419"/>
      <c r="Q832" s="419"/>
      <c r="R832" s="419"/>
      <c r="S832" s="391"/>
      <c r="T832" s="391"/>
    </row>
    <row r="833" spans="1:21" s="23" customFormat="1" x14ac:dyDescent="0.25">
      <c r="A833" s="485"/>
      <c r="B833" s="506"/>
      <c r="C833" s="506"/>
      <c r="D833" s="485"/>
      <c r="E833" s="485"/>
      <c r="F833" s="436"/>
      <c r="G833" s="480"/>
      <c r="H833" s="419"/>
      <c r="I833" s="480"/>
      <c r="J833" s="419"/>
      <c r="K833" s="113"/>
      <c r="L833" s="113"/>
      <c r="M833" s="113"/>
      <c r="N833" s="333"/>
      <c r="O833" s="137">
        <v>0</v>
      </c>
      <c r="P833" s="419"/>
      <c r="Q833" s="419"/>
      <c r="R833" s="419"/>
      <c r="S833" s="392"/>
      <c r="T833" s="392"/>
    </row>
    <row r="834" spans="1:21" s="136" customFormat="1" ht="12.75" customHeight="1" x14ac:dyDescent="0.25">
      <c r="A834" s="719"/>
      <c r="B834" s="722"/>
      <c r="C834" s="725" t="s">
        <v>1466</v>
      </c>
      <c r="D834" s="722"/>
      <c r="E834" s="722"/>
      <c r="F834" s="728">
        <v>0</v>
      </c>
      <c r="G834" s="731"/>
      <c r="H834" s="734">
        <v>0</v>
      </c>
      <c r="I834" s="737"/>
      <c r="J834" s="734">
        <v>0</v>
      </c>
      <c r="K834" s="209"/>
      <c r="L834" s="209"/>
      <c r="M834" s="209"/>
      <c r="N834" s="210"/>
      <c r="O834" s="137">
        <v>0</v>
      </c>
      <c r="P834" s="734">
        <v>0</v>
      </c>
      <c r="Q834" s="734">
        <v>0</v>
      </c>
      <c r="R834" s="734">
        <v>0</v>
      </c>
      <c r="S834" s="762"/>
      <c r="T834" s="765"/>
    </row>
    <row r="835" spans="1:21" s="136" customFormat="1" ht="12.75" customHeight="1" x14ac:dyDescent="0.25">
      <c r="A835" s="720"/>
      <c r="B835" s="723"/>
      <c r="C835" s="726"/>
      <c r="D835" s="723"/>
      <c r="E835" s="723"/>
      <c r="F835" s="729"/>
      <c r="G835" s="732"/>
      <c r="H835" s="735"/>
      <c r="I835" s="738"/>
      <c r="J835" s="735"/>
      <c r="K835" s="209"/>
      <c r="L835" s="209"/>
      <c r="M835" s="209"/>
      <c r="N835" s="210"/>
      <c r="O835" s="137">
        <v>0</v>
      </c>
      <c r="P835" s="735"/>
      <c r="Q835" s="735"/>
      <c r="R835" s="735"/>
      <c r="S835" s="762"/>
      <c r="T835" s="765"/>
    </row>
    <row r="836" spans="1:21" s="136" customFormat="1" ht="12.75" customHeight="1" x14ac:dyDescent="0.25">
      <c r="A836" s="720"/>
      <c r="B836" s="723"/>
      <c r="C836" s="726"/>
      <c r="D836" s="723"/>
      <c r="E836" s="723"/>
      <c r="F836" s="729"/>
      <c r="G836" s="732"/>
      <c r="H836" s="735"/>
      <c r="I836" s="738"/>
      <c r="J836" s="735"/>
      <c r="K836" s="209"/>
      <c r="L836" s="209"/>
      <c r="M836" s="209"/>
      <c r="N836" s="210"/>
      <c r="O836" s="137">
        <v>0</v>
      </c>
      <c r="P836" s="735"/>
      <c r="Q836" s="735"/>
      <c r="R836" s="735"/>
      <c r="S836" s="762"/>
      <c r="T836" s="765"/>
    </row>
    <row r="837" spans="1:21" s="136" customFormat="1" ht="12.75" customHeight="1" x14ac:dyDescent="0.25">
      <c r="A837" s="721"/>
      <c r="B837" s="724"/>
      <c r="C837" s="727"/>
      <c r="D837" s="724"/>
      <c r="E837" s="724"/>
      <c r="F837" s="730"/>
      <c r="G837" s="733"/>
      <c r="H837" s="736"/>
      <c r="I837" s="739"/>
      <c r="J837" s="736"/>
      <c r="K837" s="209"/>
      <c r="L837" s="209"/>
      <c r="M837" s="209"/>
      <c r="N837" s="210"/>
      <c r="O837" s="137">
        <v>0</v>
      </c>
      <c r="P837" s="736"/>
      <c r="Q837" s="736"/>
      <c r="R837" s="736"/>
      <c r="S837" s="762"/>
      <c r="T837" s="765"/>
    </row>
    <row r="838" spans="1:21" s="136" customFormat="1" ht="12.75" customHeight="1" x14ac:dyDescent="0.25">
      <c r="A838" s="719"/>
      <c r="B838" s="722"/>
      <c r="C838" s="725" t="s">
        <v>1467</v>
      </c>
      <c r="D838" s="722"/>
      <c r="E838" s="722"/>
      <c r="F838" s="728">
        <v>0</v>
      </c>
      <c r="G838" s="731"/>
      <c r="H838" s="734">
        <v>0</v>
      </c>
      <c r="I838" s="737"/>
      <c r="J838" s="734">
        <v>0</v>
      </c>
      <c r="K838" s="209"/>
      <c r="L838" s="209"/>
      <c r="M838" s="209"/>
      <c r="N838" s="210"/>
      <c r="O838" s="137">
        <v>0</v>
      </c>
      <c r="P838" s="734">
        <v>0</v>
      </c>
      <c r="Q838" s="734">
        <v>0</v>
      </c>
      <c r="R838" s="734">
        <v>0</v>
      </c>
      <c r="S838" s="762"/>
      <c r="T838" s="764"/>
    </row>
    <row r="839" spans="1:21" s="136" customFormat="1" ht="12.75" customHeight="1" x14ac:dyDescent="0.25">
      <c r="A839" s="720"/>
      <c r="B839" s="723"/>
      <c r="C839" s="726"/>
      <c r="D839" s="723"/>
      <c r="E839" s="723"/>
      <c r="F839" s="729"/>
      <c r="G839" s="732"/>
      <c r="H839" s="735"/>
      <c r="I839" s="738"/>
      <c r="J839" s="735"/>
      <c r="K839" s="209"/>
      <c r="L839" s="209"/>
      <c r="M839" s="209"/>
      <c r="N839" s="210"/>
      <c r="O839" s="137">
        <v>0</v>
      </c>
      <c r="P839" s="735"/>
      <c r="Q839" s="735"/>
      <c r="R839" s="735"/>
      <c r="S839" s="762"/>
      <c r="T839" s="764"/>
    </row>
    <row r="840" spans="1:21" s="136" customFormat="1" ht="12.75" customHeight="1" x14ac:dyDescent="0.25">
      <c r="A840" s="720"/>
      <c r="B840" s="723"/>
      <c r="C840" s="726"/>
      <c r="D840" s="723"/>
      <c r="E840" s="723"/>
      <c r="F840" s="729"/>
      <c r="G840" s="732"/>
      <c r="H840" s="735"/>
      <c r="I840" s="738"/>
      <c r="J840" s="735"/>
      <c r="K840" s="209"/>
      <c r="L840" s="209"/>
      <c r="M840" s="209"/>
      <c r="N840" s="210"/>
      <c r="O840" s="137">
        <v>0</v>
      </c>
      <c r="P840" s="735"/>
      <c r="Q840" s="735"/>
      <c r="R840" s="735"/>
      <c r="S840" s="762"/>
      <c r="T840" s="764"/>
    </row>
    <row r="841" spans="1:21" s="136" customFormat="1" ht="12.75" customHeight="1" x14ac:dyDescent="0.25">
      <c r="A841" s="721"/>
      <c r="B841" s="724"/>
      <c r="C841" s="727"/>
      <c r="D841" s="724"/>
      <c r="E841" s="724"/>
      <c r="F841" s="730"/>
      <c r="G841" s="733"/>
      <c r="H841" s="736"/>
      <c r="I841" s="739"/>
      <c r="J841" s="736"/>
      <c r="K841" s="209"/>
      <c r="L841" s="209"/>
      <c r="M841" s="209"/>
      <c r="N841" s="210"/>
      <c r="O841" s="137">
        <v>0</v>
      </c>
      <c r="P841" s="736"/>
      <c r="Q841" s="736"/>
      <c r="R841" s="736"/>
      <c r="S841" s="762"/>
      <c r="T841" s="764"/>
    </row>
    <row r="842" spans="1:21" s="136" customFormat="1" ht="12.75" customHeight="1" x14ac:dyDescent="0.25">
      <c r="A842" s="742"/>
      <c r="B842" s="745"/>
      <c r="C842" s="746" t="s">
        <v>2157</v>
      </c>
      <c r="D842" s="749"/>
      <c r="E842" s="749"/>
      <c r="F842" s="750">
        <v>0</v>
      </c>
      <c r="G842" s="751"/>
      <c r="H842" s="752">
        <v>0</v>
      </c>
      <c r="I842" s="753"/>
      <c r="J842" s="752">
        <v>0</v>
      </c>
      <c r="K842" s="216"/>
      <c r="L842" s="216"/>
      <c r="M842" s="216"/>
      <c r="N842" s="314"/>
      <c r="O842" s="218">
        <v>0</v>
      </c>
      <c r="P842" s="754">
        <v>0</v>
      </c>
      <c r="Q842" s="754">
        <v>0</v>
      </c>
      <c r="R842" s="754">
        <v>0</v>
      </c>
      <c r="S842" s="752">
        <v>0</v>
      </c>
      <c r="T842" s="757">
        <v>81537.684148427783</v>
      </c>
    </row>
    <row r="843" spans="1:21" s="136" customFormat="1" ht="12.75" customHeight="1" x14ac:dyDescent="0.25">
      <c r="A843" s="743"/>
      <c r="B843" s="745"/>
      <c r="C843" s="747"/>
      <c r="D843" s="749"/>
      <c r="E843" s="749"/>
      <c r="F843" s="750"/>
      <c r="G843" s="751"/>
      <c r="H843" s="752"/>
      <c r="I843" s="753"/>
      <c r="J843" s="752"/>
      <c r="K843" s="216"/>
      <c r="L843" s="216"/>
      <c r="M843" s="216"/>
      <c r="N843" s="314"/>
      <c r="O843" s="218">
        <v>0</v>
      </c>
      <c r="P843" s="755"/>
      <c r="Q843" s="755"/>
      <c r="R843" s="755"/>
      <c r="S843" s="752"/>
      <c r="T843" s="757"/>
      <c r="U843" s="265"/>
    </row>
    <row r="844" spans="1:21" s="136" customFormat="1" ht="12.75" customHeight="1" x14ac:dyDescent="0.25">
      <c r="A844" s="743"/>
      <c r="B844" s="745"/>
      <c r="C844" s="747"/>
      <c r="D844" s="749"/>
      <c r="E844" s="749"/>
      <c r="F844" s="750"/>
      <c r="G844" s="751"/>
      <c r="H844" s="752"/>
      <c r="I844" s="753"/>
      <c r="J844" s="752"/>
      <c r="K844" s="216"/>
      <c r="L844" s="216"/>
      <c r="M844" s="219"/>
      <c r="N844" s="220"/>
      <c r="O844" s="218">
        <v>0</v>
      </c>
      <c r="P844" s="755"/>
      <c r="Q844" s="755"/>
      <c r="R844" s="755"/>
      <c r="S844" s="752"/>
      <c r="T844" s="757"/>
    </row>
    <row r="845" spans="1:21" s="136" customFormat="1" ht="12.75" customHeight="1" x14ac:dyDescent="0.25">
      <c r="A845" s="744"/>
      <c r="B845" s="745"/>
      <c r="C845" s="748"/>
      <c r="D845" s="749"/>
      <c r="E845" s="749"/>
      <c r="F845" s="750"/>
      <c r="G845" s="751"/>
      <c r="H845" s="752"/>
      <c r="I845" s="753"/>
      <c r="J845" s="752"/>
      <c r="K845" s="216"/>
      <c r="L845" s="216"/>
      <c r="M845" s="216"/>
      <c r="N845" s="314"/>
      <c r="O845" s="218">
        <v>0</v>
      </c>
      <c r="P845" s="756"/>
      <c r="Q845" s="756"/>
      <c r="R845" s="756"/>
      <c r="S845" s="752"/>
      <c r="T845" s="757"/>
    </row>
    <row r="846" spans="1:21" s="136" customFormat="1" ht="12.75" customHeight="1" x14ac:dyDescent="0.25">
      <c r="A846" s="719"/>
      <c r="B846" s="722"/>
      <c r="C846" s="725" t="s">
        <v>1467</v>
      </c>
      <c r="D846" s="722"/>
      <c r="E846" s="722"/>
      <c r="F846" s="760">
        <v>0</v>
      </c>
      <c r="G846" s="761"/>
      <c r="H846" s="762">
        <v>0</v>
      </c>
      <c r="I846" s="763"/>
      <c r="J846" s="762">
        <v>0</v>
      </c>
      <c r="K846" s="212"/>
      <c r="L846" s="212"/>
      <c r="M846" s="212"/>
      <c r="N846" s="315"/>
      <c r="O846" s="211">
        <v>0</v>
      </c>
      <c r="P846" s="734">
        <v>0</v>
      </c>
      <c r="Q846" s="734">
        <v>0</v>
      </c>
      <c r="R846" s="734">
        <v>0</v>
      </c>
      <c r="S846" s="762">
        <v>0</v>
      </c>
      <c r="T846" s="766">
        <v>0.96218358870584619</v>
      </c>
    </row>
    <row r="847" spans="1:21" s="136" customFormat="1" ht="12.75" customHeight="1" x14ac:dyDescent="0.25">
      <c r="A847" s="720"/>
      <c r="B847" s="723"/>
      <c r="C847" s="726"/>
      <c r="D847" s="723"/>
      <c r="E847" s="723"/>
      <c r="F847" s="760"/>
      <c r="G847" s="761"/>
      <c r="H847" s="762"/>
      <c r="I847" s="763"/>
      <c r="J847" s="762"/>
      <c r="K847" s="212"/>
      <c r="L847" s="212"/>
      <c r="M847" s="212"/>
      <c r="N847" s="315"/>
      <c r="O847" s="211">
        <v>0</v>
      </c>
      <c r="P847" s="735"/>
      <c r="Q847" s="735"/>
      <c r="R847" s="735"/>
      <c r="S847" s="762"/>
      <c r="T847" s="766"/>
    </row>
    <row r="848" spans="1:21" s="136" customFormat="1" ht="12.75" customHeight="1" x14ac:dyDescent="0.25">
      <c r="A848" s="720"/>
      <c r="B848" s="723"/>
      <c r="C848" s="726"/>
      <c r="D848" s="723"/>
      <c r="E848" s="723"/>
      <c r="F848" s="760"/>
      <c r="G848" s="761"/>
      <c r="H848" s="762"/>
      <c r="I848" s="763"/>
      <c r="J848" s="762"/>
      <c r="K848" s="212"/>
      <c r="L848" s="212"/>
      <c r="M848" s="214"/>
      <c r="N848" s="215"/>
      <c r="O848" s="211">
        <v>0</v>
      </c>
      <c r="P848" s="735"/>
      <c r="Q848" s="735"/>
      <c r="R848" s="735"/>
      <c r="S848" s="762"/>
      <c r="T848" s="766"/>
    </row>
    <row r="849" spans="1:20" s="136" customFormat="1" ht="12.75" customHeight="1" x14ac:dyDescent="0.25">
      <c r="A849" s="721"/>
      <c r="B849" s="724"/>
      <c r="C849" s="727"/>
      <c r="D849" s="724"/>
      <c r="E849" s="724"/>
      <c r="F849" s="760"/>
      <c r="G849" s="761"/>
      <c r="H849" s="762"/>
      <c r="I849" s="763"/>
      <c r="J849" s="762"/>
      <c r="K849" s="212"/>
      <c r="L849" s="212"/>
      <c r="M849" s="212"/>
      <c r="N849" s="315"/>
      <c r="O849" s="211">
        <v>0</v>
      </c>
      <c r="P849" s="736"/>
      <c r="Q849" s="736"/>
      <c r="R849" s="736"/>
      <c r="S849" s="762"/>
      <c r="T849" s="766"/>
    </row>
    <row r="850" spans="1:20" s="136" customFormat="1" ht="12.75" customHeight="1" x14ac:dyDescent="0.25">
      <c r="A850" s="719"/>
      <c r="B850" s="758"/>
      <c r="C850" s="725" t="s">
        <v>1468</v>
      </c>
      <c r="D850" s="759"/>
      <c r="E850" s="759"/>
      <c r="F850" s="760">
        <v>0</v>
      </c>
      <c r="G850" s="761"/>
      <c r="H850" s="762">
        <v>0</v>
      </c>
      <c r="I850" s="763"/>
      <c r="J850" s="762">
        <v>0</v>
      </c>
      <c r="K850" s="212"/>
      <c r="L850" s="212"/>
      <c r="M850" s="212"/>
      <c r="N850" s="315"/>
      <c r="O850" s="211">
        <v>0</v>
      </c>
      <c r="P850" s="734">
        <v>0</v>
      </c>
      <c r="Q850" s="734">
        <v>0</v>
      </c>
      <c r="R850" s="734">
        <v>0</v>
      </c>
      <c r="S850" s="762">
        <v>0</v>
      </c>
      <c r="T850" s="762"/>
    </row>
    <row r="851" spans="1:20" s="136" customFormat="1" ht="12.75" customHeight="1" x14ac:dyDescent="0.25">
      <c r="A851" s="720"/>
      <c r="B851" s="758"/>
      <c r="C851" s="726"/>
      <c r="D851" s="759"/>
      <c r="E851" s="759"/>
      <c r="F851" s="760"/>
      <c r="G851" s="761"/>
      <c r="H851" s="762"/>
      <c r="I851" s="763"/>
      <c r="J851" s="762"/>
      <c r="K851" s="212"/>
      <c r="L851" s="212"/>
      <c r="M851" s="212"/>
      <c r="N851" s="315"/>
      <c r="O851" s="211">
        <v>0</v>
      </c>
      <c r="P851" s="735"/>
      <c r="Q851" s="735"/>
      <c r="R851" s="735"/>
      <c r="S851" s="762"/>
      <c r="T851" s="762"/>
    </row>
    <row r="852" spans="1:20" s="136" customFormat="1" ht="12.75" customHeight="1" x14ac:dyDescent="0.25">
      <c r="A852" s="720"/>
      <c r="B852" s="758"/>
      <c r="C852" s="726"/>
      <c r="D852" s="759"/>
      <c r="E852" s="759"/>
      <c r="F852" s="760"/>
      <c r="G852" s="761"/>
      <c r="H852" s="762"/>
      <c r="I852" s="763"/>
      <c r="J852" s="762"/>
      <c r="K852" s="212"/>
      <c r="L852" s="212"/>
      <c r="M852" s="214"/>
      <c r="N852" s="215"/>
      <c r="O852" s="211">
        <v>0</v>
      </c>
      <c r="P852" s="735"/>
      <c r="Q852" s="735"/>
      <c r="R852" s="735"/>
      <c r="S852" s="762"/>
      <c r="T852" s="762"/>
    </row>
    <row r="853" spans="1:20" s="136" customFormat="1" ht="12.75" customHeight="1" x14ac:dyDescent="0.25">
      <c r="A853" s="721"/>
      <c r="B853" s="758"/>
      <c r="C853" s="727"/>
      <c r="D853" s="759"/>
      <c r="E853" s="759"/>
      <c r="F853" s="760"/>
      <c r="G853" s="761"/>
      <c r="H853" s="762"/>
      <c r="I853" s="763"/>
      <c r="J853" s="762"/>
      <c r="K853" s="212"/>
      <c r="L853" s="212"/>
      <c r="M853" s="212"/>
      <c r="N853" s="315"/>
      <c r="O853" s="211">
        <v>0</v>
      </c>
      <c r="P853" s="736"/>
      <c r="Q853" s="736"/>
      <c r="R853" s="736"/>
      <c r="S853" s="762"/>
      <c r="T853" s="762"/>
    </row>
    <row r="854" spans="1:20" s="136" customFormat="1" ht="12.75" customHeight="1" x14ac:dyDescent="0.25">
      <c r="A854" s="393">
        <v>1</v>
      </c>
      <c r="B854" s="568" t="s">
        <v>93</v>
      </c>
      <c r="C854" s="568" t="s">
        <v>1969</v>
      </c>
      <c r="D854" s="568" t="s">
        <v>1835</v>
      </c>
      <c r="E854" s="578">
        <v>6</v>
      </c>
      <c r="F854" s="436"/>
      <c r="G854" s="437"/>
      <c r="H854" s="419"/>
      <c r="I854" s="427"/>
      <c r="J854" s="419"/>
      <c r="K854" s="139"/>
      <c r="L854" s="139"/>
      <c r="M854" s="139"/>
      <c r="N854" s="312"/>
      <c r="O854" s="141"/>
      <c r="P854" s="412"/>
      <c r="Q854" s="412"/>
      <c r="R854" s="412"/>
      <c r="S854" s="419"/>
      <c r="T854" s="419"/>
    </row>
    <row r="855" spans="1:20" s="136" customFormat="1" ht="12.75" customHeight="1" x14ac:dyDescent="0.25">
      <c r="A855" s="394"/>
      <c r="B855" s="568"/>
      <c r="C855" s="568"/>
      <c r="D855" s="566"/>
      <c r="E855" s="578"/>
      <c r="F855" s="436"/>
      <c r="G855" s="437"/>
      <c r="H855" s="419"/>
      <c r="I855" s="427"/>
      <c r="J855" s="419"/>
      <c r="K855" s="139"/>
      <c r="L855" s="139"/>
      <c r="M855" s="139"/>
      <c r="N855" s="312"/>
      <c r="O855" s="141"/>
      <c r="P855" s="413"/>
      <c r="Q855" s="413"/>
      <c r="R855" s="413"/>
      <c r="S855" s="419"/>
      <c r="T855" s="419"/>
    </row>
    <row r="856" spans="1:20" s="136" customFormat="1" ht="12.75" customHeight="1" x14ac:dyDescent="0.25">
      <c r="A856" s="394"/>
      <c r="B856" s="568"/>
      <c r="C856" s="568"/>
      <c r="D856" s="566"/>
      <c r="E856" s="578"/>
      <c r="F856" s="436"/>
      <c r="G856" s="437"/>
      <c r="H856" s="419"/>
      <c r="I856" s="427"/>
      <c r="J856" s="419"/>
      <c r="K856" s="139"/>
      <c r="L856" s="139"/>
      <c r="M856" s="48"/>
      <c r="N856" s="255"/>
      <c r="O856" s="141"/>
      <c r="P856" s="413"/>
      <c r="Q856" s="413"/>
      <c r="R856" s="413"/>
      <c r="S856" s="419"/>
      <c r="T856" s="419"/>
    </row>
    <row r="857" spans="1:20" s="136" customFormat="1" ht="12.75" customHeight="1" x14ac:dyDescent="0.25">
      <c r="A857" s="395"/>
      <c r="B857" s="568"/>
      <c r="C857" s="568"/>
      <c r="D857" s="566"/>
      <c r="E857" s="578"/>
      <c r="F857" s="436"/>
      <c r="G857" s="437"/>
      <c r="H857" s="419"/>
      <c r="I857" s="427"/>
      <c r="J857" s="419"/>
      <c r="K857" s="139"/>
      <c r="L857" s="139"/>
      <c r="M857" s="139"/>
      <c r="N857" s="312"/>
      <c r="O857" s="141"/>
      <c r="P857" s="414"/>
      <c r="Q857" s="414"/>
      <c r="R857" s="414"/>
      <c r="S857" s="419"/>
      <c r="T857" s="419"/>
    </row>
    <row r="858" spans="1:20" s="136" customFormat="1" ht="12.75" customHeight="1" x14ac:dyDescent="0.25">
      <c r="A858" s="393">
        <v>2</v>
      </c>
      <c r="B858" s="506" t="s">
        <v>747</v>
      </c>
      <c r="C858" s="506" t="s">
        <v>1995</v>
      </c>
      <c r="D858" s="740" t="s">
        <v>1835</v>
      </c>
      <c r="E858" s="623">
        <v>5</v>
      </c>
      <c r="F858" s="436"/>
      <c r="G858" s="437"/>
      <c r="H858" s="419"/>
      <c r="I858" s="427"/>
      <c r="J858" s="419"/>
      <c r="K858" s="139"/>
      <c r="L858" s="139"/>
      <c r="M858" s="139"/>
      <c r="N858" s="312"/>
      <c r="O858" s="141"/>
      <c r="P858" s="412"/>
      <c r="Q858" s="412"/>
      <c r="R858" s="412"/>
      <c r="S858" s="419"/>
      <c r="T858" s="419"/>
    </row>
    <row r="859" spans="1:20" s="136" customFormat="1" ht="12.75" customHeight="1" x14ac:dyDescent="0.25">
      <c r="A859" s="394"/>
      <c r="B859" s="506"/>
      <c r="C859" s="506"/>
      <c r="D859" s="436"/>
      <c r="E859" s="623"/>
      <c r="F859" s="436"/>
      <c r="G859" s="437"/>
      <c r="H859" s="419"/>
      <c r="I859" s="427"/>
      <c r="J859" s="419"/>
      <c r="K859" s="139"/>
      <c r="L859" s="139"/>
      <c r="M859" s="139"/>
      <c r="N859" s="312"/>
      <c r="O859" s="141"/>
      <c r="P859" s="413"/>
      <c r="Q859" s="413"/>
      <c r="R859" s="413"/>
      <c r="S859" s="419"/>
      <c r="T859" s="419"/>
    </row>
    <row r="860" spans="1:20" s="136" customFormat="1" ht="12.75" customHeight="1" x14ac:dyDescent="0.25">
      <c r="A860" s="394"/>
      <c r="B860" s="506"/>
      <c r="C860" s="506"/>
      <c r="D860" s="436"/>
      <c r="E860" s="623"/>
      <c r="F860" s="436"/>
      <c r="G860" s="437"/>
      <c r="H860" s="419"/>
      <c r="I860" s="427"/>
      <c r="J860" s="419"/>
      <c r="K860" s="139"/>
      <c r="L860" s="139"/>
      <c r="M860" s="48"/>
      <c r="N860" s="255"/>
      <c r="O860" s="141"/>
      <c r="P860" s="413"/>
      <c r="Q860" s="413"/>
      <c r="R860" s="413"/>
      <c r="S860" s="419"/>
      <c r="T860" s="419"/>
    </row>
    <row r="861" spans="1:20" s="136" customFormat="1" ht="12.75" customHeight="1" x14ac:dyDescent="0.25">
      <c r="A861" s="395"/>
      <c r="B861" s="506"/>
      <c r="C861" s="506"/>
      <c r="D861" s="436"/>
      <c r="E861" s="623"/>
      <c r="F861" s="436"/>
      <c r="G861" s="437"/>
      <c r="H861" s="419"/>
      <c r="I861" s="427"/>
      <c r="J861" s="419"/>
      <c r="K861" s="139"/>
      <c r="L861" s="139"/>
      <c r="M861" s="139"/>
      <c r="N861" s="312"/>
      <c r="O861" s="141"/>
      <c r="P861" s="414"/>
      <c r="Q861" s="414"/>
      <c r="R861" s="414"/>
      <c r="S861" s="419"/>
      <c r="T861" s="419"/>
    </row>
    <row r="862" spans="1:20" s="136" customFormat="1" ht="12.75" customHeight="1" x14ac:dyDescent="0.25">
      <c r="A862" s="393">
        <v>3</v>
      </c>
      <c r="B862" s="522" t="s">
        <v>521</v>
      </c>
      <c r="C862" s="522" t="s">
        <v>1996</v>
      </c>
      <c r="D862" s="740" t="s">
        <v>1835</v>
      </c>
      <c r="E862" s="594">
        <v>3</v>
      </c>
      <c r="F862" s="436"/>
      <c r="G862" s="437"/>
      <c r="H862" s="419"/>
      <c r="I862" s="427"/>
      <c r="J862" s="419"/>
      <c r="K862" s="139"/>
      <c r="L862" s="139"/>
      <c r="M862" s="139"/>
      <c r="N862" s="312"/>
      <c r="O862" s="141"/>
      <c r="P862" s="412"/>
      <c r="Q862" s="412"/>
      <c r="R862" s="412"/>
      <c r="S862" s="419"/>
      <c r="T862" s="419"/>
    </row>
    <row r="863" spans="1:20" s="136" customFormat="1" ht="12.75" customHeight="1" x14ac:dyDescent="0.25">
      <c r="A863" s="394"/>
      <c r="B863" s="523"/>
      <c r="C863" s="523"/>
      <c r="D863" s="436"/>
      <c r="E863" s="595"/>
      <c r="F863" s="436"/>
      <c r="G863" s="437"/>
      <c r="H863" s="419"/>
      <c r="I863" s="427"/>
      <c r="J863" s="419"/>
      <c r="K863" s="139"/>
      <c r="L863" s="139"/>
      <c r="M863" s="139"/>
      <c r="N863" s="312"/>
      <c r="O863" s="141"/>
      <c r="P863" s="413"/>
      <c r="Q863" s="413"/>
      <c r="R863" s="413"/>
      <c r="S863" s="419"/>
      <c r="T863" s="419"/>
    </row>
    <row r="864" spans="1:20" s="136" customFormat="1" ht="12.75" customHeight="1" x14ac:dyDescent="0.25">
      <c r="A864" s="394"/>
      <c r="B864" s="523"/>
      <c r="C864" s="523"/>
      <c r="D864" s="436"/>
      <c r="E864" s="595"/>
      <c r="F864" s="436"/>
      <c r="G864" s="437"/>
      <c r="H864" s="419"/>
      <c r="I864" s="427"/>
      <c r="J864" s="419"/>
      <c r="K864" s="139"/>
      <c r="L864" s="139"/>
      <c r="M864" s="48"/>
      <c r="N864" s="255"/>
      <c r="O864" s="141"/>
      <c r="P864" s="413"/>
      <c r="Q864" s="413"/>
      <c r="R864" s="413"/>
      <c r="S864" s="419"/>
      <c r="T864" s="419"/>
    </row>
    <row r="865" spans="1:20" s="136" customFormat="1" ht="12.75" customHeight="1" x14ac:dyDescent="0.25">
      <c r="A865" s="395"/>
      <c r="B865" s="524"/>
      <c r="C865" s="524"/>
      <c r="D865" s="436"/>
      <c r="E865" s="596"/>
      <c r="F865" s="436"/>
      <c r="G865" s="437"/>
      <c r="H865" s="419"/>
      <c r="I865" s="427"/>
      <c r="J865" s="419"/>
      <c r="K865" s="139"/>
      <c r="L865" s="139"/>
      <c r="M865" s="139"/>
      <c r="N865" s="312"/>
      <c r="O865" s="141"/>
      <c r="P865" s="414"/>
      <c r="Q865" s="414"/>
      <c r="R865" s="414"/>
      <c r="S865" s="419"/>
      <c r="T865" s="419"/>
    </row>
    <row r="866" spans="1:20" s="136" customFormat="1" ht="12.75" customHeight="1" x14ac:dyDescent="0.25">
      <c r="A866" s="393">
        <v>4</v>
      </c>
      <c r="B866" s="587" t="s">
        <v>521</v>
      </c>
      <c r="C866" s="587" t="s">
        <v>1997</v>
      </c>
      <c r="D866" s="740" t="s">
        <v>1835</v>
      </c>
      <c r="E866" s="609">
        <v>3</v>
      </c>
      <c r="F866" s="436"/>
      <c r="G866" s="437"/>
      <c r="H866" s="419"/>
      <c r="I866" s="427"/>
      <c r="J866" s="419"/>
      <c r="K866" s="139"/>
      <c r="L866" s="139"/>
      <c r="M866" s="139"/>
      <c r="N866" s="312"/>
      <c r="O866" s="141"/>
      <c r="P866" s="412"/>
      <c r="Q866" s="412"/>
      <c r="R866" s="412"/>
      <c r="S866" s="419"/>
      <c r="T866" s="419"/>
    </row>
    <row r="867" spans="1:20" s="136" customFormat="1" ht="12.75" customHeight="1" x14ac:dyDescent="0.25">
      <c r="A867" s="394"/>
      <c r="B867" s="587"/>
      <c r="C867" s="587"/>
      <c r="D867" s="436"/>
      <c r="E867" s="609"/>
      <c r="F867" s="436"/>
      <c r="G867" s="437"/>
      <c r="H867" s="419"/>
      <c r="I867" s="427"/>
      <c r="J867" s="419"/>
      <c r="K867" s="139"/>
      <c r="L867" s="139"/>
      <c r="M867" s="139"/>
      <c r="N867" s="312"/>
      <c r="O867" s="141"/>
      <c r="P867" s="413"/>
      <c r="Q867" s="413"/>
      <c r="R867" s="413"/>
      <c r="S867" s="419"/>
      <c r="T867" s="419"/>
    </row>
    <row r="868" spans="1:20" s="136" customFormat="1" ht="12.75" customHeight="1" x14ac:dyDescent="0.25">
      <c r="A868" s="394"/>
      <c r="B868" s="587"/>
      <c r="C868" s="587"/>
      <c r="D868" s="436"/>
      <c r="E868" s="609"/>
      <c r="F868" s="436"/>
      <c r="G868" s="437"/>
      <c r="H868" s="419"/>
      <c r="I868" s="427"/>
      <c r="J868" s="419"/>
      <c r="K868" s="139"/>
      <c r="L868" s="139"/>
      <c r="M868" s="48"/>
      <c r="N868" s="255"/>
      <c r="O868" s="141"/>
      <c r="P868" s="413"/>
      <c r="Q868" s="413"/>
      <c r="R868" s="413"/>
      <c r="S868" s="419"/>
      <c r="T868" s="419"/>
    </row>
    <row r="869" spans="1:20" s="136" customFormat="1" ht="12.75" customHeight="1" x14ac:dyDescent="0.25">
      <c r="A869" s="395"/>
      <c r="B869" s="587"/>
      <c r="C869" s="587"/>
      <c r="D869" s="436"/>
      <c r="E869" s="609"/>
      <c r="F869" s="436"/>
      <c r="G869" s="437"/>
      <c r="H869" s="419"/>
      <c r="I869" s="427"/>
      <c r="J869" s="419"/>
      <c r="K869" s="139"/>
      <c r="L869" s="139"/>
      <c r="M869" s="139"/>
      <c r="N869" s="312"/>
      <c r="O869" s="141"/>
      <c r="P869" s="414"/>
      <c r="Q869" s="414"/>
      <c r="R869" s="414"/>
      <c r="S869" s="419"/>
      <c r="T869" s="419"/>
    </row>
    <row r="870" spans="1:20" s="136" customFormat="1" ht="12.75" customHeight="1" x14ac:dyDescent="0.25">
      <c r="A870" s="393">
        <v>5</v>
      </c>
      <c r="B870" s="587" t="s">
        <v>521</v>
      </c>
      <c r="C870" s="587" t="s">
        <v>1998</v>
      </c>
      <c r="D870" s="740" t="s">
        <v>1835</v>
      </c>
      <c r="E870" s="609">
        <v>9</v>
      </c>
      <c r="F870" s="436"/>
      <c r="G870" s="437"/>
      <c r="H870" s="419"/>
      <c r="I870" s="427"/>
      <c r="J870" s="419"/>
      <c r="K870" s="139"/>
      <c r="L870" s="139"/>
      <c r="M870" s="139"/>
      <c r="N870" s="312"/>
      <c r="O870" s="141"/>
      <c r="P870" s="412"/>
      <c r="Q870" s="412"/>
      <c r="R870" s="412"/>
      <c r="S870" s="419"/>
      <c r="T870" s="419"/>
    </row>
    <row r="871" spans="1:20" s="136" customFormat="1" ht="12.75" customHeight="1" x14ac:dyDescent="0.25">
      <c r="A871" s="394"/>
      <c r="B871" s="587"/>
      <c r="C871" s="587"/>
      <c r="D871" s="436"/>
      <c r="E871" s="609"/>
      <c r="F871" s="436"/>
      <c r="G871" s="437"/>
      <c r="H871" s="419"/>
      <c r="I871" s="427"/>
      <c r="J871" s="419"/>
      <c r="K871" s="139"/>
      <c r="L871" s="139"/>
      <c r="M871" s="139"/>
      <c r="N871" s="312"/>
      <c r="O871" s="141"/>
      <c r="P871" s="413"/>
      <c r="Q871" s="413"/>
      <c r="R871" s="413"/>
      <c r="S871" s="419"/>
      <c r="T871" s="419"/>
    </row>
    <row r="872" spans="1:20" s="136" customFormat="1" ht="12.75" customHeight="1" x14ac:dyDescent="0.25">
      <c r="A872" s="394"/>
      <c r="B872" s="587"/>
      <c r="C872" s="587"/>
      <c r="D872" s="436"/>
      <c r="E872" s="609"/>
      <c r="F872" s="436"/>
      <c r="G872" s="437"/>
      <c r="H872" s="419"/>
      <c r="I872" s="427"/>
      <c r="J872" s="419"/>
      <c r="K872" s="139"/>
      <c r="L872" s="139"/>
      <c r="M872" s="48"/>
      <c r="N872" s="255"/>
      <c r="O872" s="141"/>
      <c r="P872" s="413"/>
      <c r="Q872" s="413"/>
      <c r="R872" s="413"/>
      <c r="S872" s="419"/>
      <c r="T872" s="419"/>
    </row>
    <row r="873" spans="1:20" s="136" customFormat="1" ht="12.75" customHeight="1" x14ac:dyDescent="0.25">
      <c r="A873" s="395"/>
      <c r="B873" s="587"/>
      <c r="C873" s="587"/>
      <c r="D873" s="436"/>
      <c r="E873" s="609"/>
      <c r="F873" s="436"/>
      <c r="G873" s="437"/>
      <c r="H873" s="419"/>
      <c r="I873" s="427"/>
      <c r="J873" s="419"/>
      <c r="K873" s="139"/>
      <c r="L873" s="139"/>
      <c r="M873" s="139"/>
      <c r="N873" s="312"/>
      <c r="O873" s="141"/>
      <c r="P873" s="414"/>
      <c r="Q873" s="414"/>
      <c r="R873" s="414"/>
      <c r="S873" s="419"/>
      <c r="T873" s="419"/>
    </row>
    <row r="874" spans="1:20" s="136" customFormat="1" ht="12.75" customHeight="1" x14ac:dyDescent="0.25">
      <c r="A874" s="393">
        <v>6</v>
      </c>
      <c r="B874" s="506" t="s">
        <v>747</v>
      </c>
      <c r="C874" s="506" t="s">
        <v>1999</v>
      </c>
      <c r="D874" s="740" t="s">
        <v>1835</v>
      </c>
      <c r="E874" s="623">
        <v>1</v>
      </c>
      <c r="F874" s="436"/>
      <c r="G874" s="437"/>
      <c r="H874" s="419"/>
      <c r="I874" s="427"/>
      <c r="J874" s="419"/>
      <c r="K874" s="139"/>
      <c r="L874" s="139"/>
      <c r="M874" s="139"/>
      <c r="N874" s="312"/>
      <c r="O874" s="141"/>
      <c r="P874" s="412"/>
      <c r="Q874" s="412"/>
      <c r="R874" s="412"/>
      <c r="S874" s="419"/>
      <c r="T874" s="419"/>
    </row>
    <row r="875" spans="1:20" s="136" customFormat="1" ht="12.75" customHeight="1" x14ac:dyDescent="0.25">
      <c r="A875" s="394"/>
      <c r="B875" s="506"/>
      <c r="C875" s="506"/>
      <c r="D875" s="436"/>
      <c r="E875" s="623"/>
      <c r="F875" s="436"/>
      <c r="G875" s="437"/>
      <c r="H875" s="419"/>
      <c r="I875" s="427"/>
      <c r="J875" s="419"/>
      <c r="K875" s="139"/>
      <c r="L875" s="139"/>
      <c r="M875" s="139"/>
      <c r="N875" s="312"/>
      <c r="O875" s="141"/>
      <c r="P875" s="413"/>
      <c r="Q875" s="413"/>
      <c r="R875" s="413"/>
      <c r="S875" s="419"/>
      <c r="T875" s="419"/>
    </row>
    <row r="876" spans="1:20" s="136" customFormat="1" ht="12.75" customHeight="1" x14ac:dyDescent="0.25">
      <c r="A876" s="394"/>
      <c r="B876" s="506"/>
      <c r="C876" s="506"/>
      <c r="D876" s="436"/>
      <c r="E876" s="623"/>
      <c r="F876" s="436"/>
      <c r="G876" s="437"/>
      <c r="H876" s="419"/>
      <c r="I876" s="427"/>
      <c r="J876" s="419"/>
      <c r="K876" s="139"/>
      <c r="L876" s="139"/>
      <c r="M876" s="48"/>
      <c r="N876" s="255"/>
      <c r="O876" s="141"/>
      <c r="P876" s="413"/>
      <c r="Q876" s="413"/>
      <c r="R876" s="413"/>
      <c r="S876" s="419"/>
      <c r="T876" s="419"/>
    </row>
    <row r="877" spans="1:20" s="136" customFormat="1" ht="12.75" customHeight="1" x14ac:dyDescent="0.25">
      <c r="A877" s="395"/>
      <c r="B877" s="506"/>
      <c r="C877" s="506"/>
      <c r="D877" s="436"/>
      <c r="E877" s="623"/>
      <c r="F877" s="436"/>
      <c r="G877" s="437"/>
      <c r="H877" s="419"/>
      <c r="I877" s="427"/>
      <c r="J877" s="419"/>
      <c r="K877" s="139"/>
      <c r="L877" s="139"/>
      <c r="M877" s="139"/>
      <c r="N877" s="312"/>
      <c r="O877" s="141"/>
      <c r="P877" s="414"/>
      <c r="Q877" s="414"/>
      <c r="R877" s="414"/>
      <c r="S877" s="419"/>
      <c r="T877" s="419"/>
    </row>
    <row r="878" spans="1:20" s="136" customFormat="1" ht="12.75" customHeight="1" x14ac:dyDescent="0.25">
      <c r="A878" s="393">
        <v>7</v>
      </c>
      <c r="B878" s="506" t="s">
        <v>747</v>
      </c>
      <c r="C878" s="506" t="s">
        <v>2000</v>
      </c>
      <c r="D878" s="740" t="s">
        <v>1835</v>
      </c>
      <c r="E878" s="623">
        <v>1</v>
      </c>
      <c r="F878" s="436"/>
      <c r="G878" s="437"/>
      <c r="H878" s="419"/>
      <c r="I878" s="427"/>
      <c r="J878" s="419"/>
      <c r="K878" s="139"/>
      <c r="L878" s="139"/>
      <c r="M878" s="139"/>
      <c r="N878" s="312"/>
      <c r="O878" s="141"/>
      <c r="P878" s="412"/>
      <c r="Q878" s="412"/>
      <c r="R878" s="412"/>
      <c r="S878" s="419"/>
      <c r="T878" s="419"/>
    </row>
    <row r="879" spans="1:20" s="136" customFormat="1" ht="12.75" customHeight="1" x14ac:dyDescent="0.25">
      <c r="A879" s="394"/>
      <c r="B879" s="506"/>
      <c r="C879" s="506"/>
      <c r="D879" s="436"/>
      <c r="E879" s="623"/>
      <c r="F879" s="436"/>
      <c r="G879" s="437"/>
      <c r="H879" s="419"/>
      <c r="I879" s="427"/>
      <c r="J879" s="419"/>
      <c r="K879" s="139"/>
      <c r="L879" s="139"/>
      <c r="M879" s="139"/>
      <c r="N879" s="312"/>
      <c r="O879" s="141"/>
      <c r="P879" s="413"/>
      <c r="Q879" s="413"/>
      <c r="R879" s="413"/>
      <c r="S879" s="419"/>
      <c r="T879" s="419"/>
    </row>
    <row r="880" spans="1:20" s="136" customFormat="1" ht="12.75" customHeight="1" x14ac:dyDescent="0.25">
      <c r="A880" s="394"/>
      <c r="B880" s="506"/>
      <c r="C880" s="506"/>
      <c r="D880" s="436"/>
      <c r="E880" s="623"/>
      <c r="F880" s="436"/>
      <c r="G880" s="437"/>
      <c r="H880" s="419"/>
      <c r="I880" s="427"/>
      <c r="J880" s="419"/>
      <c r="K880" s="139"/>
      <c r="L880" s="139"/>
      <c r="M880" s="48"/>
      <c r="N880" s="255"/>
      <c r="O880" s="141"/>
      <c r="P880" s="413"/>
      <c r="Q880" s="413"/>
      <c r="R880" s="413"/>
      <c r="S880" s="419"/>
      <c r="T880" s="419"/>
    </row>
    <row r="881" spans="1:20" s="136" customFormat="1" ht="12.75" customHeight="1" x14ac:dyDescent="0.25">
      <c r="A881" s="395"/>
      <c r="B881" s="506"/>
      <c r="C881" s="506"/>
      <c r="D881" s="436"/>
      <c r="E881" s="623"/>
      <c r="F881" s="436"/>
      <c r="G881" s="437"/>
      <c r="H881" s="419"/>
      <c r="I881" s="427"/>
      <c r="J881" s="419"/>
      <c r="K881" s="139"/>
      <c r="L881" s="139"/>
      <c r="M881" s="139"/>
      <c r="N881" s="312"/>
      <c r="O881" s="141"/>
      <c r="P881" s="414"/>
      <c r="Q881" s="414"/>
      <c r="R881" s="414"/>
      <c r="S881" s="419"/>
      <c r="T881" s="419"/>
    </row>
    <row r="882" spans="1:20" s="136" customFormat="1" ht="12.75" customHeight="1" x14ac:dyDescent="0.25">
      <c r="A882" s="393">
        <v>8</v>
      </c>
      <c r="B882" s="587" t="s">
        <v>1766</v>
      </c>
      <c r="C882" s="506" t="s">
        <v>2001</v>
      </c>
      <c r="D882" s="740" t="s">
        <v>1835</v>
      </c>
      <c r="E882" s="623">
        <v>3</v>
      </c>
      <c r="F882" s="436"/>
      <c r="G882" s="437"/>
      <c r="H882" s="419"/>
      <c r="I882" s="427"/>
      <c r="J882" s="419"/>
      <c r="K882" s="139"/>
      <c r="L882" s="139"/>
      <c r="M882" s="139"/>
      <c r="N882" s="312"/>
      <c r="O882" s="141"/>
      <c r="P882" s="412"/>
      <c r="Q882" s="412"/>
      <c r="R882" s="412"/>
      <c r="S882" s="419"/>
      <c r="T882" s="419"/>
    </row>
    <row r="883" spans="1:20" s="136" customFormat="1" ht="12.75" customHeight="1" x14ac:dyDescent="0.25">
      <c r="A883" s="394"/>
      <c r="B883" s="587"/>
      <c r="C883" s="506"/>
      <c r="D883" s="436"/>
      <c r="E883" s="623"/>
      <c r="F883" s="436"/>
      <c r="G883" s="437"/>
      <c r="H883" s="419"/>
      <c r="I883" s="427"/>
      <c r="J883" s="419"/>
      <c r="K883" s="139"/>
      <c r="L883" s="139"/>
      <c r="M883" s="139"/>
      <c r="N883" s="312"/>
      <c r="O883" s="141"/>
      <c r="P883" s="413"/>
      <c r="Q883" s="413"/>
      <c r="R883" s="413"/>
      <c r="S883" s="419"/>
      <c r="T883" s="419"/>
    </row>
    <row r="884" spans="1:20" s="136" customFormat="1" ht="12.75" customHeight="1" x14ac:dyDescent="0.25">
      <c r="A884" s="394"/>
      <c r="B884" s="587"/>
      <c r="C884" s="506"/>
      <c r="D884" s="436"/>
      <c r="E884" s="623"/>
      <c r="F884" s="436"/>
      <c r="G884" s="437"/>
      <c r="H884" s="419"/>
      <c r="I884" s="427"/>
      <c r="J884" s="419"/>
      <c r="K884" s="139"/>
      <c r="L884" s="139"/>
      <c r="M884" s="48"/>
      <c r="N884" s="255"/>
      <c r="O884" s="141"/>
      <c r="P884" s="413"/>
      <c r="Q884" s="413"/>
      <c r="R884" s="413"/>
      <c r="S884" s="419"/>
      <c r="T884" s="419"/>
    </row>
    <row r="885" spans="1:20" s="136" customFormat="1" ht="12.75" customHeight="1" x14ac:dyDescent="0.25">
      <c r="A885" s="395"/>
      <c r="B885" s="587"/>
      <c r="C885" s="506"/>
      <c r="D885" s="436"/>
      <c r="E885" s="623"/>
      <c r="F885" s="436"/>
      <c r="G885" s="437"/>
      <c r="H885" s="419"/>
      <c r="I885" s="427"/>
      <c r="J885" s="419"/>
      <c r="K885" s="139"/>
      <c r="L885" s="139"/>
      <c r="M885" s="139"/>
      <c r="N885" s="312"/>
      <c r="O885" s="141"/>
      <c r="P885" s="414"/>
      <c r="Q885" s="414"/>
      <c r="R885" s="414"/>
      <c r="S885" s="419"/>
      <c r="T885" s="419"/>
    </row>
    <row r="886" spans="1:20" s="136" customFormat="1" ht="12.75" customHeight="1" x14ac:dyDescent="0.25">
      <c r="A886" s="393">
        <v>9</v>
      </c>
      <c r="B886" s="506" t="s">
        <v>1397</v>
      </c>
      <c r="C886" s="506" t="s">
        <v>2020</v>
      </c>
      <c r="D886" s="740" t="s">
        <v>1835</v>
      </c>
      <c r="E886" s="485">
        <v>1</v>
      </c>
      <c r="F886" s="436"/>
      <c r="G886" s="437"/>
      <c r="H886" s="419"/>
      <c r="I886" s="427"/>
      <c r="J886" s="419"/>
      <c r="K886" s="139"/>
      <c r="L886" s="139"/>
      <c r="M886" s="139"/>
      <c r="N886" s="312"/>
      <c r="O886" s="141"/>
      <c r="P886" s="412"/>
      <c r="Q886" s="412"/>
      <c r="R886" s="412"/>
      <c r="S886" s="419"/>
      <c r="T886" s="419"/>
    </row>
    <row r="887" spans="1:20" s="136" customFormat="1" ht="12.75" customHeight="1" x14ac:dyDescent="0.25">
      <c r="A887" s="394"/>
      <c r="B887" s="506"/>
      <c r="C887" s="506"/>
      <c r="D887" s="436"/>
      <c r="E887" s="485"/>
      <c r="F887" s="436"/>
      <c r="G887" s="437"/>
      <c r="H887" s="419"/>
      <c r="I887" s="427"/>
      <c r="J887" s="419"/>
      <c r="K887" s="139"/>
      <c r="L887" s="139"/>
      <c r="M887" s="139"/>
      <c r="N887" s="312"/>
      <c r="O887" s="141"/>
      <c r="P887" s="413"/>
      <c r="Q887" s="413"/>
      <c r="R887" s="413"/>
      <c r="S887" s="419"/>
      <c r="T887" s="419"/>
    </row>
    <row r="888" spans="1:20" s="136" customFormat="1" ht="12.75" customHeight="1" x14ac:dyDescent="0.25">
      <c r="A888" s="394"/>
      <c r="B888" s="506"/>
      <c r="C888" s="506"/>
      <c r="D888" s="436"/>
      <c r="E888" s="485"/>
      <c r="F888" s="436"/>
      <c r="G888" s="437"/>
      <c r="H888" s="419"/>
      <c r="I888" s="427"/>
      <c r="J888" s="419"/>
      <c r="K888" s="139"/>
      <c r="L888" s="139"/>
      <c r="M888" s="48"/>
      <c r="N888" s="255"/>
      <c r="O888" s="141"/>
      <c r="P888" s="413"/>
      <c r="Q888" s="413"/>
      <c r="R888" s="413"/>
      <c r="S888" s="419"/>
      <c r="T888" s="419"/>
    </row>
    <row r="889" spans="1:20" s="136" customFormat="1" ht="12.75" customHeight="1" x14ac:dyDescent="0.25">
      <c r="A889" s="395"/>
      <c r="B889" s="506"/>
      <c r="C889" s="506"/>
      <c r="D889" s="436"/>
      <c r="E889" s="485"/>
      <c r="F889" s="436"/>
      <c r="G889" s="437"/>
      <c r="H889" s="419"/>
      <c r="I889" s="427"/>
      <c r="J889" s="419"/>
      <c r="K889" s="139"/>
      <c r="L889" s="139"/>
      <c r="M889" s="139"/>
      <c r="N889" s="312"/>
      <c r="O889" s="141"/>
      <c r="P889" s="414"/>
      <c r="Q889" s="414"/>
      <c r="R889" s="414"/>
      <c r="S889" s="419"/>
      <c r="T889" s="419"/>
    </row>
    <row r="890" spans="1:20" s="136" customFormat="1" ht="12.75" customHeight="1" x14ac:dyDescent="0.25">
      <c r="A890" s="393">
        <v>10</v>
      </c>
      <c r="B890" s="506" t="s">
        <v>93</v>
      </c>
      <c r="C890" s="506" t="s">
        <v>2021</v>
      </c>
      <c r="D890" s="740" t="s">
        <v>1835</v>
      </c>
      <c r="E890" s="485">
        <v>1</v>
      </c>
      <c r="F890" s="436"/>
      <c r="G890" s="437"/>
      <c r="H890" s="419"/>
      <c r="I890" s="427"/>
      <c r="J890" s="419"/>
      <c r="K890" s="139"/>
      <c r="L890" s="139"/>
      <c r="M890" s="139"/>
      <c r="N890" s="312"/>
      <c r="O890" s="141"/>
      <c r="P890" s="412"/>
      <c r="Q890" s="412"/>
      <c r="R890" s="412"/>
      <c r="S890" s="419"/>
      <c r="T890" s="419"/>
    </row>
    <row r="891" spans="1:20" s="136" customFormat="1" ht="12.75" customHeight="1" x14ac:dyDescent="0.25">
      <c r="A891" s="394"/>
      <c r="B891" s="506"/>
      <c r="C891" s="506"/>
      <c r="D891" s="436"/>
      <c r="E891" s="485"/>
      <c r="F891" s="436"/>
      <c r="G891" s="437"/>
      <c r="H891" s="419"/>
      <c r="I891" s="427"/>
      <c r="J891" s="419"/>
      <c r="K891" s="139"/>
      <c r="L891" s="139"/>
      <c r="M891" s="139"/>
      <c r="N891" s="312"/>
      <c r="O891" s="141"/>
      <c r="P891" s="413"/>
      <c r="Q891" s="413"/>
      <c r="R891" s="413"/>
      <c r="S891" s="419"/>
      <c r="T891" s="419"/>
    </row>
    <row r="892" spans="1:20" s="136" customFormat="1" ht="12.75" customHeight="1" x14ac:dyDescent="0.25">
      <c r="A892" s="394"/>
      <c r="B892" s="506"/>
      <c r="C892" s="506"/>
      <c r="D892" s="436"/>
      <c r="E892" s="485"/>
      <c r="F892" s="436"/>
      <c r="G892" s="437"/>
      <c r="H892" s="419"/>
      <c r="I892" s="427"/>
      <c r="J892" s="419"/>
      <c r="K892" s="139"/>
      <c r="L892" s="139"/>
      <c r="M892" s="48"/>
      <c r="N892" s="255"/>
      <c r="O892" s="141"/>
      <c r="P892" s="413"/>
      <c r="Q892" s="413"/>
      <c r="R892" s="413"/>
      <c r="S892" s="419"/>
      <c r="T892" s="419"/>
    </row>
    <row r="893" spans="1:20" s="136" customFormat="1" ht="12.75" customHeight="1" x14ac:dyDescent="0.25">
      <c r="A893" s="395"/>
      <c r="B893" s="506"/>
      <c r="C893" s="506"/>
      <c r="D893" s="436"/>
      <c r="E893" s="485"/>
      <c r="F893" s="436"/>
      <c r="G893" s="437"/>
      <c r="H893" s="419"/>
      <c r="I893" s="427"/>
      <c r="J893" s="419"/>
      <c r="K893" s="139"/>
      <c r="L893" s="139"/>
      <c r="M893" s="139"/>
      <c r="N893" s="312"/>
      <c r="O893" s="141"/>
      <c r="P893" s="414"/>
      <c r="Q893" s="414"/>
      <c r="R893" s="414"/>
      <c r="S893" s="419"/>
      <c r="T893" s="419"/>
    </row>
    <row r="894" spans="1:20" s="136" customFormat="1" ht="12.75" customHeight="1" x14ac:dyDescent="0.25">
      <c r="A894" s="393">
        <v>11</v>
      </c>
      <c r="B894" s="506" t="s">
        <v>257</v>
      </c>
      <c r="C894" s="506" t="s">
        <v>2022</v>
      </c>
      <c r="D894" s="740" t="s">
        <v>1835</v>
      </c>
      <c r="E894" s="485">
        <v>80</v>
      </c>
      <c r="F894" s="436"/>
      <c r="G894" s="437"/>
      <c r="H894" s="419"/>
      <c r="I894" s="427"/>
      <c r="J894" s="419"/>
      <c r="K894" s="139"/>
      <c r="L894" s="139"/>
      <c r="M894" s="139"/>
      <c r="N894" s="312"/>
      <c r="O894" s="141"/>
      <c r="P894" s="412"/>
      <c r="Q894" s="412"/>
      <c r="R894" s="412"/>
      <c r="S894" s="419"/>
      <c r="T894" s="419"/>
    </row>
    <row r="895" spans="1:20" s="136" customFormat="1" ht="12.75" customHeight="1" x14ac:dyDescent="0.25">
      <c r="A895" s="394"/>
      <c r="B895" s="506"/>
      <c r="C895" s="485"/>
      <c r="D895" s="436"/>
      <c r="E895" s="485"/>
      <c r="F895" s="436"/>
      <c r="G895" s="437"/>
      <c r="H895" s="419"/>
      <c r="I895" s="427"/>
      <c r="J895" s="419"/>
      <c r="K895" s="139"/>
      <c r="L895" s="139"/>
      <c r="M895" s="139"/>
      <c r="N895" s="312"/>
      <c r="O895" s="141"/>
      <c r="P895" s="413"/>
      <c r="Q895" s="413"/>
      <c r="R895" s="413"/>
      <c r="S895" s="419"/>
      <c r="T895" s="419"/>
    </row>
    <row r="896" spans="1:20" s="136" customFormat="1" ht="12.75" customHeight="1" x14ac:dyDescent="0.25">
      <c r="A896" s="394"/>
      <c r="B896" s="506"/>
      <c r="C896" s="485"/>
      <c r="D896" s="436"/>
      <c r="E896" s="485"/>
      <c r="F896" s="436"/>
      <c r="G896" s="437"/>
      <c r="H896" s="419"/>
      <c r="I896" s="427"/>
      <c r="J896" s="419"/>
      <c r="K896" s="139"/>
      <c r="L896" s="139"/>
      <c r="M896" s="48"/>
      <c r="N896" s="255"/>
      <c r="O896" s="141"/>
      <c r="P896" s="413"/>
      <c r="Q896" s="413"/>
      <c r="R896" s="413"/>
      <c r="S896" s="419"/>
      <c r="T896" s="419"/>
    </row>
    <row r="897" spans="1:20" s="136" customFormat="1" ht="12.75" customHeight="1" x14ac:dyDescent="0.25">
      <c r="A897" s="395"/>
      <c r="B897" s="506"/>
      <c r="C897" s="485"/>
      <c r="D897" s="436"/>
      <c r="E897" s="485"/>
      <c r="F897" s="436"/>
      <c r="G897" s="437"/>
      <c r="H897" s="419"/>
      <c r="I897" s="427"/>
      <c r="J897" s="419"/>
      <c r="K897" s="139"/>
      <c r="L897" s="139"/>
      <c r="M897" s="139"/>
      <c r="N897" s="312"/>
      <c r="O897" s="141"/>
      <c r="P897" s="414"/>
      <c r="Q897" s="414"/>
      <c r="R897" s="414"/>
      <c r="S897" s="419"/>
      <c r="T897" s="419"/>
    </row>
    <row r="898" spans="1:20" s="136" customFormat="1" ht="12.75" customHeight="1" x14ac:dyDescent="0.25">
      <c r="A898" s="393">
        <v>12</v>
      </c>
      <c r="B898" s="506" t="s">
        <v>257</v>
      </c>
      <c r="C898" s="506" t="s">
        <v>2023</v>
      </c>
      <c r="D898" s="740" t="s">
        <v>1835</v>
      </c>
      <c r="E898" s="485">
        <v>72</v>
      </c>
      <c r="F898" s="436"/>
      <c r="G898" s="437"/>
      <c r="H898" s="419"/>
      <c r="I898" s="427"/>
      <c r="J898" s="419"/>
      <c r="K898" s="139"/>
      <c r="L898" s="139"/>
      <c r="M898" s="139"/>
      <c r="N898" s="312"/>
      <c r="O898" s="141"/>
      <c r="P898" s="412"/>
      <c r="Q898" s="412"/>
      <c r="R898" s="412"/>
      <c r="S898" s="419"/>
      <c r="T898" s="419"/>
    </row>
    <row r="899" spans="1:20" s="136" customFormat="1" ht="12.75" customHeight="1" x14ac:dyDescent="0.25">
      <c r="A899" s="394"/>
      <c r="B899" s="506"/>
      <c r="C899" s="485"/>
      <c r="D899" s="436"/>
      <c r="E899" s="485"/>
      <c r="F899" s="436"/>
      <c r="G899" s="437"/>
      <c r="H899" s="419"/>
      <c r="I899" s="427"/>
      <c r="J899" s="419"/>
      <c r="K899" s="139"/>
      <c r="L899" s="139"/>
      <c r="M899" s="139"/>
      <c r="N899" s="312"/>
      <c r="O899" s="141"/>
      <c r="P899" s="413"/>
      <c r="Q899" s="413"/>
      <c r="R899" s="413"/>
      <c r="S899" s="419"/>
      <c r="T899" s="419"/>
    </row>
    <row r="900" spans="1:20" s="136" customFormat="1" ht="12.75" customHeight="1" x14ac:dyDescent="0.25">
      <c r="A900" s="394"/>
      <c r="B900" s="506"/>
      <c r="C900" s="485"/>
      <c r="D900" s="436"/>
      <c r="E900" s="485"/>
      <c r="F900" s="436"/>
      <c r="G900" s="437"/>
      <c r="H900" s="419"/>
      <c r="I900" s="427"/>
      <c r="J900" s="419"/>
      <c r="K900" s="139"/>
      <c r="L900" s="139"/>
      <c r="M900" s="48"/>
      <c r="N900" s="255"/>
      <c r="O900" s="141"/>
      <c r="P900" s="413"/>
      <c r="Q900" s="413"/>
      <c r="R900" s="413"/>
      <c r="S900" s="419"/>
      <c r="T900" s="419"/>
    </row>
    <row r="901" spans="1:20" s="136" customFormat="1" ht="12.75" customHeight="1" x14ac:dyDescent="0.25">
      <c r="A901" s="395"/>
      <c r="B901" s="506"/>
      <c r="C901" s="485"/>
      <c r="D901" s="436"/>
      <c r="E901" s="485"/>
      <c r="F901" s="436"/>
      <c r="G901" s="437"/>
      <c r="H901" s="419"/>
      <c r="I901" s="427"/>
      <c r="J901" s="419"/>
      <c r="K901" s="139"/>
      <c r="L901" s="139"/>
      <c r="M901" s="139"/>
      <c r="N901" s="312"/>
      <c r="O901" s="141"/>
      <c r="P901" s="414"/>
      <c r="Q901" s="414"/>
      <c r="R901" s="414"/>
      <c r="S901" s="419"/>
      <c r="T901" s="419"/>
    </row>
    <row r="902" spans="1:20" s="136" customFormat="1" ht="12.75" customHeight="1" x14ac:dyDescent="0.25">
      <c r="A902" s="393">
        <v>13</v>
      </c>
      <c r="B902" s="506" t="s">
        <v>1402</v>
      </c>
      <c r="C902" s="506" t="s">
        <v>2024</v>
      </c>
      <c r="D902" s="740" t="s">
        <v>1835</v>
      </c>
      <c r="E902" s="485">
        <v>3</v>
      </c>
      <c r="F902" s="436"/>
      <c r="G902" s="437"/>
      <c r="H902" s="419"/>
      <c r="I902" s="427"/>
      <c r="J902" s="419"/>
      <c r="K902" s="139"/>
      <c r="L902" s="139"/>
      <c r="M902" s="139"/>
      <c r="N902" s="312"/>
      <c r="O902" s="141"/>
      <c r="P902" s="412"/>
      <c r="Q902" s="412"/>
      <c r="R902" s="412"/>
      <c r="S902" s="419"/>
      <c r="T902" s="419"/>
    </row>
    <row r="903" spans="1:20" s="136" customFormat="1" ht="12.75" customHeight="1" x14ac:dyDescent="0.25">
      <c r="A903" s="394"/>
      <c r="B903" s="506"/>
      <c r="C903" s="506"/>
      <c r="D903" s="436"/>
      <c r="E903" s="485"/>
      <c r="F903" s="436"/>
      <c r="G903" s="437"/>
      <c r="H903" s="419"/>
      <c r="I903" s="427"/>
      <c r="J903" s="419"/>
      <c r="K903" s="139"/>
      <c r="L903" s="139"/>
      <c r="M903" s="139"/>
      <c r="N903" s="312"/>
      <c r="O903" s="141"/>
      <c r="P903" s="413"/>
      <c r="Q903" s="413"/>
      <c r="R903" s="413"/>
      <c r="S903" s="419"/>
      <c r="T903" s="419"/>
    </row>
    <row r="904" spans="1:20" s="136" customFormat="1" ht="12.75" customHeight="1" x14ac:dyDescent="0.25">
      <c r="A904" s="394"/>
      <c r="B904" s="506"/>
      <c r="C904" s="506"/>
      <c r="D904" s="436"/>
      <c r="E904" s="485"/>
      <c r="F904" s="436"/>
      <c r="G904" s="437"/>
      <c r="H904" s="419"/>
      <c r="I904" s="427"/>
      <c r="J904" s="419"/>
      <c r="K904" s="139"/>
      <c r="L904" s="139"/>
      <c r="M904" s="48"/>
      <c r="N904" s="255"/>
      <c r="O904" s="141"/>
      <c r="P904" s="413"/>
      <c r="Q904" s="413"/>
      <c r="R904" s="413"/>
      <c r="S904" s="419"/>
      <c r="T904" s="419"/>
    </row>
    <row r="905" spans="1:20" s="136" customFormat="1" ht="12.75" customHeight="1" x14ac:dyDescent="0.25">
      <c r="A905" s="395"/>
      <c r="B905" s="506"/>
      <c r="C905" s="506"/>
      <c r="D905" s="436"/>
      <c r="E905" s="485"/>
      <c r="F905" s="436"/>
      <c r="G905" s="437"/>
      <c r="H905" s="419"/>
      <c r="I905" s="427"/>
      <c r="J905" s="419"/>
      <c r="K905" s="139"/>
      <c r="L905" s="139"/>
      <c r="M905" s="139"/>
      <c r="N905" s="312"/>
      <c r="O905" s="141"/>
      <c r="P905" s="414"/>
      <c r="Q905" s="414"/>
      <c r="R905" s="414"/>
      <c r="S905" s="419"/>
      <c r="T905" s="419"/>
    </row>
    <row r="906" spans="1:20" s="136" customFormat="1" ht="12.75" customHeight="1" x14ac:dyDescent="0.25">
      <c r="A906" s="393">
        <v>14</v>
      </c>
      <c r="B906" s="506" t="s">
        <v>1404</v>
      </c>
      <c r="C906" s="506" t="s">
        <v>2025</v>
      </c>
      <c r="D906" s="740" t="s">
        <v>1835</v>
      </c>
      <c r="E906" s="485">
        <v>3</v>
      </c>
      <c r="F906" s="436"/>
      <c r="G906" s="437"/>
      <c r="H906" s="419"/>
      <c r="I906" s="427"/>
      <c r="J906" s="419"/>
      <c r="K906" s="139"/>
      <c r="L906" s="139"/>
      <c r="M906" s="139"/>
      <c r="N906" s="312"/>
      <c r="O906" s="141"/>
      <c r="P906" s="412"/>
      <c r="Q906" s="412"/>
      <c r="R906" s="412"/>
      <c r="S906" s="419"/>
      <c r="T906" s="419"/>
    </row>
    <row r="907" spans="1:20" s="136" customFormat="1" ht="12.75" customHeight="1" x14ac:dyDescent="0.25">
      <c r="A907" s="394"/>
      <c r="B907" s="506"/>
      <c r="C907" s="506"/>
      <c r="D907" s="436"/>
      <c r="E907" s="485"/>
      <c r="F907" s="436"/>
      <c r="G907" s="437"/>
      <c r="H907" s="419"/>
      <c r="I907" s="427"/>
      <c r="J907" s="419"/>
      <c r="K907" s="139"/>
      <c r="L907" s="139"/>
      <c r="M907" s="139"/>
      <c r="N907" s="312"/>
      <c r="O907" s="141"/>
      <c r="P907" s="413"/>
      <c r="Q907" s="413"/>
      <c r="R907" s="413"/>
      <c r="S907" s="419"/>
      <c r="T907" s="419"/>
    </row>
    <row r="908" spans="1:20" s="136" customFormat="1" ht="12.75" customHeight="1" x14ac:dyDescent="0.25">
      <c r="A908" s="394"/>
      <c r="B908" s="506"/>
      <c r="C908" s="506"/>
      <c r="D908" s="436"/>
      <c r="E908" s="485"/>
      <c r="F908" s="436"/>
      <c r="G908" s="437"/>
      <c r="H908" s="419"/>
      <c r="I908" s="427"/>
      <c r="J908" s="419"/>
      <c r="K908" s="139"/>
      <c r="L908" s="139"/>
      <c r="M908" s="48"/>
      <c r="N908" s="255"/>
      <c r="O908" s="141"/>
      <c r="P908" s="413"/>
      <c r="Q908" s="413"/>
      <c r="R908" s="413"/>
      <c r="S908" s="419"/>
      <c r="T908" s="419"/>
    </row>
    <row r="909" spans="1:20" s="136" customFormat="1" ht="12.75" customHeight="1" x14ac:dyDescent="0.25">
      <c r="A909" s="395"/>
      <c r="B909" s="506"/>
      <c r="C909" s="506"/>
      <c r="D909" s="436"/>
      <c r="E909" s="485"/>
      <c r="F909" s="436"/>
      <c r="G909" s="437"/>
      <c r="H909" s="419"/>
      <c r="I909" s="427"/>
      <c r="J909" s="419"/>
      <c r="K909" s="139"/>
      <c r="L909" s="139"/>
      <c r="M909" s="139"/>
      <c r="N909" s="312"/>
      <c r="O909" s="141"/>
      <c r="P909" s="414"/>
      <c r="Q909" s="414"/>
      <c r="R909" s="414"/>
      <c r="S909" s="419"/>
      <c r="T909" s="419"/>
    </row>
    <row r="910" spans="1:20" s="136" customFormat="1" ht="11.1" customHeight="1" x14ac:dyDescent="0.25">
      <c r="A910" s="742"/>
      <c r="B910" s="745"/>
      <c r="C910" s="746" t="s">
        <v>1469</v>
      </c>
      <c r="D910" s="742"/>
      <c r="E910" s="742"/>
      <c r="F910" s="750">
        <v>0</v>
      </c>
      <c r="G910" s="751"/>
      <c r="H910" s="752">
        <v>0</v>
      </c>
      <c r="I910" s="753"/>
      <c r="J910" s="752">
        <v>0</v>
      </c>
      <c r="K910" s="216"/>
      <c r="L910" s="216"/>
      <c r="M910" s="216"/>
      <c r="N910" s="314"/>
      <c r="O910" s="218">
        <v>0</v>
      </c>
      <c r="P910" s="754">
        <v>0</v>
      </c>
      <c r="Q910" s="754">
        <v>0</v>
      </c>
      <c r="R910" s="754">
        <v>0</v>
      </c>
      <c r="S910" s="752"/>
      <c r="T910" s="757"/>
    </row>
    <row r="911" spans="1:20" s="136" customFormat="1" ht="11.1" customHeight="1" x14ac:dyDescent="0.25">
      <c r="A911" s="743"/>
      <c r="B911" s="745"/>
      <c r="C911" s="747"/>
      <c r="D911" s="743"/>
      <c r="E911" s="743"/>
      <c r="F911" s="750"/>
      <c r="G911" s="751"/>
      <c r="H911" s="752"/>
      <c r="I911" s="753"/>
      <c r="J911" s="752"/>
      <c r="K911" s="216"/>
      <c r="L911" s="216"/>
      <c r="M911" s="216"/>
      <c r="N911" s="314"/>
      <c r="O911" s="218">
        <v>0</v>
      </c>
      <c r="P911" s="755"/>
      <c r="Q911" s="755"/>
      <c r="R911" s="755"/>
      <c r="S911" s="752"/>
      <c r="T911" s="757"/>
    </row>
    <row r="912" spans="1:20" s="136" customFormat="1" ht="11.1" customHeight="1" x14ac:dyDescent="0.25">
      <c r="A912" s="743"/>
      <c r="B912" s="745"/>
      <c r="C912" s="747"/>
      <c r="D912" s="743"/>
      <c r="E912" s="743"/>
      <c r="F912" s="750"/>
      <c r="G912" s="751"/>
      <c r="H912" s="752"/>
      <c r="I912" s="753"/>
      <c r="J912" s="752"/>
      <c r="K912" s="216"/>
      <c r="L912" s="216"/>
      <c r="M912" s="219"/>
      <c r="N912" s="220"/>
      <c r="O912" s="218">
        <v>0</v>
      </c>
      <c r="P912" s="755"/>
      <c r="Q912" s="755"/>
      <c r="R912" s="755"/>
      <c r="S912" s="752"/>
      <c r="T912" s="757"/>
    </row>
    <row r="913" spans="1:20" s="136" customFormat="1" ht="11.1" customHeight="1" x14ac:dyDescent="0.25">
      <c r="A913" s="744"/>
      <c r="B913" s="745"/>
      <c r="C913" s="748"/>
      <c r="D913" s="744"/>
      <c r="E913" s="744"/>
      <c r="F913" s="750"/>
      <c r="G913" s="751"/>
      <c r="H913" s="752"/>
      <c r="I913" s="753"/>
      <c r="J913" s="752"/>
      <c r="K913" s="216"/>
      <c r="L913" s="216"/>
      <c r="M913" s="216"/>
      <c r="N913" s="314"/>
      <c r="O913" s="218">
        <v>0</v>
      </c>
      <c r="P913" s="756"/>
      <c r="Q913" s="756"/>
      <c r="R913" s="756"/>
      <c r="S913" s="752"/>
      <c r="T913" s="757"/>
    </row>
    <row r="914" spans="1:20" s="136" customFormat="1" ht="11.1" customHeight="1" x14ac:dyDescent="0.25">
      <c r="A914" s="719"/>
      <c r="B914" s="758"/>
      <c r="C914" s="725" t="s">
        <v>1470</v>
      </c>
      <c r="D914" s="759"/>
      <c r="E914" s="759"/>
      <c r="F914" s="760">
        <v>0</v>
      </c>
      <c r="G914" s="761"/>
      <c r="H914" s="762">
        <v>0</v>
      </c>
      <c r="I914" s="763"/>
      <c r="J914" s="762">
        <v>0</v>
      </c>
      <c r="K914" s="212"/>
      <c r="L914" s="212"/>
      <c r="M914" s="212"/>
      <c r="N914" s="315"/>
      <c r="O914" s="211">
        <v>0</v>
      </c>
      <c r="P914" s="734">
        <v>0</v>
      </c>
      <c r="Q914" s="734">
        <v>0</v>
      </c>
      <c r="R914" s="734">
        <v>0</v>
      </c>
      <c r="S914" s="762">
        <v>0</v>
      </c>
      <c r="T914" s="764">
        <v>3.7816411294154147E-2</v>
      </c>
    </row>
    <row r="915" spans="1:20" s="136" customFormat="1" ht="11.1" customHeight="1" x14ac:dyDescent="0.25">
      <c r="A915" s="720"/>
      <c r="B915" s="758"/>
      <c r="C915" s="726"/>
      <c r="D915" s="759"/>
      <c r="E915" s="759"/>
      <c r="F915" s="760"/>
      <c r="G915" s="761"/>
      <c r="H915" s="762"/>
      <c r="I915" s="763"/>
      <c r="J915" s="762"/>
      <c r="K915" s="212"/>
      <c r="L915" s="212"/>
      <c r="M915" s="212"/>
      <c r="N915" s="315"/>
      <c r="O915" s="211">
        <v>0</v>
      </c>
      <c r="P915" s="735"/>
      <c r="Q915" s="735"/>
      <c r="R915" s="735"/>
      <c r="S915" s="762"/>
      <c r="T915" s="764"/>
    </row>
    <row r="916" spans="1:20" s="136" customFormat="1" ht="11.1" customHeight="1" x14ac:dyDescent="0.25">
      <c r="A916" s="720"/>
      <c r="B916" s="758"/>
      <c r="C916" s="726"/>
      <c r="D916" s="759"/>
      <c r="E916" s="759"/>
      <c r="F916" s="760"/>
      <c r="G916" s="761"/>
      <c r="H916" s="762"/>
      <c r="I916" s="763"/>
      <c r="J916" s="762"/>
      <c r="K916" s="212"/>
      <c r="L916" s="212"/>
      <c r="M916" s="214"/>
      <c r="N916" s="215"/>
      <c r="O916" s="211">
        <v>0</v>
      </c>
      <c r="P916" s="735"/>
      <c r="Q916" s="735"/>
      <c r="R916" s="735"/>
      <c r="S916" s="762"/>
      <c r="T916" s="764"/>
    </row>
    <row r="917" spans="1:20" s="136" customFormat="1" ht="11.1" customHeight="1" x14ac:dyDescent="0.25">
      <c r="A917" s="721"/>
      <c r="B917" s="758"/>
      <c r="C917" s="727"/>
      <c r="D917" s="759"/>
      <c r="E917" s="759"/>
      <c r="F917" s="760"/>
      <c r="G917" s="761"/>
      <c r="H917" s="762"/>
      <c r="I917" s="763"/>
      <c r="J917" s="762"/>
      <c r="K917" s="212"/>
      <c r="L917" s="212"/>
      <c r="M917" s="212"/>
      <c r="N917" s="315"/>
      <c r="O917" s="211">
        <v>0</v>
      </c>
      <c r="P917" s="736"/>
      <c r="Q917" s="736"/>
      <c r="R917" s="736"/>
      <c r="S917" s="762"/>
      <c r="T917" s="764"/>
    </row>
    <row r="918" spans="1:20" s="136" customFormat="1" ht="11.1" customHeight="1" x14ac:dyDescent="0.25">
      <c r="A918" s="742"/>
      <c r="B918" s="745"/>
      <c r="C918" s="746" t="s">
        <v>1471</v>
      </c>
      <c r="D918" s="749"/>
      <c r="E918" s="749"/>
      <c r="F918" s="750">
        <v>0</v>
      </c>
      <c r="G918" s="751"/>
      <c r="H918" s="752">
        <v>0</v>
      </c>
      <c r="I918" s="753"/>
      <c r="J918" s="752">
        <v>0</v>
      </c>
      <c r="K918" s="216"/>
      <c r="L918" s="216"/>
      <c r="M918" s="216"/>
      <c r="N918" s="314"/>
      <c r="O918" s="218">
        <v>0</v>
      </c>
      <c r="P918" s="754">
        <v>0</v>
      </c>
      <c r="Q918" s="754">
        <v>0</v>
      </c>
      <c r="R918" s="754">
        <v>0</v>
      </c>
      <c r="S918" s="752">
        <v>0</v>
      </c>
      <c r="T918" s="757"/>
    </row>
    <row r="919" spans="1:20" s="136" customFormat="1" ht="11.1" customHeight="1" x14ac:dyDescent="0.25">
      <c r="A919" s="743"/>
      <c r="B919" s="745"/>
      <c r="C919" s="747"/>
      <c r="D919" s="749"/>
      <c r="E919" s="749"/>
      <c r="F919" s="750"/>
      <c r="G919" s="751"/>
      <c r="H919" s="752"/>
      <c r="I919" s="753"/>
      <c r="J919" s="752"/>
      <c r="K919" s="216"/>
      <c r="L919" s="216"/>
      <c r="M919" s="216"/>
      <c r="N919" s="314"/>
      <c r="O919" s="218">
        <v>0</v>
      </c>
      <c r="P919" s="755"/>
      <c r="Q919" s="755"/>
      <c r="R919" s="755"/>
      <c r="S919" s="752"/>
      <c r="T919" s="757"/>
    </row>
    <row r="920" spans="1:20" s="136" customFormat="1" ht="11.1" customHeight="1" x14ac:dyDescent="0.25">
      <c r="A920" s="743"/>
      <c r="B920" s="745"/>
      <c r="C920" s="747"/>
      <c r="D920" s="749"/>
      <c r="E920" s="749"/>
      <c r="F920" s="750"/>
      <c r="G920" s="751"/>
      <c r="H920" s="752"/>
      <c r="I920" s="753"/>
      <c r="J920" s="752"/>
      <c r="K920" s="216"/>
      <c r="L920" s="216"/>
      <c r="M920" s="219"/>
      <c r="N920" s="220"/>
      <c r="O920" s="218">
        <v>0</v>
      </c>
      <c r="P920" s="755"/>
      <c r="Q920" s="755"/>
      <c r="R920" s="755"/>
      <c r="S920" s="752"/>
      <c r="T920" s="757"/>
    </row>
    <row r="921" spans="1:20" s="136" customFormat="1" ht="11.1" customHeight="1" x14ac:dyDescent="0.25">
      <c r="A921" s="744"/>
      <c r="B921" s="745"/>
      <c r="C921" s="748"/>
      <c r="D921" s="749"/>
      <c r="E921" s="749"/>
      <c r="F921" s="750"/>
      <c r="G921" s="751"/>
      <c r="H921" s="752"/>
      <c r="I921" s="753"/>
      <c r="J921" s="752"/>
      <c r="K921" s="216"/>
      <c r="L921" s="216"/>
      <c r="M921" s="216"/>
      <c r="N921" s="314"/>
      <c r="O921" s="218">
        <v>0</v>
      </c>
      <c r="P921" s="756"/>
      <c r="Q921" s="756"/>
      <c r="R921" s="756"/>
      <c r="S921" s="752"/>
      <c r="T921" s="757"/>
    </row>
    <row r="922" spans="1:20" s="136" customFormat="1" ht="11.1" customHeight="1" x14ac:dyDescent="0.25">
      <c r="A922" s="719"/>
      <c r="B922" s="758"/>
      <c r="C922" s="725" t="s">
        <v>1472</v>
      </c>
      <c r="D922" s="759"/>
      <c r="E922" s="759"/>
      <c r="F922" s="760">
        <v>0</v>
      </c>
      <c r="G922" s="761"/>
      <c r="H922" s="762">
        <v>0</v>
      </c>
      <c r="I922" s="763"/>
      <c r="J922" s="762">
        <v>0</v>
      </c>
      <c r="K922" s="212"/>
      <c r="L922" s="212"/>
      <c r="M922" s="212"/>
      <c r="N922" s="315"/>
      <c r="O922" s="211">
        <v>0</v>
      </c>
      <c r="P922" s="734">
        <v>0</v>
      </c>
      <c r="Q922" s="734">
        <v>0</v>
      </c>
      <c r="R922" s="734">
        <v>0</v>
      </c>
      <c r="S922" s="762">
        <v>0</v>
      </c>
      <c r="T922" s="764">
        <v>1.0000000000000004</v>
      </c>
    </row>
    <row r="923" spans="1:20" s="136" customFormat="1" ht="11.1" customHeight="1" x14ac:dyDescent="0.25">
      <c r="A923" s="720"/>
      <c r="B923" s="758"/>
      <c r="C923" s="726"/>
      <c r="D923" s="759"/>
      <c r="E923" s="759"/>
      <c r="F923" s="760"/>
      <c r="G923" s="761"/>
      <c r="H923" s="762"/>
      <c r="I923" s="763"/>
      <c r="J923" s="762"/>
      <c r="K923" s="212"/>
      <c r="L923" s="212"/>
      <c r="M923" s="212"/>
      <c r="N923" s="315"/>
      <c r="O923" s="211">
        <v>0</v>
      </c>
      <c r="P923" s="735"/>
      <c r="Q923" s="735"/>
      <c r="R923" s="735"/>
      <c r="S923" s="762"/>
      <c r="T923" s="764"/>
    </row>
    <row r="924" spans="1:20" s="136" customFormat="1" ht="11.1" customHeight="1" x14ac:dyDescent="0.25">
      <c r="A924" s="720"/>
      <c r="B924" s="758"/>
      <c r="C924" s="726"/>
      <c r="D924" s="759"/>
      <c r="E924" s="759"/>
      <c r="F924" s="760"/>
      <c r="G924" s="761"/>
      <c r="H924" s="762"/>
      <c r="I924" s="763"/>
      <c r="J924" s="762"/>
      <c r="K924" s="212"/>
      <c r="L924" s="212"/>
      <c r="M924" s="214"/>
      <c r="N924" s="215"/>
      <c r="O924" s="211">
        <v>0</v>
      </c>
      <c r="P924" s="735"/>
      <c r="Q924" s="735"/>
      <c r="R924" s="735"/>
      <c r="S924" s="762"/>
      <c r="T924" s="764"/>
    </row>
    <row r="925" spans="1:20" s="136" customFormat="1" ht="11.1" customHeight="1" x14ac:dyDescent="0.25">
      <c r="A925" s="721"/>
      <c r="B925" s="758"/>
      <c r="C925" s="727"/>
      <c r="D925" s="759"/>
      <c r="E925" s="759"/>
      <c r="F925" s="760"/>
      <c r="G925" s="761"/>
      <c r="H925" s="762"/>
      <c r="I925" s="763"/>
      <c r="J925" s="762"/>
      <c r="K925" s="212"/>
      <c r="L925" s="212"/>
      <c r="M925" s="212"/>
      <c r="N925" s="315"/>
      <c r="O925" s="211">
        <v>0</v>
      </c>
      <c r="P925" s="736"/>
      <c r="Q925" s="736"/>
      <c r="R925" s="736"/>
      <c r="S925" s="762"/>
      <c r="T925" s="764"/>
    </row>
    <row r="926" spans="1:20" s="136" customFormat="1" ht="11.1" customHeight="1" x14ac:dyDescent="0.25">
      <c r="A926" s="719"/>
      <c r="B926" s="758"/>
      <c r="C926" s="725" t="s">
        <v>1473</v>
      </c>
      <c r="D926" s="759"/>
      <c r="E926" s="759"/>
      <c r="F926" s="760">
        <v>0</v>
      </c>
      <c r="G926" s="761"/>
      <c r="H926" s="762">
        <v>0</v>
      </c>
      <c r="I926" s="763"/>
      <c r="J926" s="762">
        <v>0</v>
      </c>
      <c r="K926" s="212"/>
      <c r="L926" s="212"/>
      <c r="M926" s="212"/>
      <c r="N926" s="315"/>
      <c r="O926" s="211">
        <v>0</v>
      </c>
      <c r="P926" s="734">
        <v>0</v>
      </c>
      <c r="Q926" s="734">
        <v>0</v>
      </c>
      <c r="R926" s="734">
        <v>0</v>
      </c>
      <c r="S926" s="762">
        <v>0</v>
      </c>
      <c r="T926" s="765"/>
    </row>
    <row r="927" spans="1:20" s="136" customFormat="1" ht="11.1" customHeight="1" x14ac:dyDescent="0.25">
      <c r="A927" s="720"/>
      <c r="B927" s="758"/>
      <c r="C927" s="726"/>
      <c r="D927" s="759"/>
      <c r="E927" s="759"/>
      <c r="F927" s="760"/>
      <c r="G927" s="761"/>
      <c r="H927" s="762"/>
      <c r="I927" s="763"/>
      <c r="J927" s="762"/>
      <c r="K927" s="212"/>
      <c r="L927" s="212"/>
      <c r="M927" s="212"/>
      <c r="N927" s="315"/>
      <c r="O927" s="211">
        <v>0</v>
      </c>
      <c r="P927" s="735"/>
      <c r="Q927" s="735"/>
      <c r="R927" s="735"/>
      <c r="S927" s="762"/>
      <c r="T927" s="765"/>
    </row>
    <row r="928" spans="1:20" s="136" customFormat="1" ht="11.1" customHeight="1" x14ac:dyDescent="0.25">
      <c r="A928" s="720"/>
      <c r="B928" s="758"/>
      <c r="C928" s="726"/>
      <c r="D928" s="759"/>
      <c r="E928" s="759"/>
      <c r="F928" s="760"/>
      <c r="G928" s="761"/>
      <c r="H928" s="762"/>
      <c r="I928" s="763"/>
      <c r="J928" s="762"/>
      <c r="K928" s="212"/>
      <c r="L928" s="212"/>
      <c r="M928" s="214"/>
      <c r="N928" s="215"/>
      <c r="O928" s="211">
        <v>0</v>
      </c>
      <c r="P928" s="735"/>
      <c r="Q928" s="735"/>
      <c r="R928" s="735"/>
      <c r="S928" s="762"/>
      <c r="T928" s="765"/>
    </row>
    <row r="929" spans="1:22" s="136" customFormat="1" ht="11.1" customHeight="1" x14ac:dyDescent="0.25">
      <c r="A929" s="721"/>
      <c r="B929" s="758"/>
      <c r="C929" s="727"/>
      <c r="D929" s="759"/>
      <c r="E929" s="759"/>
      <c r="F929" s="760"/>
      <c r="G929" s="761"/>
      <c r="H929" s="762"/>
      <c r="I929" s="763"/>
      <c r="J929" s="762"/>
      <c r="K929" s="212"/>
      <c r="L929" s="212"/>
      <c r="M929" s="212"/>
      <c r="N929" s="315"/>
      <c r="O929" s="211">
        <v>0</v>
      </c>
      <c r="P929" s="736"/>
      <c r="Q929" s="736"/>
      <c r="R929" s="736"/>
      <c r="S929" s="762"/>
      <c r="T929" s="765"/>
    </row>
    <row r="930" spans="1:22" s="136" customFormat="1" ht="11.1" customHeight="1" x14ac:dyDescent="0.25">
      <c r="A930" s="742"/>
      <c r="B930" s="745"/>
      <c r="C930" s="746" t="s">
        <v>1474</v>
      </c>
      <c r="D930" s="749"/>
      <c r="E930" s="749"/>
      <c r="F930" s="750">
        <v>0</v>
      </c>
      <c r="G930" s="751"/>
      <c r="H930" s="752">
        <v>0</v>
      </c>
      <c r="I930" s="753"/>
      <c r="J930" s="752">
        <v>0</v>
      </c>
      <c r="K930" s="216"/>
      <c r="L930" s="216"/>
      <c r="M930" s="216"/>
      <c r="N930" s="314"/>
      <c r="O930" s="218">
        <v>0</v>
      </c>
      <c r="P930" s="754">
        <v>0</v>
      </c>
      <c r="Q930" s="754">
        <v>0</v>
      </c>
      <c r="R930" s="754">
        <v>0</v>
      </c>
      <c r="S930" s="752">
        <v>0</v>
      </c>
      <c r="T930" s="757">
        <v>101690.80217811334</v>
      </c>
    </row>
    <row r="931" spans="1:22" s="136" customFormat="1" ht="11.1" customHeight="1" x14ac:dyDescent="0.25">
      <c r="A931" s="743"/>
      <c r="B931" s="745"/>
      <c r="C931" s="747"/>
      <c r="D931" s="749"/>
      <c r="E931" s="749"/>
      <c r="F931" s="750"/>
      <c r="G931" s="751"/>
      <c r="H931" s="752"/>
      <c r="I931" s="753"/>
      <c r="J931" s="752"/>
      <c r="K931" s="216"/>
      <c r="L931" s="216"/>
      <c r="M931" s="216"/>
      <c r="N931" s="314"/>
      <c r="O931" s="218">
        <v>0</v>
      </c>
      <c r="P931" s="755"/>
      <c r="Q931" s="755"/>
      <c r="R931" s="755"/>
      <c r="S931" s="752"/>
      <c r="T931" s="757"/>
      <c r="V931" s="265"/>
    </row>
    <row r="932" spans="1:22" s="136" customFormat="1" ht="11.1" customHeight="1" x14ac:dyDescent="0.25">
      <c r="A932" s="743"/>
      <c r="B932" s="745"/>
      <c r="C932" s="747"/>
      <c r="D932" s="749"/>
      <c r="E932" s="749"/>
      <c r="F932" s="750"/>
      <c r="G932" s="751"/>
      <c r="H932" s="752"/>
      <c r="I932" s="753"/>
      <c r="J932" s="752"/>
      <c r="K932" s="216"/>
      <c r="L932" s="216"/>
      <c r="M932" s="219"/>
      <c r="N932" s="220"/>
      <c r="O932" s="218">
        <v>0</v>
      </c>
      <c r="P932" s="755"/>
      <c r="Q932" s="755"/>
      <c r="R932" s="755"/>
      <c r="S932" s="752"/>
      <c r="T932" s="757"/>
    </row>
    <row r="933" spans="1:22" s="136" customFormat="1" ht="11.1" customHeight="1" x14ac:dyDescent="0.25">
      <c r="A933" s="744"/>
      <c r="B933" s="745"/>
      <c r="C933" s="748"/>
      <c r="D933" s="749"/>
      <c r="E933" s="749"/>
      <c r="F933" s="750"/>
      <c r="G933" s="751"/>
      <c r="H933" s="752"/>
      <c r="I933" s="753"/>
      <c r="J933" s="752"/>
      <c r="K933" s="216"/>
      <c r="L933" s="216"/>
      <c r="M933" s="216"/>
      <c r="N933" s="314"/>
      <c r="O933" s="218">
        <v>0</v>
      </c>
      <c r="P933" s="756"/>
      <c r="Q933" s="756"/>
      <c r="R933" s="756"/>
      <c r="S933" s="752"/>
      <c r="T933" s="757"/>
    </row>
  </sheetData>
  <mergeCells count="3461">
    <mergeCell ref="A150:A153"/>
    <mergeCell ref="B150:B153"/>
    <mergeCell ref="C150:C153"/>
    <mergeCell ref="D150:D153"/>
    <mergeCell ref="E150:E153"/>
    <mergeCell ref="F150:F153"/>
    <mergeCell ref="G150:G153"/>
    <mergeCell ref="H150:H153"/>
    <mergeCell ref="I150:I153"/>
    <mergeCell ref="J150:J153"/>
    <mergeCell ref="P150:P153"/>
    <mergeCell ref="Q150:Q153"/>
    <mergeCell ref="R150:R153"/>
    <mergeCell ref="S150:S153"/>
    <mergeCell ref="T150:T153"/>
    <mergeCell ref="F65:F68"/>
    <mergeCell ref="G65:G68"/>
    <mergeCell ref="H65:H68"/>
    <mergeCell ref="I65:I68"/>
    <mergeCell ref="A146:A149"/>
    <mergeCell ref="B146:B149"/>
    <mergeCell ref="C146:C149"/>
    <mergeCell ref="D146:D149"/>
    <mergeCell ref="E146:E149"/>
    <mergeCell ref="F146:F149"/>
    <mergeCell ref="G146:G149"/>
    <mergeCell ref="H146:H149"/>
    <mergeCell ref="I146:I149"/>
    <mergeCell ref="J146:J149"/>
    <mergeCell ref="P146:P149"/>
    <mergeCell ref="Q146:Q149"/>
    <mergeCell ref="R146:R149"/>
    <mergeCell ref="T474:T477"/>
    <mergeCell ref="T454:T457"/>
    <mergeCell ref="S378:S381"/>
    <mergeCell ref="T378:T381"/>
    <mergeCell ref="S382:S385"/>
    <mergeCell ref="T382:T385"/>
    <mergeCell ref="S386:S389"/>
    <mergeCell ref="T386:T389"/>
    <mergeCell ref="S254:S257"/>
    <mergeCell ref="T254:T257"/>
    <mergeCell ref="S258:S261"/>
    <mergeCell ref="T258:T261"/>
    <mergeCell ref="S262:S265"/>
    <mergeCell ref="T262:T265"/>
    <mergeCell ref="S266:S269"/>
    <mergeCell ref="T266:T269"/>
    <mergeCell ref="J65:J68"/>
    <mergeCell ref="P65:P68"/>
    <mergeCell ref="Q65:Q68"/>
    <mergeCell ref="R65:R68"/>
    <mergeCell ref="S65:S68"/>
    <mergeCell ref="T65:T68"/>
    <mergeCell ref="J69:J72"/>
    <mergeCell ref="P69:P72"/>
    <mergeCell ref="Q69:Q72"/>
    <mergeCell ref="R69:R72"/>
    <mergeCell ref="S69:S72"/>
    <mergeCell ref="T69:T72"/>
    <mergeCell ref="S146:S149"/>
    <mergeCell ref="T146:T149"/>
    <mergeCell ref="S482:S485"/>
    <mergeCell ref="T482:T485"/>
    <mergeCell ref="S486:S489"/>
    <mergeCell ref="T486:T489"/>
    <mergeCell ref="S490:S493"/>
    <mergeCell ref="T490:T493"/>
    <mergeCell ref="S494:S497"/>
    <mergeCell ref="T494:T497"/>
    <mergeCell ref="S498:S501"/>
    <mergeCell ref="T498:T501"/>
    <mergeCell ref="S502:S505"/>
    <mergeCell ref="T502:T505"/>
    <mergeCell ref="S506:S509"/>
    <mergeCell ref="T506:T509"/>
    <mergeCell ref="S510:S513"/>
    <mergeCell ref="T510:T513"/>
    <mergeCell ref="S89:S92"/>
    <mergeCell ref="T89:T92"/>
    <mergeCell ref="S93:S96"/>
    <mergeCell ref="T93:T96"/>
    <mergeCell ref="S97:S100"/>
    <mergeCell ref="T97:T100"/>
    <mergeCell ref="S101:S105"/>
    <mergeCell ref="S458:S461"/>
    <mergeCell ref="T458:T461"/>
    <mergeCell ref="S462:S465"/>
    <mergeCell ref="T462:T465"/>
    <mergeCell ref="S466:S469"/>
    <mergeCell ref="T466:T469"/>
    <mergeCell ref="S470:S473"/>
    <mergeCell ref="T470:T473"/>
    <mergeCell ref="S474:S477"/>
    <mergeCell ref="S390:S393"/>
    <mergeCell ref="T390:T393"/>
    <mergeCell ref="S394:S397"/>
    <mergeCell ref="T394:T397"/>
    <mergeCell ref="C554:C557"/>
    <mergeCell ref="D554:D557"/>
    <mergeCell ref="E554:E557"/>
    <mergeCell ref="F554:F557"/>
    <mergeCell ref="G554:G557"/>
    <mergeCell ref="H554:H557"/>
    <mergeCell ref="I554:I557"/>
    <mergeCell ref="J554:J557"/>
    <mergeCell ref="P554:P557"/>
    <mergeCell ref="Q554:Q557"/>
    <mergeCell ref="R554:R557"/>
    <mergeCell ref="S554:S557"/>
    <mergeCell ref="T554:T557"/>
    <mergeCell ref="S430:S433"/>
    <mergeCell ref="T430:T433"/>
    <mergeCell ref="S434:S437"/>
    <mergeCell ref="T434:T437"/>
    <mergeCell ref="S438:S441"/>
    <mergeCell ref="T438:T441"/>
    <mergeCell ref="S442:S445"/>
    <mergeCell ref="T442:T445"/>
    <mergeCell ref="S446:S449"/>
    <mergeCell ref="T446:T449"/>
    <mergeCell ref="S450:S453"/>
    <mergeCell ref="T450:T453"/>
    <mergeCell ref="S454:S457"/>
    <mergeCell ref="S478:S481"/>
    <mergeCell ref="T478:T481"/>
    <mergeCell ref="S610:S613"/>
    <mergeCell ref="T610:T613"/>
    <mergeCell ref="S614:S617"/>
    <mergeCell ref="T614:T617"/>
    <mergeCell ref="S618:S621"/>
    <mergeCell ref="T618:T621"/>
    <mergeCell ref="S622:S625"/>
    <mergeCell ref="T622:T625"/>
    <mergeCell ref="S626:S629"/>
    <mergeCell ref="T626:T629"/>
    <mergeCell ref="S630:S633"/>
    <mergeCell ref="T630:T633"/>
    <mergeCell ref="S634:S637"/>
    <mergeCell ref="T634:T637"/>
    <mergeCell ref="B634:B637"/>
    <mergeCell ref="S522:S525"/>
    <mergeCell ref="T522:T525"/>
    <mergeCell ref="A750:A753"/>
    <mergeCell ref="B750:B753"/>
    <mergeCell ref="C750:C753"/>
    <mergeCell ref="D750:D753"/>
    <mergeCell ref="E750:E753"/>
    <mergeCell ref="F750:F753"/>
    <mergeCell ref="G750:G753"/>
    <mergeCell ref="H750:H753"/>
    <mergeCell ref="I750:I753"/>
    <mergeCell ref="J750:J753"/>
    <mergeCell ref="P750:P753"/>
    <mergeCell ref="Q750:Q753"/>
    <mergeCell ref="R750:R753"/>
    <mergeCell ref="S750:S753"/>
    <mergeCell ref="T750:T753"/>
    <mergeCell ref="A634:A637"/>
    <mergeCell ref="S578:S581"/>
    <mergeCell ref="T578:T581"/>
    <mergeCell ref="S582:S585"/>
    <mergeCell ref="T582:T585"/>
    <mergeCell ref="S586:S589"/>
    <mergeCell ref="T586:T589"/>
    <mergeCell ref="S590:S593"/>
    <mergeCell ref="T590:T593"/>
    <mergeCell ref="S594:S597"/>
    <mergeCell ref="T594:T597"/>
    <mergeCell ref="S598:S601"/>
    <mergeCell ref="T598:T601"/>
    <mergeCell ref="S602:S605"/>
    <mergeCell ref="T602:T605"/>
    <mergeCell ref="S606:S609"/>
    <mergeCell ref="T606:T609"/>
    <mergeCell ref="A894:A897"/>
    <mergeCell ref="A834:A837"/>
    <mergeCell ref="B834:B837"/>
    <mergeCell ref="C834:C837"/>
    <mergeCell ref="D834:D837"/>
    <mergeCell ref="E834:E837"/>
    <mergeCell ref="F834:F837"/>
    <mergeCell ref="G834:G837"/>
    <mergeCell ref="H834:H837"/>
    <mergeCell ref="I834:I837"/>
    <mergeCell ref="J834:J837"/>
    <mergeCell ref="P834:P837"/>
    <mergeCell ref="Q834:Q837"/>
    <mergeCell ref="R834:R837"/>
    <mergeCell ref="S834:S837"/>
    <mergeCell ref="T834:T837"/>
    <mergeCell ref="A838:A841"/>
    <mergeCell ref="B838:B841"/>
    <mergeCell ref="C838:C841"/>
    <mergeCell ref="D838:D841"/>
    <mergeCell ref="E838:E841"/>
    <mergeCell ref="S814:S817"/>
    <mergeCell ref="T814:T817"/>
    <mergeCell ref="S818:S821"/>
    <mergeCell ref="T818:T821"/>
    <mergeCell ref="S822:S825"/>
    <mergeCell ref="T822:T825"/>
    <mergeCell ref="S706:S709"/>
    <mergeCell ref="T706:T709"/>
    <mergeCell ref="S710:S713"/>
    <mergeCell ref="T710:T713"/>
    <mergeCell ref="S714:S717"/>
    <mergeCell ref="T714:T717"/>
    <mergeCell ref="S718:S721"/>
    <mergeCell ref="T718:T721"/>
    <mergeCell ref="S722:S725"/>
    <mergeCell ref="T722:T725"/>
    <mergeCell ref="A890:A893"/>
    <mergeCell ref="A746:A749"/>
    <mergeCell ref="B746:B749"/>
    <mergeCell ref="C746:C749"/>
    <mergeCell ref="D746:D749"/>
    <mergeCell ref="E746:E749"/>
    <mergeCell ref="F746:F749"/>
    <mergeCell ref="G746:G749"/>
    <mergeCell ref="H746:H749"/>
    <mergeCell ref="I746:I749"/>
    <mergeCell ref="J746:J749"/>
    <mergeCell ref="P746:P749"/>
    <mergeCell ref="Q746:Q749"/>
    <mergeCell ref="R746:R749"/>
    <mergeCell ref="S746:S749"/>
    <mergeCell ref="T746:T749"/>
    <mergeCell ref="S770:S773"/>
    <mergeCell ref="T770:T773"/>
    <mergeCell ref="S774:S777"/>
    <mergeCell ref="T774:T777"/>
    <mergeCell ref="S778:S781"/>
    <mergeCell ref="T778:T781"/>
    <mergeCell ref="F838:F841"/>
    <mergeCell ref="G838:G841"/>
    <mergeCell ref="H838:H841"/>
    <mergeCell ref="I838:I841"/>
    <mergeCell ref="J838:J841"/>
    <mergeCell ref="P838:P841"/>
    <mergeCell ref="Q838:Q841"/>
    <mergeCell ref="R838:R841"/>
    <mergeCell ref="S838:S841"/>
    <mergeCell ref="T838:T841"/>
    <mergeCell ref="S782:S785"/>
    <mergeCell ref="T782:T785"/>
    <mergeCell ref="S786:S789"/>
    <mergeCell ref="T786:T789"/>
    <mergeCell ref="S790:S793"/>
    <mergeCell ref="T790:T793"/>
    <mergeCell ref="S794:S797"/>
    <mergeCell ref="T794:T797"/>
    <mergeCell ref="S798:S801"/>
    <mergeCell ref="T798:T801"/>
    <mergeCell ref="S802:S805"/>
    <mergeCell ref="T802:T805"/>
    <mergeCell ref="S806:S809"/>
    <mergeCell ref="T806:T809"/>
    <mergeCell ref="S810:S813"/>
    <mergeCell ref="T810:T813"/>
    <mergeCell ref="S662:S665"/>
    <mergeCell ref="T662:T665"/>
    <mergeCell ref="S666:S669"/>
    <mergeCell ref="T666:T669"/>
    <mergeCell ref="S670:S673"/>
    <mergeCell ref="T670:T673"/>
    <mergeCell ref="S674:S677"/>
    <mergeCell ref="T674:T677"/>
    <mergeCell ref="S678:S681"/>
    <mergeCell ref="T678:T681"/>
    <mergeCell ref="S826:S829"/>
    <mergeCell ref="T826:T829"/>
    <mergeCell ref="S830:S833"/>
    <mergeCell ref="T830:T833"/>
    <mergeCell ref="S726:S729"/>
    <mergeCell ref="T726:T729"/>
    <mergeCell ref="S730:S733"/>
    <mergeCell ref="T730:T733"/>
    <mergeCell ref="S734:S737"/>
    <mergeCell ref="T734:T737"/>
    <mergeCell ref="S738:S741"/>
    <mergeCell ref="T738:T741"/>
    <mergeCell ref="S742:S745"/>
    <mergeCell ref="T742:T745"/>
    <mergeCell ref="S754:S757"/>
    <mergeCell ref="T754:T757"/>
    <mergeCell ref="S758:S761"/>
    <mergeCell ref="T758:T761"/>
    <mergeCell ref="S762:S765"/>
    <mergeCell ref="T762:T765"/>
    <mergeCell ref="S766:S769"/>
    <mergeCell ref="T766:T769"/>
    <mergeCell ref="S682:S685"/>
    <mergeCell ref="T682:T685"/>
    <mergeCell ref="S686:S689"/>
    <mergeCell ref="T686:T689"/>
    <mergeCell ref="S690:S693"/>
    <mergeCell ref="T690:T693"/>
    <mergeCell ref="S694:S697"/>
    <mergeCell ref="T694:T697"/>
    <mergeCell ref="S698:S701"/>
    <mergeCell ref="T698:T701"/>
    <mergeCell ref="S702:S705"/>
    <mergeCell ref="T702:T705"/>
    <mergeCell ref="S638:S641"/>
    <mergeCell ref="T638:T641"/>
    <mergeCell ref="S562:S565"/>
    <mergeCell ref="T562:T565"/>
    <mergeCell ref="S566:S569"/>
    <mergeCell ref="T566:T569"/>
    <mergeCell ref="S570:S573"/>
    <mergeCell ref="T570:T573"/>
    <mergeCell ref="S574:S577"/>
    <mergeCell ref="T574:T577"/>
    <mergeCell ref="S642:S645"/>
    <mergeCell ref="T642:T645"/>
    <mergeCell ref="S646:S649"/>
    <mergeCell ref="T646:T649"/>
    <mergeCell ref="S650:S653"/>
    <mergeCell ref="T650:T653"/>
    <mergeCell ref="S654:S657"/>
    <mergeCell ref="T654:T657"/>
    <mergeCell ref="S658:S661"/>
    <mergeCell ref="T658:T661"/>
    <mergeCell ref="S558:S561"/>
    <mergeCell ref="T558:T561"/>
    <mergeCell ref="S550:S553"/>
    <mergeCell ref="T550:T553"/>
    <mergeCell ref="S526:S529"/>
    <mergeCell ref="T526:T529"/>
    <mergeCell ref="S530:S533"/>
    <mergeCell ref="T530:T533"/>
    <mergeCell ref="S534:S537"/>
    <mergeCell ref="T534:T537"/>
    <mergeCell ref="S538:S541"/>
    <mergeCell ref="T538:T541"/>
    <mergeCell ref="S542:S545"/>
    <mergeCell ref="T542:T545"/>
    <mergeCell ref="S546:S549"/>
    <mergeCell ref="T546:T549"/>
    <mergeCell ref="S398:S401"/>
    <mergeCell ref="T398:T401"/>
    <mergeCell ref="S402:S405"/>
    <mergeCell ref="T402:T405"/>
    <mergeCell ref="S406:S409"/>
    <mergeCell ref="T406:T409"/>
    <mergeCell ref="S410:S413"/>
    <mergeCell ref="T410:T413"/>
    <mergeCell ref="S414:S417"/>
    <mergeCell ref="T414:T417"/>
    <mergeCell ref="S418:S421"/>
    <mergeCell ref="T418:T421"/>
    <mergeCell ref="S422:S425"/>
    <mergeCell ref="T422:T425"/>
    <mergeCell ref="S426:S429"/>
    <mergeCell ref="T426:T429"/>
    <mergeCell ref="S514:S517"/>
    <mergeCell ref="T514:T517"/>
    <mergeCell ref="S518:S521"/>
    <mergeCell ref="T518:T521"/>
    <mergeCell ref="S322:S325"/>
    <mergeCell ref="T322:T325"/>
    <mergeCell ref="S326:S329"/>
    <mergeCell ref="T326:T329"/>
    <mergeCell ref="S330:S333"/>
    <mergeCell ref="T330:T333"/>
    <mergeCell ref="S334:S337"/>
    <mergeCell ref="T334:T337"/>
    <mergeCell ref="S338:S341"/>
    <mergeCell ref="T338:T341"/>
    <mergeCell ref="S342:S345"/>
    <mergeCell ref="T342:T345"/>
    <mergeCell ref="S346:S349"/>
    <mergeCell ref="T346:T349"/>
    <mergeCell ref="S350:S353"/>
    <mergeCell ref="T350:T353"/>
    <mergeCell ref="S354:S357"/>
    <mergeCell ref="T354:T357"/>
    <mergeCell ref="S358:S361"/>
    <mergeCell ref="T358:T361"/>
    <mergeCell ref="S362:S365"/>
    <mergeCell ref="T362:T365"/>
    <mergeCell ref="S366:S369"/>
    <mergeCell ref="T366:T369"/>
    <mergeCell ref="S370:S373"/>
    <mergeCell ref="T370:T373"/>
    <mergeCell ref="S374:S377"/>
    <mergeCell ref="T374:T377"/>
    <mergeCell ref="S270:S273"/>
    <mergeCell ref="T270:T273"/>
    <mergeCell ref="S274:S277"/>
    <mergeCell ref="T274:T277"/>
    <mergeCell ref="S278:S281"/>
    <mergeCell ref="T278:T281"/>
    <mergeCell ref="S282:S285"/>
    <mergeCell ref="T282:T285"/>
    <mergeCell ref="S286:S289"/>
    <mergeCell ref="T286:T289"/>
    <mergeCell ref="S290:S293"/>
    <mergeCell ref="T290:T293"/>
    <mergeCell ref="S294:S297"/>
    <mergeCell ref="T294:T297"/>
    <mergeCell ref="S298:S301"/>
    <mergeCell ref="T298:T301"/>
    <mergeCell ref="S302:S305"/>
    <mergeCell ref="T302:T305"/>
    <mergeCell ref="S306:S309"/>
    <mergeCell ref="T306:T309"/>
    <mergeCell ref="S310:S313"/>
    <mergeCell ref="T310:T313"/>
    <mergeCell ref="S314:S317"/>
    <mergeCell ref="T314:T317"/>
    <mergeCell ref="S318:S321"/>
    <mergeCell ref="T318:T321"/>
    <mergeCell ref="S190:S193"/>
    <mergeCell ref="T190:T193"/>
    <mergeCell ref="S194:S197"/>
    <mergeCell ref="T194:T197"/>
    <mergeCell ref="S198:S201"/>
    <mergeCell ref="T198:T201"/>
    <mergeCell ref="S202:S205"/>
    <mergeCell ref="T202:T205"/>
    <mergeCell ref="S206:S209"/>
    <mergeCell ref="T206:T209"/>
    <mergeCell ref="S210:S213"/>
    <mergeCell ref="T210:T213"/>
    <mergeCell ref="S214:S217"/>
    <mergeCell ref="T214:T217"/>
    <mergeCell ref="S218:S221"/>
    <mergeCell ref="T218:T221"/>
    <mergeCell ref="S222:S225"/>
    <mergeCell ref="T222:T225"/>
    <mergeCell ref="S226:S229"/>
    <mergeCell ref="T226:T229"/>
    <mergeCell ref="S230:S233"/>
    <mergeCell ref="T230:T233"/>
    <mergeCell ref="S234:S237"/>
    <mergeCell ref="T234:T237"/>
    <mergeCell ref="S238:S241"/>
    <mergeCell ref="T238:T241"/>
    <mergeCell ref="S242:S245"/>
    <mergeCell ref="T242:T245"/>
    <mergeCell ref="S246:S249"/>
    <mergeCell ref="T246:T249"/>
    <mergeCell ref="S250:S253"/>
    <mergeCell ref="T250:T253"/>
    <mergeCell ref="S182:S185"/>
    <mergeCell ref="T182:T185"/>
    <mergeCell ref="S186:S189"/>
    <mergeCell ref="T186:T189"/>
    <mergeCell ref="T101:T105"/>
    <mergeCell ref="S106:S109"/>
    <mergeCell ref="T106:T109"/>
    <mergeCell ref="S110:S113"/>
    <mergeCell ref="T110:T113"/>
    <mergeCell ref="S126:S129"/>
    <mergeCell ref="T126:T129"/>
    <mergeCell ref="S130:S133"/>
    <mergeCell ref="T130:T133"/>
    <mergeCell ref="S142:S145"/>
    <mergeCell ref="T142:T145"/>
    <mergeCell ref="S170:S173"/>
    <mergeCell ref="T170:T173"/>
    <mergeCell ref="S174:S177"/>
    <mergeCell ref="T174:T177"/>
    <mergeCell ref="S154:S157"/>
    <mergeCell ref="T154:T157"/>
    <mergeCell ref="S158:S161"/>
    <mergeCell ref="T158:T161"/>
    <mergeCell ref="S162:S165"/>
    <mergeCell ref="T162:T165"/>
    <mergeCell ref="T166:T169"/>
    <mergeCell ref="S114:S117"/>
    <mergeCell ref="T114:T117"/>
    <mergeCell ref="S118:S121"/>
    <mergeCell ref="T118:T121"/>
    <mergeCell ref="S122:S125"/>
    <mergeCell ref="T122:T125"/>
    <mergeCell ref="S166:S169"/>
    <mergeCell ref="S178:S181"/>
    <mergeCell ref="T178:T181"/>
    <mergeCell ref="S134:S137"/>
    <mergeCell ref="T134:T137"/>
    <mergeCell ref="S138:S141"/>
    <mergeCell ref="T138:T141"/>
    <mergeCell ref="S21:S24"/>
    <mergeCell ref="T21:T24"/>
    <mergeCell ref="S25:S28"/>
    <mergeCell ref="T25:T28"/>
    <mergeCell ref="S33:S36"/>
    <mergeCell ref="T33:T36"/>
    <mergeCell ref="S37:S40"/>
    <mergeCell ref="T37:T40"/>
    <mergeCell ref="S41:S44"/>
    <mergeCell ref="T41:T44"/>
    <mergeCell ref="S53:S56"/>
    <mergeCell ref="T53:T56"/>
    <mergeCell ref="S57:S60"/>
    <mergeCell ref="T57:T60"/>
    <mergeCell ref="S49:S52"/>
    <mergeCell ref="T49:T52"/>
    <mergeCell ref="S77:S80"/>
    <mergeCell ref="T77:T80"/>
    <mergeCell ref="S81:S84"/>
    <mergeCell ref="T81:T84"/>
    <mergeCell ref="S85:S88"/>
    <mergeCell ref="T85:T88"/>
    <mergeCell ref="S29:S32"/>
    <mergeCell ref="T29:T32"/>
    <mergeCell ref="Q754:Q757"/>
    <mergeCell ref="R754:R757"/>
    <mergeCell ref="A898:A901"/>
    <mergeCell ref="A902:A905"/>
    <mergeCell ref="A906:A909"/>
    <mergeCell ref="A878:A881"/>
    <mergeCell ref="A882:A885"/>
    <mergeCell ref="A886:A889"/>
    <mergeCell ref="A866:A869"/>
    <mergeCell ref="A870:A873"/>
    <mergeCell ref="A874:A877"/>
    <mergeCell ref="A862:A865"/>
    <mergeCell ref="A822:A825"/>
    <mergeCell ref="B822:B825"/>
    <mergeCell ref="C822:C825"/>
    <mergeCell ref="D822:D825"/>
    <mergeCell ref="E822:E825"/>
    <mergeCell ref="F822:F825"/>
    <mergeCell ref="G822:G825"/>
    <mergeCell ref="H822:H825"/>
    <mergeCell ref="I822:I825"/>
    <mergeCell ref="J822:J825"/>
    <mergeCell ref="P822:P825"/>
    <mergeCell ref="Q822:Q825"/>
    <mergeCell ref="R822:R825"/>
    <mergeCell ref="A818:A821"/>
    <mergeCell ref="B818:B821"/>
    <mergeCell ref="C818:C821"/>
    <mergeCell ref="D818:D821"/>
    <mergeCell ref="A826:A829"/>
    <mergeCell ref="B826:B829"/>
    <mergeCell ref="C826:C829"/>
    <mergeCell ref="D826:D829"/>
    <mergeCell ref="E826:E829"/>
    <mergeCell ref="F826:F829"/>
    <mergeCell ref="G826:G829"/>
    <mergeCell ref="H826:H829"/>
    <mergeCell ref="I826:I829"/>
    <mergeCell ref="J826:J829"/>
    <mergeCell ref="P826:P829"/>
    <mergeCell ref="Q826:Q829"/>
    <mergeCell ref="R826:R829"/>
    <mergeCell ref="A830:A833"/>
    <mergeCell ref="B830:B833"/>
    <mergeCell ref="C830:C833"/>
    <mergeCell ref="D830:D833"/>
    <mergeCell ref="E830:E833"/>
    <mergeCell ref="F830:F833"/>
    <mergeCell ref="G830:G833"/>
    <mergeCell ref="H830:H833"/>
    <mergeCell ref="I830:I833"/>
    <mergeCell ref="J830:J833"/>
    <mergeCell ref="P830:P833"/>
    <mergeCell ref="Q830:Q833"/>
    <mergeCell ref="R830:R833"/>
    <mergeCell ref="A810:A813"/>
    <mergeCell ref="B810:B813"/>
    <mergeCell ref="C810:C813"/>
    <mergeCell ref="D810:D813"/>
    <mergeCell ref="E810:E813"/>
    <mergeCell ref="F810:F813"/>
    <mergeCell ref="G810:G813"/>
    <mergeCell ref="H810:H813"/>
    <mergeCell ref="I810:I813"/>
    <mergeCell ref="J810:J813"/>
    <mergeCell ref="P810:P813"/>
    <mergeCell ref="Q810:Q813"/>
    <mergeCell ref="R810:R813"/>
    <mergeCell ref="A814:A817"/>
    <mergeCell ref="B814:B817"/>
    <mergeCell ref="C814:C817"/>
    <mergeCell ref="D814:D817"/>
    <mergeCell ref="E814:E817"/>
    <mergeCell ref="F814:F817"/>
    <mergeCell ref="G814:G817"/>
    <mergeCell ref="H814:H817"/>
    <mergeCell ref="I814:I817"/>
    <mergeCell ref="J814:J817"/>
    <mergeCell ref="P814:P817"/>
    <mergeCell ref="Q814:Q817"/>
    <mergeCell ref="R814:R817"/>
    <mergeCell ref="E818:E821"/>
    <mergeCell ref="F818:F821"/>
    <mergeCell ref="G818:G821"/>
    <mergeCell ref="H818:H821"/>
    <mergeCell ref="I818:I821"/>
    <mergeCell ref="J818:J821"/>
    <mergeCell ref="P818:P821"/>
    <mergeCell ref="Q818:Q821"/>
    <mergeCell ref="R818:R821"/>
    <mergeCell ref="A798:A801"/>
    <mergeCell ref="B798:B801"/>
    <mergeCell ref="C798:C801"/>
    <mergeCell ref="D798:D801"/>
    <mergeCell ref="E798:E801"/>
    <mergeCell ref="F798:F801"/>
    <mergeCell ref="G798:G801"/>
    <mergeCell ref="H798:H801"/>
    <mergeCell ref="I798:I801"/>
    <mergeCell ref="J798:J801"/>
    <mergeCell ref="P798:P801"/>
    <mergeCell ref="Q798:Q801"/>
    <mergeCell ref="R798:R801"/>
    <mergeCell ref="A802:A805"/>
    <mergeCell ref="B802:B805"/>
    <mergeCell ref="C802:C805"/>
    <mergeCell ref="D802:D805"/>
    <mergeCell ref="E802:E805"/>
    <mergeCell ref="F802:F805"/>
    <mergeCell ref="G802:G805"/>
    <mergeCell ref="H802:H805"/>
    <mergeCell ref="I802:I805"/>
    <mergeCell ref="J802:J805"/>
    <mergeCell ref="P802:P805"/>
    <mergeCell ref="Q802:Q805"/>
    <mergeCell ref="R802:R805"/>
    <mergeCell ref="A806:A809"/>
    <mergeCell ref="B806:B809"/>
    <mergeCell ref="C806:C809"/>
    <mergeCell ref="D806:D809"/>
    <mergeCell ref="E806:E809"/>
    <mergeCell ref="F806:F809"/>
    <mergeCell ref="G806:G809"/>
    <mergeCell ref="H806:H809"/>
    <mergeCell ref="I806:I809"/>
    <mergeCell ref="J806:J809"/>
    <mergeCell ref="P806:P809"/>
    <mergeCell ref="Q806:Q809"/>
    <mergeCell ref="R806:R809"/>
    <mergeCell ref="A786:A789"/>
    <mergeCell ref="B786:B789"/>
    <mergeCell ref="C786:C789"/>
    <mergeCell ref="D786:D789"/>
    <mergeCell ref="E786:E789"/>
    <mergeCell ref="F786:F789"/>
    <mergeCell ref="G786:G789"/>
    <mergeCell ref="H786:H789"/>
    <mergeCell ref="I786:I789"/>
    <mergeCell ref="J786:J789"/>
    <mergeCell ref="P786:P789"/>
    <mergeCell ref="Q786:Q789"/>
    <mergeCell ref="R786:R789"/>
    <mergeCell ref="A790:A793"/>
    <mergeCell ref="B790:B793"/>
    <mergeCell ref="C790:C793"/>
    <mergeCell ref="D790:D793"/>
    <mergeCell ref="E790:E793"/>
    <mergeCell ref="F790:F793"/>
    <mergeCell ref="G790:G793"/>
    <mergeCell ref="H790:H793"/>
    <mergeCell ref="I790:I793"/>
    <mergeCell ref="J790:J793"/>
    <mergeCell ref="P790:P793"/>
    <mergeCell ref="Q790:Q793"/>
    <mergeCell ref="R790:R793"/>
    <mergeCell ref="A794:A797"/>
    <mergeCell ref="B794:B797"/>
    <mergeCell ref="C794:C797"/>
    <mergeCell ref="D794:D797"/>
    <mergeCell ref="E794:E797"/>
    <mergeCell ref="F794:F797"/>
    <mergeCell ref="G794:G797"/>
    <mergeCell ref="H794:H797"/>
    <mergeCell ref="I794:I797"/>
    <mergeCell ref="J794:J797"/>
    <mergeCell ref="P794:P797"/>
    <mergeCell ref="Q794:Q797"/>
    <mergeCell ref="R794:R797"/>
    <mergeCell ref="A774:A777"/>
    <mergeCell ref="B774:B777"/>
    <mergeCell ref="C774:C777"/>
    <mergeCell ref="D774:D777"/>
    <mergeCell ref="E774:E777"/>
    <mergeCell ref="F774:F777"/>
    <mergeCell ref="G774:G777"/>
    <mergeCell ref="H774:H777"/>
    <mergeCell ref="I774:I777"/>
    <mergeCell ref="J774:J777"/>
    <mergeCell ref="P774:P777"/>
    <mergeCell ref="Q774:Q777"/>
    <mergeCell ref="R774:R777"/>
    <mergeCell ref="A782:A785"/>
    <mergeCell ref="B782:B785"/>
    <mergeCell ref="C782:C785"/>
    <mergeCell ref="D782:D785"/>
    <mergeCell ref="E782:E785"/>
    <mergeCell ref="F782:F785"/>
    <mergeCell ref="A766:A769"/>
    <mergeCell ref="B766:B769"/>
    <mergeCell ref="C766:C769"/>
    <mergeCell ref="D766:D769"/>
    <mergeCell ref="A778:A781"/>
    <mergeCell ref="B778:B781"/>
    <mergeCell ref="C778:C781"/>
    <mergeCell ref="D778:D781"/>
    <mergeCell ref="E778:E781"/>
    <mergeCell ref="F778:F781"/>
    <mergeCell ref="G778:G781"/>
    <mergeCell ref="H778:H781"/>
    <mergeCell ref="I778:I781"/>
    <mergeCell ref="J778:J781"/>
    <mergeCell ref="P778:P781"/>
    <mergeCell ref="Q778:Q781"/>
    <mergeCell ref="R778:R781"/>
    <mergeCell ref="G782:G785"/>
    <mergeCell ref="H782:H785"/>
    <mergeCell ref="I782:I785"/>
    <mergeCell ref="J782:J785"/>
    <mergeCell ref="P782:P785"/>
    <mergeCell ref="Q782:Q785"/>
    <mergeCell ref="R782:R785"/>
    <mergeCell ref="A758:A761"/>
    <mergeCell ref="B758:B761"/>
    <mergeCell ref="C758:C761"/>
    <mergeCell ref="D758:D761"/>
    <mergeCell ref="E758:E761"/>
    <mergeCell ref="F758:F761"/>
    <mergeCell ref="G758:G761"/>
    <mergeCell ref="H758:H761"/>
    <mergeCell ref="I758:I761"/>
    <mergeCell ref="J758:J761"/>
    <mergeCell ref="P758:P761"/>
    <mergeCell ref="Q758:Q761"/>
    <mergeCell ref="R758:R761"/>
    <mergeCell ref="A762:A765"/>
    <mergeCell ref="B762:B765"/>
    <mergeCell ref="C762:C765"/>
    <mergeCell ref="D762:D765"/>
    <mergeCell ref="E762:E765"/>
    <mergeCell ref="F762:F765"/>
    <mergeCell ref="G762:G765"/>
    <mergeCell ref="H762:H765"/>
    <mergeCell ref="I762:I765"/>
    <mergeCell ref="J762:J765"/>
    <mergeCell ref="P762:P765"/>
    <mergeCell ref="Q762:Q765"/>
    <mergeCell ref="R762:R765"/>
    <mergeCell ref="Q766:Q769"/>
    <mergeCell ref="R766:R769"/>
    <mergeCell ref="A770:A773"/>
    <mergeCell ref="B770:B773"/>
    <mergeCell ref="C770:C773"/>
    <mergeCell ref="D770:D773"/>
    <mergeCell ref="E770:E773"/>
    <mergeCell ref="F770:F773"/>
    <mergeCell ref="G770:G773"/>
    <mergeCell ref="H770:H773"/>
    <mergeCell ref="I770:I773"/>
    <mergeCell ref="J770:J773"/>
    <mergeCell ref="P770:P773"/>
    <mergeCell ref="Q770:Q773"/>
    <mergeCell ref="R770:R773"/>
    <mergeCell ref="A734:A737"/>
    <mergeCell ref="B734:B737"/>
    <mergeCell ref="C734:C737"/>
    <mergeCell ref="D734:D737"/>
    <mergeCell ref="E734:E737"/>
    <mergeCell ref="F734:F737"/>
    <mergeCell ref="G734:G737"/>
    <mergeCell ref="H734:H737"/>
    <mergeCell ref="I734:I737"/>
    <mergeCell ref="J734:J737"/>
    <mergeCell ref="P734:P737"/>
    <mergeCell ref="Q734:Q737"/>
    <mergeCell ref="R734:R737"/>
    <mergeCell ref="A738:A741"/>
    <mergeCell ref="B738:B741"/>
    <mergeCell ref="C738:C741"/>
    <mergeCell ref="D738:D741"/>
    <mergeCell ref="E738:E741"/>
    <mergeCell ref="F738:F741"/>
    <mergeCell ref="G738:G741"/>
    <mergeCell ref="H738:H741"/>
    <mergeCell ref="I738:I741"/>
    <mergeCell ref="J738:J741"/>
    <mergeCell ref="P738:P741"/>
    <mergeCell ref="Q738:Q741"/>
    <mergeCell ref="R738:R741"/>
    <mergeCell ref="A742:A745"/>
    <mergeCell ref="B742:B745"/>
    <mergeCell ref="C742:C745"/>
    <mergeCell ref="D742:D745"/>
    <mergeCell ref="E742:E745"/>
    <mergeCell ref="F742:F745"/>
    <mergeCell ref="G742:G745"/>
    <mergeCell ref="H742:H745"/>
    <mergeCell ref="I742:I745"/>
    <mergeCell ref="J742:J745"/>
    <mergeCell ref="P742:P745"/>
    <mergeCell ref="Q742:Q745"/>
    <mergeCell ref="R742:R745"/>
    <mergeCell ref="C722:C725"/>
    <mergeCell ref="D722:D725"/>
    <mergeCell ref="E722:E725"/>
    <mergeCell ref="F722:F725"/>
    <mergeCell ref="G722:G725"/>
    <mergeCell ref="H722:H725"/>
    <mergeCell ref="I722:I725"/>
    <mergeCell ref="J722:J725"/>
    <mergeCell ref="P722:P725"/>
    <mergeCell ref="Q722:Q725"/>
    <mergeCell ref="R722:R725"/>
    <mergeCell ref="A726:A729"/>
    <mergeCell ref="B726:B729"/>
    <mergeCell ref="C726:C729"/>
    <mergeCell ref="D726:D729"/>
    <mergeCell ref="E726:E729"/>
    <mergeCell ref="F726:F729"/>
    <mergeCell ref="G726:G729"/>
    <mergeCell ref="H726:H729"/>
    <mergeCell ref="I726:I729"/>
    <mergeCell ref="J726:J729"/>
    <mergeCell ref="P726:P729"/>
    <mergeCell ref="Q726:Q729"/>
    <mergeCell ref="R726:R729"/>
    <mergeCell ref="A722:A725"/>
    <mergeCell ref="A730:A733"/>
    <mergeCell ref="B730:B733"/>
    <mergeCell ref="C730:C733"/>
    <mergeCell ref="D730:D733"/>
    <mergeCell ref="E730:E733"/>
    <mergeCell ref="F730:F733"/>
    <mergeCell ref="G730:G733"/>
    <mergeCell ref="H730:H733"/>
    <mergeCell ref="I730:I733"/>
    <mergeCell ref="J730:J733"/>
    <mergeCell ref="P730:P733"/>
    <mergeCell ref="Q730:Q733"/>
    <mergeCell ref="R730:R733"/>
    <mergeCell ref="A698:A701"/>
    <mergeCell ref="B698:B701"/>
    <mergeCell ref="C698:C701"/>
    <mergeCell ref="D698:D701"/>
    <mergeCell ref="E698:E701"/>
    <mergeCell ref="F698:F701"/>
    <mergeCell ref="G698:G701"/>
    <mergeCell ref="H698:H701"/>
    <mergeCell ref="I698:I701"/>
    <mergeCell ref="J698:J701"/>
    <mergeCell ref="P698:P701"/>
    <mergeCell ref="Q698:Q701"/>
    <mergeCell ref="R698:R701"/>
    <mergeCell ref="A702:A705"/>
    <mergeCell ref="B702:B705"/>
    <mergeCell ref="C702:C705"/>
    <mergeCell ref="D702:D705"/>
    <mergeCell ref="E702:E705"/>
    <mergeCell ref="F702:F705"/>
    <mergeCell ref="G702:G705"/>
    <mergeCell ref="H702:H705"/>
    <mergeCell ref="I702:I705"/>
    <mergeCell ref="J702:J705"/>
    <mergeCell ref="P702:P705"/>
    <mergeCell ref="Q702:Q705"/>
    <mergeCell ref="R702:R705"/>
    <mergeCell ref="F710:F713"/>
    <mergeCell ref="G710:G713"/>
    <mergeCell ref="H710:H713"/>
    <mergeCell ref="I710:I713"/>
    <mergeCell ref="J710:J713"/>
    <mergeCell ref="P710:P713"/>
    <mergeCell ref="Q710:Q713"/>
    <mergeCell ref="R710:R713"/>
    <mergeCell ref="A686:A689"/>
    <mergeCell ref="B686:B689"/>
    <mergeCell ref="C686:C689"/>
    <mergeCell ref="D686:D689"/>
    <mergeCell ref="E686:E689"/>
    <mergeCell ref="F686:F689"/>
    <mergeCell ref="G686:G689"/>
    <mergeCell ref="H686:H689"/>
    <mergeCell ref="I686:I689"/>
    <mergeCell ref="J686:J689"/>
    <mergeCell ref="P686:P689"/>
    <mergeCell ref="Q686:Q689"/>
    <mergeCell ref="R686:R689"/>
    <mergeCell ref="E690:E693"/>
    <mergeCell ref="F690:F693"/>
    <mergeCell ref="G690:G693"/>
    <mergeCell ref="H690:H693"/>
    <mergeCell ref="I690:I693"/>
    <mergeCell ref="J690:J693"/>
    <mergeCell ref="P690:P693"/>
    <mergeCell ref="Q690:Q693"/>
    <mergeCell ref="R690:R693"/>
    <mergeCell ref="A694:A697"/>
    <mergeCell ref="B694:B697"/>
    <mergeCell ref="C694:C697"/>
    <mergeCell ref="D694:D697"/>
    <mergeCell ref="E694:E697"/>
    <mergeCell ref="F694:F697"/>
    <mergeCell ref="G694:G697"/>
    <mergeCell ref="H694:H697"/>
    <mergeCell ref="I694:I697"/>
    <mergeCell ref="J694:J697"/>
    <mergeCell ref="P694:P697"/>
    <mergeCell ref="Q694:Q697"/>
    <mergeCell ref="R694:R697"/>
    <mergeCell ref="A690:A693"/>
    <mergeCell ref="B690:B693"/>
    <mergeCell ref="C690:C693"/>
    <mergeCell ref="D690:D693"/>
    <mergeCell ref="P674:P677"/>
    <mergeCell ref="Q674:Q677"/>
    <mergeCell ref="R674:R677"/>
    <mergeCell ref="A678:A681"/>
    <mergeCell ref="B678:B681"/>
    <mergeCell ref="C678:C681"/>
    <mergeCell ref="D678:D681"/>
    <mergeCell ref="E678:E681"/>
    <mergeCell ref="F678:F681"/>
    <mergeCell ref="G678:G681"/>
    <mergeCell ref="H678:H681"/>
    <mergeCell ref="I678:I681"/>
    <mergeCell ref="J678:J681"/>
    <mergeCell ref="P678:P681"/>
    <mergeCell ref="Q678:Q681"/>
    <mergeCell ref="R678:R681"/>
    <mergeCell ref="A674:A677"/>
    <mergeCell ref="B674:B677"/>
    <mergeCell ref="C674:C677"/>
    <mergeCell ref="D674:D677"/>
    <mergeCell ref="A662:A665"/>
    <mergeCell ref="B662:B665"/>
    <mergeCell ref="C662:C665"/>
    <mergeCell ref="D662:D665"/>
    <mergeCell ref="E662:E665"/>
    <mergeCell ref="F662:F665"/>
    <mergeCell ref="G662:G665"/>
    <mergeCell ref="H662:H665"/>
    <mergeCell ref="I662:I665"/>
    <mergeCell ref="J662:J665"/>
    <mergeCell ref="P662:P665"/>
    <mergeCell ref="Q662:Q665"/>
    <mergeCell ref="R662:R665"/>
    <mergeCell ref="A670:A673"/>
    <mergeCell ref="B670:B673"/>
    <mergeCell ref="C670:C673"/>
    <mergeCell ref="D670:D673"/>
    <mergeCell ref="E670:E673"/>
    <mergeCell ref="F670:F673"/>
    <mergeCell ref="A666:A669"/>
    <mergeCell ref="B666:B669"/>
    <mergeCell ref="C666:C669"/>
    <mergeCell ref="D666:D669"/>
    <mergeCell ref="E666:E669"/>
    <mergeCell ref="F666:F669"/>
    <mergeCell ref="G666:G669"/>
    <mergeCell ref="H666:H669"/>
    <mergeCell ref="I666:I669"/>
    <mergeCell ref="J666:J669"/>
    <mergeCell ref="P666:P669"/>
    <mergeCell ref="Q666:Q669"/>
    <mergeCell ref="R666:R669"/>
    <mergeCell ref="A682:A685"/>
    <mergeCell ref="B682:B685"/>
    <mergeCell ref="C682:C685"/>
    <mergeCell ref="D682:D685"/>
    <mergeCell ref="E682:E685"/>
    <mergeCell ref="F682:F685"/>
    <mergeCell ref="G682:G685"/>
    <mergeCell ref="H682:H685"/>
    <mergeCell ref="I682:I685"/>
    <mergeCell ref="J682:J685"/>
    <mergeCell ref="P682:P685"/>
    <mergeCell ref="Q682:Q685"/>
    <mergeCell ref="R682:R685"/>
    <mergeCell ref="E674:E677"/>
    <mergeCell ref="F674:F677"/>
    <mergeCell ref="G674:G677"/>
    <mergeCell ref="H674:H677"/>
    <mergeCell ref="I674:I677"/>
    <mergeCell ref="J674:J677"/>
    <mergeCell ref="G670:G673"/>
    <mergeCell ref="H670:H673"/>
    <mergeCell ref="I670:I673"/>
    <mergeCell ref="J670:J673"/>
    <mergeCell ref="P670:P673"/>
    <mergeCell ref="Q670:Q673"/>
    <mergeCell ref="R670:R673"/>
    <mergeCell ref="A650:A653"/>
    <mergeCell ref="B650:B653"/>
    <mergeCell ref="C650:C653"/>
    <mergeCell ref="D650:D653"/>
    <mergeCell ref="E650:E653"/>
    <mergeCell ref="F650:F653"/>
    <mergeCell ref="G650:G653"/>
    <mergeCell ref="H650:H653"/>
    <mergeCell ref="I650:I653"/>
    <mergeCell ref="J650:J653"/>
    <mergeCell ref="P650:P653"/>
    <mergeCell ref="Q650:Q653"/>
    <mergeCell ref="R650:R653"/>
    <mergeCell ref="A654:A657"/>
    <mergeCell ref="B654:B657"/>
    <mergeCell ref="C654:C657"/>
    <mergeCell ref="D654:D657"/>
    <mergeCell ref="E654:E657"/>
    <mergeCell ref="F654:F657"/>
    <mergeCell ref="G654:G657"/>
    <mergeCell ref="H654:H657"/>
    <mergeCell ref="I654:I657"/>
    <mergeCell ref="J654:J657"/>
    <mergeCell ref="P654:P657"/>
    <mergeCell ref="Q654:Q657"/>
    <mergeCell ref="R654:R657"/>
    <mergeCell ref="E658:E661"/>
    <mergeCell ref="F658:F661"/>
    <mergeCell ref="G658:G661"/>
    <mergeCell ref="H658:H661"/>
    <mergeCell ref="I658:I661"/>
    <mergeCell ref="J658:J661"/>
    <mergeCell ref="P658:P661"/>
    <mergeCell ref="Q658:Q661"/>
    <mergeCell ref="R658:R661"/>
    <mergeCell ref="A646:A649"/>
    <mergeCell ref="B646:B649"/>
    <mergeCell ref="C646:C649"/>
    <mergeCell ref="D646:D649"/>
    <mergeCell ref="E646:E649"/>
    <mergeCell ref="F646:F649"/>
    <mergeCell ref="G646:G649"/>
    <mergeCell ref="H646:H649"/>
    <mergeCell ref="I646:I649"/>
    <mergeCell ref="J646:J649"/>
    <mergeCell ref="P646:P649"/>
    <mergeCell ref="Q646:Q649"/>
    <mergeCell ref="R646:R649"/>
    <mergeCell ref="A658:A661"/>
    <mergeCell ref="B658:B661"/>
    <mergeCell ref="C658:C661"/>
    <mergeCell ref="D658:D661"/>
    <mergeCell ref="C634:C637"/>
    <mergeCell ref="D634:D637"/>
    <mergeCell ref="E634:E637"/>
    <mergeCell ref="F634:F637"/>
    <mergeCell ref="G634:G637"/>
    <mergeCell ref="H634:H637"/>
    <mergeCell ref="I634:I637"/>
    <mergeCell ref="J634:J637"/>
    <mergeCell ref="P634:P637"/>
    <mergeCell ref="Q634:Q637"/>
    <mergeCell ref="R634:R637"/>
    <mergeCell ref="A638:A641"/>
    <mergeCell ref="B638:B641"/>
    <mergeCell ref="C638:C641"/>
    <mergeCell ref="D638:D641"/>
    <mergeCell ref="E638:E641"/>
    <mergeCell ref="F638:F641"/>
    <mergeCell ref="G638:G641"/>
    <mergeCell ref="H638:H641"/>
    <mergeCell ref="I638:I641"/>
    <mergeCell ref="J638:J641"/>
    <mergeCell ref="P638:P641"/>
    <mergeCell ref="Q638:Q641"/>
    <mergeCell ref="R638:R641"/>
    <mergeCell ref="A642:A645"/>
    <mergeCell ref="B642:B645"/>
    <mergeCell ref="C642:C645"/>
    <mergeCell ref="D642:D645"/>
    <mergeCell ref="E642:E645"/>
    <mergeCell ref="F642:F645"/>
    <mergeCell ref="G642:G645"/>
    <mergeCell ref="H642:H645"/>
    <mergeCell ref="I642:I645"/>
    <mergeCell ref="J642:J645"/>
    <mergeCell ref="P642:P645"/>
    <mergeCell ref="Q642:Q645"/>
    <mergeCell ref="R642:R645"/>
    <mergeCell ref="A622:A625"/>
    <mergeCell ref="B622:B625"/>
    <mergeCell ref="C622:C625"/>
    <mergeCell ref="D622:D625"/>
    <mergeCell ref="E622:E625"/>
    <mergeCell ref="F622:F625"/>
    <mergeCell ref="G622:G625"/>
    <mergeCell ref="H622:H625"/>
    <mergeCell ref="I622:I625"/>
    <mergeCell ref="J622:J625"/>
    <mergeCell ref="P622:P625"/>
    <mergeCell ref="Q622:Q625"/>
    <mergeCell ref="R622:R625"/>
    <mergeCell ref="A626:A629"/>
    <mergeCell ref="B626:B629"/>
    <mergeCell ref="C626:C629"/>
    <mergeCell ref="D626:D629"/>
    <mergeCell ref="E626:E629"/>
    <mergeCell ref="F626:F629"/>
    <mergeCell ref="G626:G629"/>
    <mergeCell ref="H626:H629"/>
    <mergeCell ref="I626:I629"/>
    <mergeCell ref="J626:J629"/>
    <mergeCell ref="P626:P629"/>
    <mergeCell ref="Q626:Q629"/>
    <mergeCell ref="R626:R629"/>
    <mergeCell ref="A630:A633"/>
    <mergeCell ref="B630:B633"/>
    <mergeCell ref="C630:C633"/>
    <mergeCell ref="D630:D633"/>
    <mergeCell ref="E630:E633"/>
    <mergeCell ref="F630:F633"/>
    <mergeCell ref="G630:G633"/>
    <mergeCell ref="H630:H633"/>
    <mergeCell ref="I630:I633"/>
    <mergeCell ref="J630:J633"/>
    <mergeCell ref="P630:P633"/>
    <mergeCell ref="Q630:Q633"/>
    <mergeCell ref="R630:R633"/>
    <mergeCell ref="A610:A613"/>
    <mergeCell ref="B610:B613"/>
    <mergeCell ref="C610:C613"/>
    <mergeCell ref="D610:D613"/>
    <mergeCell ref="E610:E613"/>
    <mergeCell ref="F610:F613"/>
    <mergeCell ref="G610:G613"/>
    <mergeCell ref="H610:H613"/>
    <mergeCell ref="I610:I613"/>
    <mergeCell ref="J610:J613"/>
    <mergeCell ref="P610:P613"/>
    <mergeCell ref="Q610:Q613"/>
    <mergeCell ref="R610:R613"/>
    <mergeCell ref="A614:A617"/>
    <mergeCell ref="B614:B617"/>
    <mergeCell ref="C614:C617"/>
    <mergeCell ref="D614:D617"/>
    <mergeCell ref="E614:E617"/>
    <mergeCell ref="F614:F617"/>
    <mergeCell ref="G614:G617"/>
    <mergeCell ref="H614:H617"/>
    <mergeCell ref="I614:I617"/>
    <mergeCell ref="J614:J617"/>
    <mergeCell ref="P614:P617"/>
    <mergeCell ref="Q614:Q617"/>
    <mergeCell ref="R614:R617"/>
    <mergeCell ref="A618:A621"/>
    <mergeCell ref="B618:B621"/>
    <mergeCell ref="C618:C621"/>
    <mergeCell ref="D618:D621"/>
    <mergeCell ref="E618:E621"/>
    <mergeCell ref="F618:F621"/>
    <mergeCell ref="G618:G621"/>
    <mergeCell ref="H618:H621"/>
    <mergeCell ref="I618:I621"/>
    <mergeCell ref="J618:J621"/>
    <mergeCell ref="P618:P621"/>
    <mergeCell ref="Q618:Q621"/>
    <mergeCell ref="R618:R621"/>
    <mergeCell ref="A594:A597"/>
    <mergeCell ref="B594:B597"/>
    <mergeCell ref="C594:C597"/>
    <mergeCell ref="D594:D597"/>
    <mergeCell ref="E594:E597"/>
    <mergeCell ref="F594:F597"/>
    <mergeCell ref="G594:G597"/>
    <mergeCell ref="H594:H597"/>
    <mergeCell ref="I594:I597"/>
    <mergeCell ref="J594:J597"/>
    <mergeCell ref="P594:P597"/>
    <mergeCell ref="Q594:Q597"/>
    <mergeCell ref="R594:R597"/>
    <mergeCell ref="R598:R601"/>
    <mergeCell ref="A602:A605"/>
    <mergeCell ref="B602:B605"/>
    <mergeCell ref="C602:C605"/>
    <mergeCell ref="D602:D605"/>
    <mergeCell ref="E602:E605"/>
    <mergeCell ref="F602:F605"/>
    <mergeCell ref="G602:G605"/>
    <mergeCell ref="H602:H605"/>
    <mergeCell ref="I602:I605"/>
    <mergeCell ref="J602:J605"/>
    <mergeCell ref="P602:P605"/>
    <mergeCell ref="Q602:Q605"/>
    <mergeCell ref="R602:R605"/>
    <mergeCell ref="A606:A609"/>
    <mergeCell ref="B606:B609"/>
    <mergeCell ref="C606:C609"/>
    <mergeCell ref="D606:D609"/>
    <mergeCell ref="E606:E609"/>
    <mergeCell ref="F606:F609"/>
    <mergeCell ref="G606:G609"/>
    <mergeCell ref="H606:H609"/>
    <mergeCell ref="I606:I609"/>
    <mergeCell ref="J606:J609"/>
    <mergeCell ref="P606:P609"/>
    <mergeCell ref="Q606:Q609"/>
    <mergeCell ref="R606:R609"/>
    <mergeCell ref="A598:A601"/>
    <mergeCell ref="B598:B601"/>
    <mergeCell ref="C598:C601"/>
    <mergeCell ref="D598:D601"/>
    <mergeCell ref="E598:E601"/>
    <mergeCell ref="F598:F601"/>
    <mergeCell ref="G598:G601"/>
    <mergeCell ref="H598:H601"/>
    <mergeCell ref="I598:I601"/>
    <mergeCell ref="J598:J601"/>
    <mergeCell ref="P598:P601"/>
    <mergeCell ref="Q598:Q601"/>
    <mergeCell ref="A578:A581"/>
    <mergeCell ref="B578:B581"/>
    <mergeCell ref="C578:C581"/>
    <mergeCell ref="D578:D581"/>
    <mergeCell ref="E578:E581"/>
    <mergeCell ref="F578:F581"/>
    <mergeCell ref="G578:G581"/>
    <mergeCell ref="H578:H581"/>
    <mergeCell ref="I578:I581"/>
    <mergeCell ref="J578:J581"/>
    <mergeCell ref="P578:P581"/>
    <mergeCell ref="Q578:Q581"/>
    <mergeCell ref="A590:A593"/>
    <mergeCell ref="B590:B593"/>
    <mergeCell ref="C590:C593"/>
    <mergeCell ref="D590:D593"/>
    <mergeCell ref="E590:E593"/>
    <mergeCell ref="F590:F593"/>
    <mergeCell ref="G590:G593"/>
    <mergeCell ref="H590:H593"/>
    <mergeCell ref="R578:R581"/>
    <mergeCell ref="A582:A585"/>
    <mergeCell ref="B582:B585"/>
    <mergeCell ref="C582:C585"/>
    <mergeCell ref="D582:D585"/>
    <mergeCell ref="E582:E585"/>
    <mergeCell ref="F582:F585"/>
    <mergeCell ref="G582:G585"/>
    <mergeCell ref="H582:H585"/>
    <mergeCell ref="I582:I585"/>
    <mergeCell ref="J582:J585"/>
    <mergeCell ref="P582:P585"/>
    <mergeCell ref="Q582:Q585"/>
    <mergeCell ref="R582:R585"/>
    <mergeCell ref="P586:P589"/>
    <mergeCell ref="Q586:Q589"/>
    <mergeCell ref="R586:R589"/>
    <mergeCell ref="I590:I593"/>
    <mergeCell ref="J590:J593"/>
    <mergeCell ref="P590:P593"/>
    <mergeCell ref="Q590:Q593"/>
    <mergeCell ref="R590:R593"/>
    <mergeCell ref="A586:A589"/>
    <mergeCell ref="B586:B589"/>
    <mergeCell ref="C586:C589"/>
    <mergeCell ref="D586:D589"/>
    <mergeCell ref="E586:E589"/>
    <mergeCell ref="F586:F589"/>
    <mergeCell ref="G586:G589"/>
    <mergeCell ref="H586:H589"/>
    <mergeCell ref="I586:I589"/>
    <mergeCell ref="J586:J589"/>
    <mergeCell ref="A566:A569"/>
    <mergeCell ref="B566:B569"/>
    <mergeCell ref="C566:C569"/>
    <mergeCell ref="D566:D569"/>
    <mergeCell ref="E566:E569"/>
    <mergeCell ref="F566:F569"/>
    <mergeCell ref="G566:G569"/>
    <mergeCell ref="H566:H569"/>
    <mergeCell ref="I566:I569"/>
    <mergeCell ref="J566:J569"/>
    <mergeCell ref="P566:P569"/>
    <mergeCell ref="Q566:Q569"/>
    <mergeCell ref="R566:R569"/>
    <mergeCell ref="E570:E573"/>
    <mergeCell ref="F570:F573"/>
    <mergeCell ref="G570:G573"/>
    <mergeCell ref="H570:H573"/>
    <mergeCell ref="I570:I573"/>
    <mergeCell ref="J570:J573"/>
    <mergeCell ref="P570:P573"/>
    <mergeCell ref="Q570:Q573"/>
    <mergeCell ref="R570:R573"/>
    <mergeCell ref="A574:A577"/>
    <mergeCell ref="B574:B577"/>
    <mergeCell ref="C574:C577"/>
    <mergeCell ref="D574:D577"/>
    <mergeCell ref="E574:E577"/>
    <mergeCell ref="F574:F577"/>
    <mergeCell ref="G574:G577"/>
    <mergeCell ref="H574:H577"/>
    <mergeCell ref="I574:I577"/>
    <mergeCell ref="J574:J577"/>
    <mergeCell ref="P574:P577"/>
    <mergeCell ref="Q574:Q577"/>
    <mergeCell ref="R574:R577"/>
    <mergeCell ref="A570:A573"/>
    <mergeCell ref="B570:B573"/>
    <mergeCell ref="C570:C573"/>
    <mergeCell ref="D570:D573"/>
    <mergeCell ref="A562:A565"/>
    <mergeCell ref="B562:B565"/>
    <mergeCell ref="C562:C565"/>
    <mergeCell ref="D562:D565"/>
    <mergeCell ref="E562:E565"/>
    <mergeCell ref="F562:F565"/>
    <mergeCell ref="G562:G565"/>
    <mergeCell ref="H562:H565"/>
    <mergeCell ref="I562:I565"/>
    <mergeCell ref="J562:J565"/>
    <mergeCell ref="P562:P565"/>
    <mergeCell ref="Q562:Q565"/>
    <mergeCell ref="R562:R565"/>
    <mergeCell ref="A558:A561"/>
    <mergeCell ref="B558:B561"/>
    <mergeCell ref="C558:C561"/>
    <mergeCell ref="D558:D561"/>
    <mergeCell ref="E558:E561"/>
    <mergeCell ref="F558:F561"/>
    <mergeCell ref="G558:G561"/>
    <mergeCell ref="H558:H561"/>
    <mergeCell ref="I558:I561"/>
    <mergeCell ref="J558:J561"/>
    <mergeCell ref="P558:P561"/>
    <mergeCell ref="Q558:Q561"/>
    <mergeCell ref="R558:R561"/>
    <mergeCell ref="R538:R541"/>
    <mergeCell ref="A542:A545"/>
    <mergeCell ref="B542:B545"/>
    <mergeCell ref="C542:C545"/>
    <mergeCell ref="D542:D545"/>
    <mergeCell ref="E542:E545"/>
    <mergeCell ref="F542:F545"/>
    <mergeCell ref="G542:G545"/>
    <mergeCell ref="H542:H545"/>
    <mergeCell ref="I542:I545"/>
    <mergeCell ref="J542:J545"/>
    <mergeCell ref="P542:P545"/>
    <mergeCell ref="Q542:Q545"/>
    <mergeCell ref="R542:R545"/>
    <mergeCell ref="F534:F537"/>
    <mergeCell ref="G534:G537"/>
    <mergeCell ref="H534:H537"/>
    <mergeCell ref="A538:A541"/>
    <mergeCell ref="B538:B541"/>
    <mergeCell ref="C538:C541"/>
    <mergeCell ref="D538:D541"/>
    <mergeCell ref="E538:E541"/>
    <mergeCell ref="F538:F541"/>
    <mergeCell ref="G538:G541"/>
    <mergeCell ref="H538:H541"/>
    <mergeCell ref="P534:P537"/>
    <mergeCell ref="Q534:Q537"/>
    <mergeCell ref="R534:R537"/>
    <mergeCell ref="I534:I537"/>
    <mergeCell ref="J534:J537"/>
    <mergeCell ref="Q546:Q549"/>
    <mergeCell ref="R546:R549"/>
    <mergeCell ref="A550:A553"/>
    <mergeCell ref="B550:B553"/>
    <mergeCell ref="C550:C553"/>
    <mergeCell ref="D550:D553"/>
    <mergeCell ref="E550:E553"/>
    <mergeCell ref="F550:F553"/>
    <mergeCell ref="G550:G553"/>
    <mergeCell ref="H550:H553"/>
    <mergeCell ref="I550:I553"/>
    <mergeCell ref="J550:J553"/>
    <mergeCell ref="P550:P553"/>
    <mergeCell ref="Q550:Q553"/>
    <mergeCell ref="R550:R553"/>
    <mergeCell ref="A554:A557"/>
    <mergeCell ref="B554:B557"/>
    <mergeCell ref="G546:G549"/>
    <mergeCell ref="P546:P549"/>
    <mergeCell ref="A546:A549"/>
    <mergeCell ref="B546:B549"/>
    <mergeCell ref="C546:C549"/>
    <mergeCell ref="D546:D549"/>
    <mergeCell ref="E546:E549"/>
    <mergeCell ref="F546:F549"/>
    <mergeCell ref="A526:A529"/>
    <mergeCell ref="B526:B529"/>
    <mergeCell ref="C526:C529"/>
    <mergeCell ref="D526:D529"/>
    <mergeCell ref="E526:E529"/>
    <mergeCell ref="F526:F529"/>
    <mergeCell ref="G526:G529"/>
    <mergeCell ref="H526:H529"/>
    <mergeCell ref="I526:I529"/>
    <mergeCell ref="J526:J529"/>
    <mergeCell ref="P526:P529"/>
    <mergeCell ref="Q526:Q529"/>
    <mergeCell ref="R526:R529"/>
    <mergeCell ref="A530:A533"/>
    <mergeCell ref="B530:B533"/>
    <mergeCell ref="C530:C533"/>
    <mergeCell ref="D530:D533"/>
    <mergeCell ref="E530:E533"/>
    <mergeCell ref="F530:F533"/>
    <mergeCell ref="G530:G533"/>
    <mergeCell ref="H530:H533"/>
    <mergeCell ref="I530:I533"/>
    <mergeCell ref="J530:J533"/>
    <mergeCell ref="P530:P533"/>
    <mergeCell ref="Q530:Q533"/>
    <mergeCell ref="R530:R533"/>
    <mergeCell ref="A522:A525"/>
    <mergeCell ref="B522:B525"/>
    <mergeCell ref="C522:C525"/>
    <mergeCell ref="D522:D525"/>
    <mergeCell ref="E522:E525"/>
    <mergeCell ref="F522:F525"/>
    <mergeCell ref="G522:G525"/>
    <mergeCell ref="H522:H525"/>
    <mergeCell ref="I522:I525"/>
    <mergeCell ref="J522:J525"/>
    <mergeCell ref="P522:P525"/>
    <mergeCell ref="Q522:Q525"/>
    <mergeCell ref="R522:R525"/>
    <mergeCell ref="A514:A517"/>
    <mergeCell ref="B514:B517"/>
    <mergeCell ref="C514:C517"/>
    <mergeCell ref="D514:D517"/>
    <mergeCell ref="E514:E517"/>
    <mergeCell ref="F514:F517"/>
    <mergeCell ref="G514:G517"/>
    <mergeCell ref="H514:H517"/>
    <mergeCell ref="I514:I517"/>
    <mergeCell ref="J514:J517"/>
    <mergeCell ref="P514:P517"/>
    <mergeCell ref="Q514:Q517"/>
    <mergeCell ref="R514:R517"/>
    <mergeCell ref="A518:A521"/>
    <mergeCell ref="B518:B521"/>
    <mergeCell ref="C518:C521"/>
    <mergeCell ref="D518:D521"/>
    <mergeCell ref="E518:E521"/>
    <mergeCell ref="F518:F521"/>
    <mergeCell ref="G518:G521"/>
    <mergeCell ref="H518:H521"/>
    <mergeCell ref="I518:I521"/>
    <mergeCell ref="J518:J521"/>
    <mergeCell ref="P518:P521"/>
    <mergeCell ref="Q518:Q521"/>
    <mergeCell ref="R518:R521"/>
    <mergeCell ref="E502:E505"/>
    <mergeCell ref="F502:F505"/>
    <mergeCell ref="G502:G505"/>
    <mergeCell ref="H502:H505"/>
    <mergeCell ref="I502:I505"/>
    <mergeCell ref="J502:J505"/>
    <mergeCell ref="P502:P505"/>
    <mergeCell ref="Q502:Q505"/>
    <mergeCell ref="R502:R505"/>
    <mergeCell ref="A506:A509"/>
    <mergeCell ref="B506:B509"/>
    <mergeCell ref="C506:C509"/>
    <mergeCell ref="D506:D509"/>
    <mergeCell ref="E506:E509"/>
    <mergeCell ref="F506:F509"/>
    <mergeCell ref="G506:G509"/>
    <mergeCell ref="H506:H509"/>
    <mergeCell ref="I506:I509"/>
    <mergeCell ref="J506:J509"/>
    <mergeCell ref="P506:P509"/>
    <mergeCell ref="Q506:Q509"/>
    <mergeCell ref="R506:R509"/>
    <mergeCell ref="A502:A505"/>
    <mergeCell ref="B502:B505"/>
    <mergeCell ref="C502:C505"/>
    <mergeCell ref="D502:D505"/>
    <mergeCell ref="A510:A513"/>
    <mergeCell ref="B510:B513"/>
    <mergeCell ref="C510:C513"/>
    <mergeCell ref="D510:D513"/>
    <mergeCell ref="E510:E513"/>
    <mergeCell ref="F510:F513"/>
    <mergeCell ref="G510:G513"/>
    <mergeCell ref="H510:H513"/>
    <mergeCell ref="I510:I513"/>
    <mergeCell ref="J510:J513"/>
    <mergeCell ref="P510:P513"/>
    <mergeCell ref="Q510:Q513"/>
    <mergeCell ref="R510:R513"/>
    <mergeCell ref="A490:A493"/>
    <mergeCell ref="B490:B493"/>
    <mergeCell ref="C490:C493"/>
    <mergeCell ref="D490:D493"/>
    <mergeCell ref="E490:E493"/>
    <mergeCell ref="F490:F493"/>
    <mergeCell ref="G490:G493"/>
    <mergeCell ref="H490:H493"/>
    <mergeCell ref="I490:I493"/>
    <mergeCell ref="J490:J493"/>
    <mergeCell ref="P490:P493"/>
    <mergeCell ref="Q490:Q493"/>
    <mergeCell ref="R490:R493"/>
    <mergeCell ref="A498:A501"/>
    <mergeCell ref="B498:B501"/>
    <mergeCell ref="C498:C501"/>
    <mergeCell ref="D498:D501"/>
    <mergeCell ref="E498:E501"/>
    <mergeCell ref="A486:A489"/>
    <mergeCell ref="B486:B489"/>
    <mergeCell ref="C486:C489"/>
    <mergeCell ref="D486:D489"/>
    <mergeCell ref="A494:A497"/>
    <mergeCell ref="B494:B497"/>
    <mergeCell ref="C494:C497"/>
    <mergeCell ref="D494:D497"/>
    <mergeCell ref="E494:E497"/>
    <mergeCell ref="F494:F497"/>
    <mergeCell ref="G494:G497"/>
    <mergeCell ref="H494:H497"/>
    <mergeCell ref="I494:I497"/>
    <mergeCell ref="J494:J497"/>
    <mergeCell ref="P494:P497"/>
    <mergeCell ref="Q494:Q497"/>
    <mergeCell ref="R494:R497"/>
    <mergeCell ref="F498:F501"/>
    <mergeCell ref="G498:G501"/>
    <mergeCell ref="H498:H501"/>
    <mergeCell ref="I498:I501"/>
    <mergeCell ref="J498:J501"/>
    <mergeCell ref="P498:P501"/>
    <mergeCell ref="Q498:Q501"/>
    <mergeCell ref="R498:R501"/>
    <mergeCell ref="A478:A481"/>
    <mergeCell ref="B478:B481"/>
    <mergeCell ref="C478:C481"/>
    <mergeCell ref="D478:D481"/>
    <mergeCell ref="E478:E481"/>
    <mergeCell ref="F478:F481"/>
    <mergeCell ref="G478:G481"/>
    <mergeCell ref="H478:H481"/>
    <mergeCell ref="I478:I481"/>
    <mergeCell ref="J478:J481"/>
    <mergeCell ref="P478:P481"/>
    <mergeCell ref="Q478:Q481"/>
    <mergeCell ref="R478:R481"/>
    <mergeCell ref="A482:A485"/>
    <mergeCell ref="B482:B485"/>
    <mergeCell ref="C482:C485"/>
    <mergeCell ref="D482:D485"/>
    <mergeCell ref="E482:E485"/>
    <mergeCell ref="F482:F485"/>
    <mergeCell ref="G482:G485"/>
    <mergeCell ref="H482:H485"/>
    <mergeCell ref="I482:I485"/>
    <mergeCell ref="J482:J485"/>
    <mergeCell ref="P482:P485"/>
    <mergeCell ref="Q482:Q485"/>
    <mergeCell ref="R482:R485"/>
    <mergeCell ref="E486:E489"/>
    <mergeCell ref="F486:F489"/>
    <mergeCell ref="G486:G489"/>
    <mergeCell ref="H486:H489"/>
    <mergeCell ref="I486:I489"/>
    <mergeCell ref="J486:J489"/>
    <mergeCell ref="P486:P489"/>
    <mergeCell ref="Q486:Q489"/>
    <mergeCell ref="R486:R489"/>
    <mergeCell ref="A466:A469"/>
    <mergeCell ref="B466:B469"/>
    <mergeCell ref="C466:C469"/>
    <mergeCell ref="D466:D469"/>
    <mergeCell ref="E466:E469"/>
    <mergeCell ref="F466:F469"/>
    <mergeCell ref="G466:G469"/>
    <mergeCell ref="H466:H469"/>
    <mergeCell ref="I466:I469"/>
    <mergeCell ref="J466:J469"/>
    <mergeCell ref="P466:P469"/>
    <mergeCell ref="Q466:Q469"/>
    <mergeCell ref="R466:R469"/>
    <mergeCell ref="A470:A473"/>
    <mergeCell ref="B470:B473"/>
    <mergeCell ref="C470:C473"/>
    <mergeCell ref="D470:D473"/>
    <mergeCell ref="E470:E473"/>
    <mergeCell ref="F470:F473"/>
    <mergeCell ref="G470:G473"/>
    <mergeCell ref="H470:H473"/>
    <mergeCell ref="I470:I473"/>
    <mergeCell ref="J470:J473"/>
    <mergeCell ref="P470:P473"/>
    <mergeCell ref="Q470:Q473"/>
    <mergeCell ref="R470:R473"/>
    <mergeCell ref="A474:A477"/>
    <mergeCell ref="B474:B477"/>
    <mergeCell ref="C474:C477"/>
    <mergeCell ref="D474:D477"/>
    <mergeCell ref="E474:E477"/>
    <mergeCell ref="F474:F477"/>
    <mergeCell ref="G474:G477"/>
    <mergeCell ref="H474:H477"/>
    <mergeCell ref="I474:I477"/>
    <mergeCell ref="J474:J477"/>
    <mergeCell ref="P474:P477"/>
    <mergeCell ref="Q474:Q477"/>
    <mergeCell ref="R474:R477"/>
    <mergeCell ref="A454:A457"/>
    <mergeCell ref="B454:B457"/>
    <mergeCell ref="C454:C457"/>
    <mergeCell ref="D454:D457"/>
    <mergeCell ref="E454:E457"/>
    <mergeCell ref="F454:F457"/>
    <mergeCell ref="G454:G457"/>
    <mergeCell ref="H454:H457"/>
    <mergeCell ref="I454:I457"/>
    <mergeCell ref="J454:J457"/>
    <mergeCell ref="P454:P457"/>
    <mergeCell ref="Q454:Q457"/>
    <mergeCell ref="R454:R457"/>
    <mergeCell ref="A458:A461"/>
    <mergeCell ref="B458:B461"/>
    <mergeCell ref="C458:C461"/>
    <mergeCell ref="D458:D461"/>
    <mergeCell ref="E458:E461"/>
    <mergeCell ref="F458:F461"/>
    <mergeCell ref="G458:G461"/>
    <mergeCell ref="H458:H461"/>
    <mergeCell ref="I458:I461"/>
    <mergeCell ref="J458:J461"/>
    <mergeCell ref="P458:P461"/>
    <mergeCell ref="Q458:Q461"/>
    <mergeCell ref="R458:R461"/>
    <mergeCell ref="A462:A465"/>
    <mergeCell ref="B462:B465"/>
    <mergeCell ref="C462:C465"/>
    <mergeCell ref="D462:D465"/>
    <mergeCell ref="E462:E465"/>
    <mergeCell ref="F462:F465"/>
    <mergeCell ref="G462:G465"/>
    <mergeCell ref="H462:H465"/>
    <mergeCell ref="I462:I465"/>
    <mergeCell ref="J462:J465"/>
    <mergeCell ref="P462:P465"/>
    <mergeCell ref="Q462:Q465"/>
    <mergeCell ref="R462:R465"/>
    <mergeCell ref="B442:B445"/>
    <mergeCell ref="C442:C445"/>
    <mergeCell ref="D442:D445"/>
    <mergeCell ref="E442:E445"/>
    <mergeCell ref="F442:F445"/>
    <mergeCell ref="G442:G445"/>
    <mergeCell ref="H442:H445"/>
    <mergeCell ref="I442:I445"/>
    <mergeCell ref="J442:J445"/>
    <mergeCell ref="P442:P445"/>
    <mergeCell ref="Q442:Q445"/>
    <mergeCell ref="R442:R445"/>
    <mergeCell ref="A446:A449"/>
    <mergeCell ref="B446:B449"/>
    <mergeCell ref="C446:C449"/>
    <mergeCell ref="D446:D449"/>
    <mergeCell ref="E446:E449"/>
    <mergeCell ref="F446:F449"/>
    <mergeCell ref="G446:G449"/>
    <mergeCell ref="H446:H449"/>
    <mergeCell ref="I446:I449"/>
    <mergeCell ref="J446:J449"/>
    <mergeCell ref="P446:P449"/>
    <mergeCell ref="Q446:Q449"/>
    <mergeCell ref="R446:R449"/>
    <mergeCell ref="A450:A453"/>
    <mergeCell ref="B450:B453"/>
    <mergeCell ref="C450:C453"/>
    <mergeCell ref="D450:D453"/>
    <mergeCell ref="E450:E453"/>
    <mergeCell ref="F450:F453"/>
    <mergeCell ref="G450:G453"/>
    <mergeCell ref="H450:H453"/>
    <mergeCell ref="I450:I453"/>
    <mergeCell ref="J450:J453"/>
    <mergeCell ref="P450:P453"/>
    <mergeCell ref="Q450:Q453"/>
    <mergeCell ref="R450:R453"/>
    <mergeCell ref="A410:A413"/>
    <mergeCell ref="B410:B413"/>
    <mergeCell ref="C410:C413"/>
    <mergeCell ref="D410:D413"/>
    <mergeCell ref="E410:E413"/>
    <mergeCell ref="F410:F413"/>
    <mergeCell ref="G410:G413"/>
    <mergeCell ref="H410:H413"/>
    <mergeCell ref="I410:I413"/>
    <mergeCell ref="J410:J413"/>
    <mergeCell ref="P410:P413"/>
    <mergeCell ref="Q410:Q413"/>
    <mergeCell ref="R410:R413"/>
    <mergeCell ref="A422:A425"/>
    <mergeCell ref="B422:B425"/>
    <mergeCell ref="C422:C425"/>
    <mergeCell ref="D422:D425"/>
    <mergeCell ref="E422:E425"/>
    <mergeCell ref="F422:F425"/>
    <mergeCell ref="G422:G425"/>
    <mergeCell ref="H422:H425"/>
    <mergeCell ref="I422:I425"/>
    <mergeCell ref="J422:J425"/>
    <mergeCell ref="P422:P425"/>
    <mergeCell ref="Q422:Q425"/>
    <mergeCell ref="R422:R425"/>
    <mergeCell ref="I430:I433"/>
    <mergeCell ref="J430:J433"/>
    <mergeCell ref="P430:P433"/>
    <mergeCell ref="Q430:Q433"/>
    <mergeCell ref="R430:R433"/>
    <mergeCell ref="A434:A437"/>
    <mergeCell ref="B434:B437"/>
    <mergeCell ref="C434:C437"/>
    <mergeCell ref="D434:D437"/>
    <mergeCell ref="E434:E437"/>
    <mergeCell ref="F434:F437"/>
    <mergeCell ref="G434:G437"/>
    <mergeCell ref="H434:H437"/>
    <mergeCell ref="I434:I437"/>
    <mergeCell ref="J434:J437"/>
    <mergeCell ref="P434:P437"/>
    <mergeCell ref="Q434:Q437"/>
    <mergeCell ref="R434:R437"/>
    <mergeCell ref="G398:G401"/>
    <mergeCell ref="H398:H401"/>
    <mergeCell ref="I398:I401"/>
    <mergeCell ref="J398:J401"/>
    <mergeCell ref="P398:P401"/>
    <mergeCell ref="Q398:Q401"/>
    <mergeCell ref="R398:R401"/>
    <mergeCell ref="A402:A405"/>
    <mergeCell ref="B402:B405"/>
    <mergeCell ref="C402:C405"/>
    <mergeCell ref="D402:D405"/>
    <mergeCell ref="E402:E405"/>
    <mergeCell ref="F402:F405"/>
    <mergeCell ref="G402:G405"/>
    <mergeCell ref="H402:H405"/>
    <mergeCell ref="I402:I405"/>
    <mergeCell ref="J402:J405"/>
    <mergeCell ref="P402:P405"/>
    <mergeCell ref="Q402:Q405"/>
    <mergeCell ref="R402:R405"/>
    <mergeCell ref="A382:A385"/>
    <mergeCell ref="B382:B385"/>
    <mergeCell ref="C382:C385"/>
    <mergeCell ref="D382:D385"/>
    <mergeCell ref="E382:E385"/>
    <mergeCell ref="F382:F385"/>
    <mergeCell ref="G382:G385"/>
    <mergeCell ref="H382:H385"/>
    <mergeCell ref="I382:I385"/>
    <mergeCell ref="J382:J385"/>
    <mergeCell ref="P382:P385"/>
    <mergeCell ref="Q382:Q385"/>
    <mergeCell ref="R382:R385"/>
    <mergeCell ref="Q386:Q389"/>
    <mergeCell ref="R386:R389"/>
    <mergeCell ref="A390:A393"/>
    <mergeCell ref="B390:B393"/>
    <mergeCell ref="C390:C393"/>
    <mergeCell ref="D390:D393"/>
    <mergeCell ref="A394:A397"/>
    <mergeCell ref="B394:B397"/>
    <mergeCell ref="C394:C397"/>
    <mergeCell ref="D394:D397"/>
    <mergeCell ref="E394:E397"/>
    <mergeCell ref="F394:F397"/>
    <mergeCell ref="G394:G397"/>
    <mergeCell ref="H394:H397"/>
    <mergeCell ref="I394:I397"/>
    <mergeCell ref="J394:J397"/>
    <mergeCell ref="P394:P397"/>
    <mergeCell ref="Q394:Q397"/>
    <mergeCell ref="R394:R397"/>
    <mergeCell ref="A406:A409"/>
    <mergeCell ref="B406:B409"/>
    <mergeCell ref="C406:C409"/>
    <mergeCell ref="D406:D409"/>
    <mergeCell ref="E406:E409"/>
    <mergeCell ref="F406:F409"/>
    <mergeCell ref="G406:G409"/>
    <mergeCell ref="H406:H409"/>
    <mergeCell ref="I406:I409"/>
    <mergeCell ref="J406:J409"/>
    <mergeCell ref="P406:P409"/>
    <mergeCell ref="Q406:Q409"/>
    <mergeCell ref="R406:R409"/>
    <mergeCell ref="A398:A401"/>
    <mergeCell ref="B398:B401"/>
    <mergeCell ref="C398:C401"/>
    <mergeCell ref="D398:D401"/>
    <mergeCell ref="E398:E401"/>
    <mergeCell ref="F398:F401"/>
    <mergeCell ref="Q370:Q373"/>
    <mergeCell ref="R370:R373"/>
    <mergeCell ref="P374:P377"/>
    <mergeCell ref="Q374:Q377"/>
    <mergeCell ref="R374:R377"/>
    <mergeCell ref="E374:E377"/>
    <mergeCell ref="F374:F377"/>
    <mergeCell ref="G374:G377"/>
    <mergeCell ref="H374:H377"/>
    <mergeCell ref="I374:I377"/>
    <mergeCell ref="J374:J377"/>
    <mergeCell ref="E390:E393"/>
    <mergeCell ref="F390:F393"/>
    <mergeCell ref="G390:G393"/>
    <mergeCell ref="H390:H393"/>
    <mergeCell ref="I390:I393"/>
    <mergeCell ref="J390:J393"/>
    <mergeCell ref="P390:P393"/>
    <mergeCell ref="Q390:Q393"/>
    <mergeCell ref="R390:R393"/>
    <mergeCell ref="A366:A369"/>
    <mergeCell ref="B366:B369"/>
    <mergeCell ref="C366:C369"/>
    <mergeCell ref="D366:D369"/>
    <mergeCell ref="E366:E369"/>
    <mergeCell ref="F366:F369"/>
    <mergeCell ref="A378:A381"/>
    <mergeCell ref="B378:B381"/>
    <mergeCell ref="C378:C381"/>
    <mergeCell ref="D378:D381"/>
    <mergeCell ref="E378:E381"/>
    <mergeCell ref="F378:F381"/>
    <mergeCell ref="G378:G381"/>
    <mergeCell ref="H378:H381"/>
    <mergeCell ref="I378:I381"/>
    <mergeCell ref="J378:J381"/>
    <mergeCell ref="P378:P381"/>
    <mergeCell ref="A370:A373"/>
    <mergeCell ref="B370:B373"/>
    <mergeCell ref="C370:C373"/>
    <mergeCell ref="D370:D373"/>
    <mergeCell ref="E370:E373"/>
    <mergeCell ref="F370:F373"/>
    <mergeCell ref="G370:G373"/>
    <mergeCell ref="H370:H373"/>
    <mergeCell ref="I370:I373"/>
    <mergeCell ref="J370:J373"/>
    <mergeCell ref="P370:P373"/>
    <mergeCell ref="Q378:Q381"/>
    <mergeCell ref="R378:R381"/>
    <mergeCell ref="P354:P357"/>
    <mergeCell ref="Q354:Q357"/>
    <mergeCell ref="R354:R357"/>
    <mergeCell ref="A358:A361"/>
    <mergeCell ref="B358:B361"/>
    <mergeCell ref="C358:C361"/>
    <mergeCell ref="D358:D361"/>
    <mergeCell ref="E358:E361"/>
    <mergeCell ref="F358:F361"/>
    <mergeCell ref="G358:G361"/>
    <mergeCell ref="H358:H361"/>
    <mergeCell ref="I358:I361"/>
    <mergeCell ref="J358:J361"/>
    <mergeCell ref="P358:P361"/>
    <mergeCell ref="Q358:Q361"/>
    <mergeCell ref="R358:R361"/>
    <mergeCell ref="A362:A365"/>
    <mergeCell ref="B362:B365"/>
    <mergeCell ref="C362:C365"/>
    <mergeCell ref="D362:D365"/>
    <mergeCell ref="E362:E365"/>
    <mergeCell ref="F362:F365"/>
    <mergeCell ref="G362:G365"/>
    <mergeCell ref="H362:H365"/>
    <mergeCell ref="I362:I365"/>
    <mergeCell ref="J362:J365"/>
    <mergeCell ref="P362:P365"/>
    <mergeCell ref="Q362:Q365"/>
    <mergeCell ref="R362:R365"/>
    <mergeCell ref="A354:A357"/>
    <mergeCell ref="B354:B357"/>
    <mergeCell ref="C354:C357"/>
    <mergeCell ref="P366:P369"/>
    <mergeCell ref="Q366:Q369"/>
    <mergeCell ref="R366:R369"/>
    <mergeCell ref="D354:D357"/>
    <mergeCell ref="E354:E357"/>
    <mergeCell ref="F354:F357"/>
    <mergeCell ref="G354:G357"/>
    <mergeCell ref="H354:H357"/>
    <mergeCell ref="I354:I357"/>
    <mergeCell ref="J354:J357"/>
    <mergeCell ref="G366:G369"/>
    <mergeCell ref="H366:H369"/>
    <mergeCell ref="I366:I369"/>
    <mergeCell ref="J366:J369"/>
    <mergeCell ref="A342:A345"/>
    <mergeCell ref="B342:B345"/>
    <mergeCell ref="C342:C345"/>
    <mergeCell ref="D342:D345"/>
    <mergeCell ref="E342:E345"/>
    <mergeCell ref="F342:F345"/>
    <mergeCell ref="G342:G345"/>
    <mergeCell ref="H342:H345"/>
    <mergeCell ref="I342:I345"/>
    <mergeCell ref="J342:J345"/>
    <mergeCell ref="P342:P345"/>
    <mergeCell ref="Q342:Q345"/>
    <mergeCell ref="R342:R345"/>
    <mergeCell ref="G346:G349"/>
    <mergeCell ref="H346:H349"/>
    <mergeCell ref="I346:I349"/>
    <mergeCell ref="J346:J349"/>
    <mergeCell ref="P346:P349"/>
    <mergeCell ref="Q346:Q349"/>
    <mergeCell ref="R346:R349"/>
    <mergeCell ref="A350:A353"/>
    <mergeCell ref="B350:B353"/>
    <mergeCell ref="C350:C353"/>
    <mergeCell ref="D350:D353"/>
    <mergeCell ref="E350:E353"/>
    <mergeCell ref="F350:F353"/>
    <mergeCell ref="G350:G353"/>
    <mergeCell ref="H350:H353"/>
    <mergeCell ref="I350:I353"/>
    <mergeCell ref="J350:J353"/>
    <mergeCell ref="P350:P353"/>
    <mergeCell ref="Q350:Q353"/>
    <mergeCell ref="R350:R353"/>
    <mergeCell ref="A346:A349"/>
    <mergeCell ref="B346:B349"/>
    <mergeCell ref="C346:C349"/>
    <mergeCell ref="D346:D349"/>
    <mergeCell ref="E346:E349"/>
    <mergeCell ref="F346:F349"/>
    <mergeCell ref="G330:G333"/>
    <mergeCell ref="H330:H333"/>
    <mergeCell ref="I330:I333"/>
    <mergeCell ref="J330:J333"/>
    <mergeCell ref="P330:P333"/>
    <mergeCell ref="Q330:Q333"/>
    <mergeCell ref="R330:R333"/>
    <mergeCell ref="A334:A337"/>
    <mergeCell ref="B334:B337"/>
    <mergeCell ref="C334:C337"/>
    <mergeCell ref="D334:D337"/>
    <mergeCell ref="E334:E337"/>
    <mergeCell ref="F334:F337"/>
    <mergeCell ref="G334:G337"/>
    <mergeCell ref="H334:H337"/>
    <mergeCell ref="I334:I337"/>
    <mergeCell ref="J334:J337"/>
    <mergeCell ref="P334:P337"/>
    <mergeCell ref="Q334:Q337"/>
    <mergeCell ref="R334:R337"/>
    <mergeCell ref="A330:A333"/>
    <mergeCell ref="B330:B333"/>
    <mergeCell ref="C330:C333"/>
    <mergeCell ref="D330:D333"/>
    <mergeCell ref="E330:E333"/>
    <mergeCell ref="F330:F333"/>
    <mergeCell ref="A338:A341"/>
    <mergeCell ref="B338:B341"/>
    <mergeCell ref="C338:C341"/>
    <mergeCell ref="D338:D341"/>
    <mergeCell ref="E338:E341"/>
    <mergeCell ref="F338:F341"/>
    <mergeCell ref="G338:G341"/>
    <mergeCell ref="H338:H341"/>
    <mergeCell ref="I338:I341"/>
    <mergeCell ref="J338:J341"/>
    <mergeCell ref="P338:P341"/>
    <mergeCell ref="Q338:Q341"/>
    <mergeCell ref="R338:R341"/>
    <mergeCell ref="Q318:Q321"/>
    <mergeCell ref="R318:R321"/>
    <mergeCell ref="A322:A325"/>
    <mergeCell ref="B322:B325"/>
    <mergeCell ref="C322:C325"/>
    <mergeCell ref="D322:D325"/>
    <mergeCell ref="E322:E325"/>
    <mergeCell ref="F322:F325"/>
    <mergeCell ref="G322:G325"/>
    <mergeCell ref="H322:H325"/>
    <mergeCell ref="I322:I325"/>
    <mergeCell ref="J322:J325"/>
    <mergeCell ref="P322:P325"/>
    <mergeCell ref="Q322:Q325"/>
    <mergeCell ref="R322:R325"/>
    <mergeCell ref="A326:A329"/>
    <mergeCell ref="B326:B329"/>
    <mergeCell ref="C326:C329"/>
    <mergeCell ref="D326:D329"/>
    <mergeCell ref="F326:F329"/>
    <mergeCell ref="G326:G329"/>
    <mergeCell ref="H326:H329"/>
    <mergeCell ref="I326:I329"/>
    <mergeCell ref="J326:J329"/>
    <mergeCell ref="P326:P329"/>
    <mergeCell ref="Q326:Q329"/>
    <mergeCell ref="R326:R329"/>
    <mergeCell ref="A318:A321"/>
    <mergeCell ref="B318:B321"/>
    <mergeCell ref="C318:C321"/>
    <mergeCell ref="D318:D321"/>
    <mergeCell ref="Q314:Q317"/>
    <mergeCell ref="F302:F305"/>
    <mergeCell ref="G302:G305"/>
    <mergeCell ref="H302:H305"/>
    <mergeCell ref="I302:I305"/>
    <mergeCell ref="J302:J305"/>
    <mergeCell ref="P302:P305"/>
    <mergeCell ref="Q302:Q305"/>
    <mergeCell ref="R302:R305"/>
    <mergeCell ref="A306:A309"/>
    <mergeCell ref="B306:B309"/>
    <mergeCell ref="C306:C309"/>
    <mergeCell ref="D306:D309"/>
    <mergeCell ref="E306:E309"/>
    <mergeCell ref="F306:F309"/>
    <mergeCell ref="G306:G309"/>
    <mergeCell ref="H306:H309"/>
    <mergeCell ref="I306:I309"/>
    <mergeCell ref="J306:J309"/>
    <mergeCell ref="R306:R309"/>
    <mergeCell ref="J290:J293"/>
    <mergeCell ref="A310:A313"/>
    <mergeCell ref="B310:B313"/>
    <mergeCell ref="C310:C313"/>
    <mergeCell ref="D310:D313"/>
    <mergeCell ref="E310:E313"/>
    <mergeCell ref="F310:F313"/>
    <mergeCell ref="G310:G313"/>
    <mergeCell ref="H310:H313"/>
    <mergeCell ref="I310:I313"/>
    <mergeCell ref="J310:J313"/>
    <mergeCell ref="P310:P313"/>
    <mergeCell ref="Q310:Q313"/>
    <mergeCell ref="R310:R313"/>
    <mergeCell ref="P290:P293"/>
    <mergeCell ref="Q290:Q293"/>
    <mergeCell ref="R290:R293"/>
    <mergeCell ref="A298:A301"/>
    <mergeCell ref="B298:B301"/>
    <mergeCell ref="C298:C301"/>
    <mergeCell ref="D298:D301"/>
    <mergeCell ref="E298:E301"/>
    <mergeCell ref="F298:F301"/>
    <mergeCell ref="G298:G301"/>
    <mergeCell ref="H298:H301"/>
    <mergeCell ref="I298:I301"/>
    <mergeCell ref="J298:J301"/>
    <mergeCell ref="P298:P301"/>
    <mergeCell ref="Q298:Q301"/>
    <mergeCell ref="R262:R265"/>
    <mergeCell ref="A266:A269"/>
    <mergeCell ref="B266:B269"/>
    <mergeCell ref="C266:C269"/>
    <mergeCell ref="D266:D269"/>
    <mergeCell ref="E266:E269"/>
    <mergeCell ref="F266:F269"/>
    <mergeCell ref="G266:G269"/>
    <mergeCell ref="H266:H269"/>
    <mergeCell ref="I266:I269"/>
    <mergeCell ref="J266:J269"/>
    <mergeCell ref="P266:P269"/>
    <mergeCell ref="Q266:Q269"/>
    <mergeCell ref="R266:R269"/>
    <mergeCell ref="A270:A273"/>
    <mergeCell ref="B270:B273"/>
    <mergeCell ref="C270:C273"/>
    <mergeCell ref="D270:D273"/>
    <mergeCell ref="E270:E273"/>
    <mergeCell ref="F270:F273"/>
    <mergeCell ref="G270:G273"/>
    <mergeCell ref="H270:H273"/>
    <mergeCell ref="I270:I273"/>
    <mergeCell ref="J270:J273"/>
    <mergeCell ref="P270:P273"/>
    <mergeCell ref="Q270:Q273"/>
    <mergeCell ref="R270:R273"/>
    <mergeCell ref="A262:A265"/>
    <mergeCell ref="B262:B265"/>
    <mergeCell ref="R298:R301"/>
    <mergeCell ref="R246:R249"/>
    <mergeCell ref="A250:A253"/>
    <mergeCell ref="B250:B253"/>
    <mergeCell ref="C250:C253"/>
    <mergeCell ref="D250:D253"/>
    <mergeCell ref="E250:E253"/>
    <mergeCell ref="F250:F253"/>
    <mergeCell ref="G250:G253"/>
    <mergeCell ref="H250:H253"/>
    <mergeCell ref="I250:I253"/>
    <mergeCell ref="J250:J253"/>
    <mergeCell ref="P250:P253"/>
    <mergeCell ref="Q250:Q253"/>
    <mergeCell ref="R250:R253"/>
    <mergeCell ref="A246:A249"/>
    <mergeCell ref="B246:B249"/>
    <mergeCell ref="C246:C249"/>
    <mergeCell ref="D246:D249"/>
    <mergeCell ref="A254:A257"/>
    <mergeCell ref="B254:B257"/>
    <mergeCell ref="C254:C257"/>
    <mergeCell ref="D254:D257"/>
    <mergeCell ref="E254:E257"/>
    <mergeCell ref="F254:F257"/>
    <mergeCell ref="G254:G257"/>
    <mergeCell ref="H254:H257"/>
    <mergeCell ref="I254:I257"/>
    <mergeCell ref="J254:J257"/>
    <mergeCell ref="P254:P257"/>
    <mergeCell ref="Q254:Q257"/>
    <mergeCell ref="R254:R257"/>
    <mergeCell ref="A258:A261"/>
    <mergeCell ref="B258:B261"/>
    <mergeCell ref="C258:C261"/>
    <mergeCell ref="D258:D261"/>
    <mergeCell ref="E258:E261"/>
    <mergeCell ref="F258:F261"/>
    <mergeCell ref="G258:G261"/>
    <mergeCell ref="H258:H261"/>
    <mergeCell ref="I258:I261"/>
    <mergeCell ref="J258:J261"/>
    <mergeCell ref="P258:P261"/>
    <mergeCell ref="Q258:Q261"/>
    <mergeCell ref="R258:R261"/>
    <mergeCell ref="R230:R233"/>
    <mergeCell ref="R234:R237"/>
    <mergeCell ref="A238:A241"/>
    <mergeCell ref="B238:B241"/>
    <mergeCell ref="C238:C241"/>
    <mergeCell ref="D238:D241"/>
    <mergeCell ref="E238:E241"/>
    <mergeCell ref="F238:F241"/>
    <mergeCell ref="G238:G241"/>
    <mergeCell ref="H238:H241"/>
    <mergeCell ref="I238:I241"/>
    <mergeCell ref="J238:J241"/>
    <mergeCell ref="P238:P241"/>
    <mergeCell ref="Q238:Q241"/>
    <mergeCell ref="R238:R241"/>
    <mergeCell ref="A242:A245"/>
    <mergeCell ref="B242:B245"/>
    <mergeCell ref="C242:C245"/>
    <mergeCell ref="D242:D245"/>
    <mergeCell ref="E242:E245"/>
    <mergeCell ref="F242:F245"/>
    <mergeCell ref="G242:G245"/>
    <mergeCell ref="H242:H245"/>
    <mergeCell ref="I242:I245"/>
    <mergeCell ref="J242:J245"/>
    <mergeCell ref="P242:P245"/>
    <mergeCell ref="Q242:Q245"/>
    <mergeCell ref="R242:R245"/>
    <mergeCell ref="A234:A237"/>
    <mergeCell ref="B234:B237"/>
    <mergeCell ref="C234:C237"/>
    <mergeCell ref="D234:D237"/>
    <mergeCell ref="E234:E237"/>
    <mergeCell ref="A214:A217"/>
    <mergeCell ref="B214:B217"/>
    <mergeCell ref="C214:C217"/>
    <mergeCell ref="D214:D217"/>
    <mergeCell ref="E214:E217"/>
    <mergeCell ref="F214:F217"/>
    <mergeCell ref="G214:G217"/>
    <mergeCell ref="H214:H217"/>
    <mergeCell ref="I214:I217"/>
    <mergeCell ref="J214:J217"/>
    <mergeCell ref="P214:P217"/>
    <mergeCell ref="Q214:Q217"/>
    <mergeCell ref="R214:R217"/>
    <mergeCell ref="A218:A221"/>
    <mergeCell ref="B218:B221"/>
    <mergeCell ref="C218:C221"/>
    <mergeCell ref="D218:D221"/>
    <mergeCell ref="E218:E221"/>
    <mergeCell ref="F218:F221"/>
    <mergeCell ref="G218:G221"/>
    <mergeCell ref="H218:H221"/>
    <mergeCell ref="I218:I221"/>
    <mergeCell ref="J218:J221"/>
    <mergeCell ref="P218:P221"/>
    <mergeCell ref="Q218:Q221"/>
    <mergeCell ref="R218:R221"/>
    <mergeCell ref="P222:P225"/>
    <mergeCell ref="Q222:Q225"/>
    <mergeCell ref="R222:R225"/>
    <mergeCell ref="A226:A229"/>
    <mergeCell ref="B226:B229"/>
    <mergeCell ref="C226:C229"/>
    <mergeCell ref="D226:D229"/>
    <mergeCell ref="E226:E229"/>
    <mergeCell ref="F226:F229"/>
    <mergeCell ref="G226:G229"/>
    <mergeCell ref="H226:H229"/>
    <mergeCell ref="I226:I229"/>
    <mergeCell ref="J226:J229"/>
    <mergeCell ref="P226:P229"/>
    <mergeCell ref="Q226:Q229"/>
    <mergeCell ref="R226:R229"/>
    <mergeCell ref="B222:B225"/>
    <mergeCell ref="C222:C225"/>
    <mergeCell ref="D222:D225"/>
    <mergeCell ref="E222:E225"/>
    <mergeCell ref="F222:F225"/>
    <mergeCell ref="G222:G225"/>
    <mergeCell ref="H222:H225"/>
    <mergeCell ref="I222:I225"/>
    <mergeCell ref="J222:J225"/>
    <mergeCell ref="A202:A205"/>
    <mergeCell ref="B202:B205"/>
    <mergeCell ref="C202:C205"/>
    <mergeCell ref="D202:D205"/>
    <mergeCell ref="E202:E205"/>
    <mergeCell ref="F202:F205"/>
    <mergeCell ref="G202:G205"/>
    <mergeCell ref="H202:H205"/>
    <mergeCell ref="I202:I205"/>
    <mergeCell ref="J202:J205"/>
    <mergeCell ref="P202:P205"/>
    <mergeCell ref="Q202:Q205"/>
    <mergeCell ref="R202:R205"/>
    <mergeCell ref="A198:A201"/>
    <mergeCell ref="B198:B201"/>
    <mergeCell ref="C198:C201"/>
    <mergeCell ref="D198:D201"/>
    <mergeCell ref="E198:E201"/>
    <mergeCell ref="F198:F201"/>
    <mergeCell ref="H206:H209"/>
    <mergeCell ref="I206:I209"/>
    <mergeCell ref="J206:J209"/>
    <mergeCell ref="P206:P209"/>
    <mergeCell ref="Q206:Q209"/>
    <mergeCell ref="R206:R209"/>
    <mergeCell ref="A210:A213"/>
    <mergeCell ref="B210:B213"/>
    <mergeCell ref="C210:C213"/>
    <mergeCell ref="D210:D213"/>
    <mergeCell ref="E210:E213"/>
    <mergeCell ref="F210:F213"/>
    <mergeCell ref="G210:G213"/>
    <mergeCell ref="H210:H213"/>
    <mergeCell ref="I210:I213"/>
    <mergeCell ref="J210:J213"/>
    <mergeCell ref="P210:P213"/>
    <mergeCell ref="Q210:Q213"/>
    <mergeCell ref="R210:R213"/>
    <mergeCell ref="A206:A209"/>
    <mergeCell ref="B206:B209"/>
    <mergeCell ref="C206:C209"/>
    <mergeCell ref="D206:D209"/>
    <mergeCell ref="E206:E209"/>
    <mergeCell ref="F206:F209"/>
    <mergeCell ref="G206:G209"/>
    <mergeCell ref="A194:A197"/>
    <mergeCell ref="B194:B197"/>
    <mergeCell ref="C194:C197"/>
    <mergeCell ref="D194:D197"/>
    <mergeCell ref="E194:E197"/>
    <mergeCell ref="F194:F197"/>
    <mergeCell ref="G194:G197"/>
    <mergeCell ref="H194:H197"/>
    <mergeCell ref="I194:I197"/>
    <mergeCell ref="J194:J197"/>
    <mergeCell ref="P194:P197"/>
    <mergeCell ref="Q194:Q197"/>
    <mergeCell ref="R194:R197"/>
    <mergeCell ref="A190:A193"/>
    <mergeCell ref="B190:B193"/>
    <mergeCell ref="C190:C193"/>
    <mergeCell ref="D190:D193"/>
    <mergeCell ref="E190:E193"/>
    <mergeCell ref="F190:F193"/>
    <mergeCell ref="G198:G201"/>
    <mergeCell ref="H198:H201"/>
    <mergeCell ref="I198:I201"/>
    <mergeCell ref="J198:J201"/>
    <mergeCell ref="P198:P201"/>
    <mergeCell ref="Q198:Q201"/>
    <mergeCell ref="R198:R201"/>
    <mergeCell ref="A130:A133"/>
    <mergeCell ref="B130:B133"/>
    <mergeCell ref="C130:C133"/>
    <mergeCell ref="D130:D133"/>
    <mergeCell ref="E130:E133"/>
    <mergeCell ref="F130:F133"/>
    <mergeCell ref="G130:G133"/>
    <mergeCell ref="H130:H133"/>
    <mergeCell ref="I130:I133"/>
    <mergeCell ref="J130:J133"/>
    <mergeCell ref="P130:P133"/>
    <mergeCell ref="Q130:Q133"/>
    <mergeCell ref="R130:R133"/>
    <mergeCell ref="A142:A145"/>
    <mergeCell ref="B142:B145"/>
    <mergeCell ref="C142:C145"/>
    <mergeCell ref="D142:D145"/>
    <mergeCell ref="E142:E145"/>
    <mergeCell ref="F142:F145"/>
    <mergeCell ref="G142:G145"/>
    <mergeCell ref="H142:H145"/>
    <mergeCell ref="I142:I145"/>
    <mergeCell ref="J142:J145"/>
    <mergeCell ref="P142:P145"/>
    <mergeCell ref="Q142:Q145"/>
    <mergeCell ref="R142:R145"/>
    <mergeCell ref="A122:A125"/>
    <mergeCell ref="B122:B125"/>
    <mergeCell ref="C122:C125"/>
    <mergeCell ref="D122:D125"/>
    <mergeCell ref="E122:E125"/>
    <mergeCell ref="F122:F125"/>
    <mergeCell ref="G122:G125"/>
    <mergeCell ref="H122:H125"/>
    <mergeCell ref="I122:I125"/>
    <mergeCell ref="J122:J125"/>
    <mergeCell ref="P122:P125"/>
    <mergeCell ref="Q122:Q125"/>
    <mergeCell ref="R122:R125"/>
    <mergeCell ref="J126:J129"/>
    <mergeCell ref="P126:P129"/>
    <mergeCell ref="Q126:Q129"/>
    <mergeCell ref="R126:R129"/>
    <mergeCell ref="A101:A105"/>
    <mergeCell ref="B101:B105"/>
    <mergeCell ref="C101:C105"/>
    <mergeCell ref="D101:D105"/>
    <mergeCell ref="E101:E105"/>
    <mergeCell ref="F101:F105"/>
    <mergeCell ref="G101:G105"/>
    <mergeCell ref="H101:H105"/>
    <mergeCell ref="I101:I105"/>
    <mergeCell ref="J101:J105"/>
    <mergeCell ref="P101:P105"/>
    <mergeCell ref="Q101:Q105"/>
    <mergeCell ref="R101:R105"/>
    <mergeCell ref="A106:A109"/>
    <mergeCell ref="B106:B109"/>
    <mergeCell ref="C106:C109"/>
    <mergeCell ref="D106:D109"/>
    <mergeCell ref="E106:E109"/>
    <mergeCell ref="F106:F109"/>
    <mergeCell ref="G106:G109"/>
    <mergeCell ref="H106:H109"/>
    <mergeCell ref="I106:I109"/>
    <mergeCell ref="J106:J109"/>
    <mergeCell ref="P106:P109"/>
    <mergeCell ref="Q106:Q109"/>
    <mergeCell ref="R106:R109"/>
    <mergeCell ref="A110:A113"/>
    <mergeCell ref="B110:B113"/>
    <mergeCell ref="C110:C113"/>
    <mergeCell ref="D110:D113"/>
    <mergeCell ref="E110:E113"/>
    <mergeCell ref="F110:F113"/>
    <mergeCell ref="G110:G113"/>
    <mergeCell ref="H110:H113"/>
    <mergeCell ref="I110:I113"/>
    <mergeCell ref="J110:J113"/>
    <mergeCell ref="P110:P113"/>
    <mergeCell ref="Q110:Q113"/>
    <mergeCell ref="R110:R113"/>
    <mergeCell ref="R118:R121"/>
    <mergeCell ref="C162:C165"/>
    <mergeCell ref="D162:D165"/>
    <mergeCell ref="E162:E165"/>
    <mergeCell ref="F162:F165"/>
    <mergeCell ref="G162:G165"/>
    <mergeCell ref="H162:H165"/>
    <mergeCell ref="I162:I165"/>
    <mergeCell ref="J162:J165"/>
    <mergeCell ref="P162:P165"/>
    <mergeCell ref="Q162:Q165"/>
    <mergeCell ref="R162:R165"/>
    <mergeCell ref="Q114:Q117"/>
    <mergeCell ref="R114:R117"/>
    <mergeCell ref="Q118:Q121"/>
    <mergeCell ref="Q158:Q161"/>
    <mergeCell ref="R158:R161"/>
    <mergeCell ref="A118:A121"/>
    <mergeCell ref="B118:B121"/>
    <mergeCell ref="A114:A117"/>
    <mergeCell ref="B114:B117"/>
    <mergeCell ref="C114:C117"/>
    <mergeCell ref="D114:D117"/>
    <mergeCell ref="E114:E117"/>
    <mergeCell ref="F114:F117"/>
    <mergeCell ref="G114:G117"/>
    <mergeCell ref="H114:H117"/>
    <mergeCell ref="I114:I117"/>
    <mergeCell ref="J114:J117"/>
    <mergeCell ref="P114:P117"/>
    <mergeCell ref="I118:I121"/>
    <mergeCell ref="J118:J121"/>
    <mergeCell ref="P118:P121"/>
    <mergeCell ref="D154:D157"/>
    <mergeCell ref="P158:P161"/>
    <mergeCell ref="A174:A177"/>
    <mergeCell ref="B174:B177"/>
    <mergeCell ref="C118:C121"/>
    <mergeCell ref="D118:D121"/>
    <mergeCell ref="E118:E121"/>
    <mergeCell ref="F118:F121"/>
    <mergeCell ref="G118:G121"/>
    <mergeCell ref="H118:H121"/>
    <mergeCell ref="A126:A129"/>
    <mergeCell ref="B126:B129"/>
    <mergeCell ref="C126:C129"/>
    <mergeCell ref="D126:D129"/>
    <mergeCell ref="E126:E129"/>
    <mergeCell ref="F126:F129"/>
    <mergeCell ref="G126:G129"/>
    <mergeCell ref="H126:H129"/>
    <mergeCell ref="R89:R92"/>
    <mergeCell ref="A37:A40"/>
    <mergeCell ref="B37:B40"/>
    <mergeCell ref="C37:C40"/>
    <mergeCell ref="D37:D40"/>
    <mergeCell ref="Q25:Q28"/>
    <mergeCell ref="R25:R28"/>
    <mergeCell ref="A25:A28"/>
    <mergeCell ref="B25:B28"/>
    <mergeCell ref="C25:C28"/>
    <mergeCell ref="D25:D28"/>
    <mergeCell ref="E25:E28"/>
    <mergeCell ref="F25:F28"/>
    <mergeCell ref="A85:A88"/>
    <mergeCell ref="B85:B88"/>
    <mergeCell ref="C85:C88"/>
    <mergeCell ref="D85:D88"/>
    <mergeCell ref="E85:E88"/>
    <mergeCell ref="F85:F88"/>
    <mergeCell ref="G85:G88"/>
    <mergeCell ref="H85:H88"/>
    <mergeCell ref="A69:A72"/>
    <mergeCell ref="B69:B72"/>
    <mergeCell ref="C69:C72"/>
    <mergeCell ref="D69:D72"/>
    <mergeCell ref="E69:E72"/>
    <mergeCell ref="F69:F72"/>
    <mergeCell ref="G69:G72"/>
    <mergeCell ref="H69:H72"/>
    <mergeCell ref="I69:I72"/>
    <mergeCell ref="D65:D68"/>
    <mergeCell ref="E65:E68"/>
    <mergeCell ref="R85:R88"/>
    <mergeCell ref="A89:A92"/>
    <mergeCell ref="B89:B92"/>
    <mergeCell ref="C89:C92"/>
    <mergeCell ref="D89:D92"/>
    <mergeCell ref="E89:E92"/>
    <mergeCell ref="F89:F92"/>
    <mergeCell ref="H886:H889"/>
    <mergeCell ref="I886:I889"/>
    <mergeCell ref="T914:T917"/>
    <mergeCell ref="B902:B905"/>
    <mergeCell ref="C902:C905"/>
    <mergeCell ref="D902:D905"/>
    <mergeCell ref="E902:E905"/>
    <mergeCell ref="F902:F905"/>
    <mergeCell ref="G902:G905"/>
    <mergeCell ref="H902:H905"/>
    <mergeCell ref="I902:I905"/>
    <mergeCell ref="J902:J905"/>
    <mergeCell ref="P902:P905"/>
    <mergeCell ref="Q902:Q905"/>
    <mergeCell ref="R902:R905"/>
    <mergeCell ref="S902:S905"/>
    <mergeCell ref="T902:T905"/>
    <mergeCell ref="B906:B909"/>
    <mergeCell ref="C906:C909"/>
    <mergeCell ref="D906:D909"/>
    <mergeCell ref="E906:E909"/>
    <mergeCell ref="Q166:Q169"/>
    <mergeCell ref="R166:R169"/>
    <mergeCell ref="A154:A157"/>
    <mergeCell ref="A134:A137"/>
    <mergeCell ref="F906:F909"/>
    <mergeCell ref="G906:G909"/>
    <mergeCell ref="H906:H909"/>
    <mergeCell ref="I906:I909"/>
    <mergeCell ref="J906:J909"/>
    <mergeCell ref="P906:P909"/>
    <mergeCell ref="Q906:Q909"/>
    <mergeCell ref="R906:R909"/>
    <mergeCell ref="S906:S909"/>
    <mergeCell ref="T906:T909"/>
    <mergeCell ref="A914:A917"/>
    <mergeCell ref="J886:J889"/>
    <mergeCell ref="P886:P889"/>
    <mergeCell ref="Q886:Q889"/>
    <mergeCell ref="R886:R889"/>
    <mergeCell ref="S886:S889"/>
    <mergeCell ref="T886:T889"/>
    <mergeCell ref="A910:A913"/>
    <mergeCell ref="B910:B913"/>
    <mergeCell ref="C910:C913"/>
    <mergeCell ref="D910:D913"/>
    <mergeCell ref="E910:E913"/>
    <mergeCell ref="F910:F913"/>
    <mergeCell ref="G910:G913"/>
    <mergeCell ref="H910:H913"/>
    <mergeCell ref="I910:I913"/>
    <mergeCell ref="J910:J913"/>
    <mergeCell ref="P910:P913"/>
    <mergeCell ref="Q910:Q913"/>
    <mergeCell ref="R910:R913"/>
    <mergeCell ref="S910:S913"/>
    <mergeCell ref="T910:T913"/>
    <mergeCell ref="B890:B893"/>
    <mergeCell ref="C890:C893"/>
    <mergeCell ref="D890:D893"/>
    <mergeCell ref="E890:E893"/>
    <mergeCell ref="F890:F893"/>
    <mergeCell ref="G890:G893"/>
    <mergeCell ref="H890:H893"/>
    <mergeCell ref="I890:I893"/>
    <mergeCell ref="E846:E849"/>
    <mergeCell ref="F846:F849"/>
    <mergeCell ref="G846:G849"/>
    <mergeCell ref="H846:H849"/>
    <mergeCell ref="I846:I849"/>
    <mergeCell ref="J846:J849"/>
    <mergeCell ref="P846:P849"/>
    <mergeCell ref="Q846:Q849"/>
    <mergeCell ref="R846:R849"/>
    <mergeCell ref="S846:S849"/>
    <mergeCell ref="T846:T849"/>
    <mergeCell ref="C894:C897"/>
    <mergeCell ref="D894:D897"/>
    <mergeCell ref="E894:E897"/>
    <mergeCell ref="F894:F897"/>
    <mergeCell ref="G894:G897"/>
    <mergeCell ref="H894:H897"/>
    <mergeCell ref="I894:I897"/>
    <mergeCell ref="J894:J897"/>
    <mergeCell ref="P894:P897"/>
    <mergeCell ref="Q894:Q897"/>
    <mergeCell ref="R894:R897"/>
    <mergeCell ref="S894:S897"/>
    <mergeCell ref="T894:T897"/>
    <mergeCell ref="B898:B901"/>
    <mergeCell ref="C898:C901"/>
    <mergeCell ref="D898:D901"/>
    <mergeCell ref="E898:E901"/>
    <mergeCell ref="F898:F901"/>
    <mergeCell ref="G898:G901"/>
    <mergeCell ref="H898:H901"/>
    <mergeCell ref="I898:I901"/>
    <mergeCell ref="J898:J901"/>
    <mergeCell ref="P898:P901"/>
    <mergeCell ref="Q898:Q901"/>
    <mergeCell ref="R898:R901"/>
    <mergeCell ref="S898:S901"/>
    <mergeCell ref="T898:T901"/>
    <mergeCell ref="B894:B897"/>
    <mergeCell ref="B882:B885"/>
    <mergeCell ref="C882:C885"/>
    <mergeCell ref="D882:D885"/>
    <mergeCell ref="E882:E885"/>
    <mergeCell ref="F882:F885"/>
    <mergeCell ref="G882:G885"/>
    <mergeCell ref="H882:H885"/>
    <mergeCell ref="I882:I885"/>
    <mergeCell ref="J882:J885"/>
    <mergeCell ref="P882:P885"/>
    <mergeCell ref="Q882:Q885"/>
    <mergeCell ref="R882:R885"/>
    <mergeCell ref="S882:S885"/>
    <mergeCell ref="T882:T885"/>
    <mergeCell ref="B886:B889"/>
    <mergeCell ref="C886:C889"/>
    <mergeCell ref="D886:D889"/>
    <mergeCell ref="E886:E889"/>
    <mergeCell ref="F886:F889"/>
    <mergeCell ref="G886:G889"/>
    <mergeCell ref="A922:A925"/>
    <mergeCell ref="B922:B925"/>
    <mergeCell ref="C922:C925"/>
    <mergeCell ref="D922:D925"/>
    <mergeCell ref="E922:E925"/>
    <mergeCell ref="F922:F925"/>
    <mergeCell ref="G922:G925"/>
    <mergeCell ref="H922:H925"/>
    <mergeCell ref="I922:I925"/>
    <mergeCell ref="J922:J925"/>
    <mergeCell ref="P922:P925"/>
    <mergeCell ref="Q922:Q925"/>
    <mergeCell ref="R922:R925"/>
    <mergeCell ref="S922:S925"/>
    <mergeCell ref="T922:T925"/>
    <mergeCell ref="A926:A929"/>
    <mergeCell ref="B926:B929"/>
    <mergeCell ref="C926:C929"/>
    <mergeCell ref="D926:D929"/>
    <mergeCell ref="E926:E929"/>
    <mergeCell ref="F926:F929"/>
    <mergeCell ref="G926:G929"/>
    <mergeCell ref="H926:H929"/>
    <mergeCell ref="I926:I929"/>
    <mergeCell ref="J926:J929"/>
    <mergeCell ref="P926:P929"/>
    <mergeCell ref="Q926:Q929"/>
    <mergeCell ref="R926:R929"/>
    <mergeCell ref="S926:S929"/>
    <mergeCell ref="T926:T929"/>
    <mergeCell ref="A930:A933"/>
    <mergeCell ref="B930:B933"/>
    <mergeCell ref="C930:C933"/>
    <mergeCell ref="D930:D933"/>
    <mergeCell ref="E930:E933"/>
    <mergeCell ref="F930:F933"/>
    <mergeCell ref="G930:G933"/>
    <mergeCell ref="H930:H933"/>
    <mergeCell ref="I930:I933"/>
    <mergeCell ref="J930:J933"/>
    <mergeCell ref="P930:P933"/>
    <mergeCell ref="Q930:Q933"/>
    <mergeCell ref="R930:R933"/>
    <mergeCell ref="S930:S933"/>
    <mergeCell ref="T930:T933"/>
    <mergeCell ref="J890:J893"/>
    <mergeCell ref="P890:P893"/>
    <mergeCell ref="Q890:Q893"/>
    <mergeCell ref="R890:R893"/>
    <mergeCell ref="S890:S893"/>
    <mergeCell ref="T890:T893"/>
    <mergeCell ref="B914:B917"/>
    <mergeCell ref="C914:C917"/>
    <mergeCell ref="D914:D917"/>
    <mergeCell ref="E914:E917"/>
    <mergeCell ref="F914:F917"/>
    <mergeCell ref="G914:G917"/>
    <mergeCell ref="H914:H917"/>
    <mergeCell ref="I914:I917"/>
    <mergeCell ref="J914:J917"/>
    <mergeCell ref="P914:P917"/>
    <mergeCell ref="Q914:Q917"/>
    <mergeCell ref="R914:R917"/>
    <mergeCell ref="S914:S917"/>
    <mergeCell ref="A918:A921"/>
    <mergeCell ref="B918:B921"/>
    <mergeCell ref="C918:C921"/>
    <mergeCell ref="D918:D921"/>
    <mergeCell ref="E918:E921"/>
    <mergeCell ref="F918:F921"/>
    <mergeCell ref="G918:G921"/>
    <mergeCell ref="H918:H921"/>
    <mergeCell ref="I918:I921"/>
    <mergeCell ref="J918:J921"/>
    <mergeCell ref="P918:P921"/>
    <mergeCell ref="Q918:Q921"/>
    <mergeCell ref="R918:R921"/>
    <mergeCell ref="S918:S921"/>
    <mergeCell ref="T918:T921"/>
    <mergeCell ref="B870:B873"/>
    <mergeCell ref="C870:C873"/>
    <mergeCell ref="D870:D873"/>
    <mergeCell ref="E870:E873"/>
    <mergeCell ref="F870:F873"/>
    <mergeCell ref="G870:G873"/>
    <mergeCell ref="H870:H873"/>
    <mergeCell ref="I870:I873"/>
    <mergeCell ref="J870:J873"/>
    <mergeCell ref="P870:P873"/>
    <mergeCell ref="Q870:Q873"/>
    <mergeCell ref="R870:R873"/>
    <mergeCell ref="S870:S873"/>
    <mergeCell ref="T870:T873"/>
    <mergeCell ref="B874:B877"/>
    <mergeCell ref="C874:C877"/>
    <mergeCell ref="D874:D877"/>
    <mergeCell ref="E874:E877"/>
    <mergeCell ref="F874:F877"/>
    <mergeCell ref="G874:G877"/>
    <mergeCell ref="H874:H877"/>
    <mergeCell ref="I874:I877"/>
    <mergeCell ref="J874:J877"/>
    <mergeCell ref="P874:P877"/>
    <mergeCell ref="Q874:Q877"/>
    <mergeCell ref="R874:R877"/>
    <mergeCell ref="S874:S877"/>
    <mergeCell ref="T874:T877"/>
    <mergeCell ref="B878:B881"/>
    <mergeCell ref="C878:C881"/>
    <mergeCell ref="D878:D881"/>
    <mergeCell ref="E878:E881"/>
    <mergeCell ref="F878:F881"/>
    <mergeCell ref="G878:G881"/>
    <mergeCell ref="H878:H881"/>
    <mergeCell ref="I878:I881"/>
    <mergeCell ref="J878:J881"/>
    <mergeCell ref="P878:P881"/>
    <mergeCell ref="Q878:Q881"/>
    <mergeCell ref="R878:R881"/>
    <mergeCell ref="S878:S881"/>
    <mergeCell ref="T878:T881"/>
    <mergeCell ref="A858:A861"/>
    <mergeCell ref="B858:B861"/>
    <mergeCell ref="C858:C861"/>
    <mergeCell ref="D858:D861"/>
    <mergeCell ref="E858:E861"/>
    <mergeCell ref="F858:F861"/>
    <mergeCell ref="G858:G861"/>
    <mergeCell ref="H858:H861"/>
    <mergeCell ref="I858:I861"/>
    <mergeCell ref="J858:J861"/>
    <mergeCell ref="P858:P861"/>
    <mergeCell ref="Q858:Q861"/>
    <mergeCell ref="R858:R861"/>
    <mergeCell ref="S858:S861"/>
    <mergeCell ref="T858:T861"/>
    <mergeCell ref="B862:B865"/>
    <mergeCell ref="C862:C865"/>
    <mergeCell ref="D862:D865"/>
    <mergeCell ref="E862:E865"/>
    <mergeCell ref="F862:F865"/>
    <mergeCell ref="G862:G865"/>
    <mergeCell ref="H862:H865"/>
    <mergeCell ref="I862:I865"/>
    <mergeCell ref="J862:J865"/>
    <mergeCell ref="P862:P865"/>
    <mergeCell ref="Q862:Q865"/>
    <mergeCell ref="R862:R865"/>
    <mergeCell ref="S862:S865"/>
    <mergeCell ref="T862:T865"/>
    <mergeCell ref="B866:B869"/>
    <mergeCell ref="C866:C869"/>
    <mergeCell ref="D866:D869"/>
    <mergeCell ref="E866:E869"/>
    <mergeCell ref="F866:F869"/>
    <mergeCell ref="G866:G869"/>
    <mergeCell ref="H866:H869"/>
    <mergeCell ref="I866:I869"/>
    <mergeCell ref="J866:J869"/>
    <mergeCell ref="P866:P869"/>
    <mergeCell ref="Q866:Q869"/>
    <mergeCell ref="R866:R869"/>
    <mergeCell ref="S866:S869"/>
    <mergeCell ref="T866:T869"/>
    <mergeCell ref="A854:A857"/>
    <mergeCell ref="B854:B857"/>
    <mergeCell ref="C854:C857"/>
    <mergeCell ref="D854:D857"/>
    <mergeCell ref="E854:E857"/>
    <mergeCell ref="F854:F857"/>
    <mergeCell ref="G854:G857"/>
    <mergeCell ref="H854:H857"/>
    <mergeCell ref="I854:I857"/>
    <mergeCell ref="J854:J857"/>
    <mergeCell ref="P854:P857"/>
    <mergeCell ref="Q854:Q857"/>
    <mergeCell ref="R854:R857"/>
    <mergeCell ref="S854:S857"/>
    <mergeCell ref="T854:T857"/>
    <mergeCell ref="A850:A853"/>
    <mergeCell ref="B850:B853"/>
    <mergeCell ref="C850:C853"/>
    <mergeCell ref="D850:D853"/>
    <mergeCell ref="E850:E853"/>
    <mergeCell ref="F850:F853"/>
    <mergeCell ref="G850:G853"/>
    <mergeCell ref="H850:H853"/>
    <mergeCell ref="I850:I853"/>
    <mergeCell ref="J850:J853"/>
    <mergeCell ref="P850:P853"/>
    <mergeCell ref="Q850:Q853"/>
    <mergeCell ref="R850:R853"/>
    <mergeCell ref="S850:S853"/>
    <mergeCell ref="T850:T853"/>
    <mergeCell ref="A842:A845"/>
    <mergeCell ref="B842:B845"/>
    <mergeCell ref="C842:C845"/>
    <mergeCell ref="D842:D845"/>
    <mergeCell ref="E842:E845"/>
    <mergeCell ref="F842:F845"/>
    <mergeCell ref="G842:G845"/>
    <mergeCell ref="H842:H845"/>
    <mergeCell ref="I842:I845"/>
    <mergeCell ref="J842:J845"/>
    <mergeCell ref="P842:P845"/>
    <mergeCell ref="Q842:Q845"/>
    <mergeCell ref="R842:R845"/>
    <mergeCell ref="S842:S845"/>
    <mergeCell ref="T842:T845"/>
    <mergeCell ref="A846:A849"/>
    <mergeCell ref="B846:B849"/>
    <mergeCell ref="C846:C849"/>
    <mergeCell ref="D846:D849"/>
    <mergeCell ref="A386:A389"/>
    <mergeCell ref="B386:B389"/>
    <mergeCell ref="C386:C389"/>
    <mergeCell ref="D386:D389"/>
    <mergeCell ref="E386:E389"/>
    <mergeCell ref="F386:F389"/>
    <mergeCell ref="G386:G389"/>
    <mergeCell ref="H386:H389"/>
    <mergeCell ref="I386:I389"/>
    <mergeCell ref="J386:J389"/>
    <mergeCell ref="P386:P389"/>
    <mergeCell ref="A374:A377"/>
    <mergeCell ref="B374:B377"/>
    <mergeCell ref="C374:C377"/>
    <mergeCell ref="D374:D377"/>
    <mergeCell ref="A294:A297"/>
    <mergeCell ref="B294:B297"/>
    <mergeCell ref="C294:C297"/>
    <mergeCell ref="D294:D297"/>
    <mergeCell ref="E294:E297"/>
    <mergeCell ref="F294:F297"/>
    <mergeCell ref="G294:G297"/>
    <mergeCell ref="H294:H297"/>
    <mergeCell ref="I294:I297"/>
    <mergeCell ref="J294:J297"/>
    <mergeCell ref="P294:P297"/>
    <mergeCell ref="E318:E321"/>
    <mergeCell ref="F318:F321"/>
    <mergeCell ref="G318:G321"/>
    <mergeCell ref="H318:H321"/>
    <mergeCell ref="P306:P309"/>
    <mergeCell ref="E326:E329"/>
    <mergeCell ref="R294:R297"/>
    <mergeCell ref="P174:P177"/>
    <mergeCell ref="Q174:Q177"/>
    <mergeCell ref="E154:E157"/>
    <mergeCell ref="F154:F157"/>
    <mergeCell ref="G154:G157"/>
    <mergeCell ref="H154:H157"/>
    <mergeCell ref="I154:I157"/>
    <mergeCell ref="J154:J157"/>
    <mergeCell ref="P154:P157"/>
    <mergeCell ref="Q154:Q157"/>
    <mergeCell ref="R154:R157"/>
    <mergeCell ref="Q81:Q84"/>
    <mergeCell ref="R81:R84"/>
    <mergeCell ref="R61:R64"/>
    <mergeCell ref="E37:E40"/>
    <mergeCell ref="F37:F40"/>
    <mergeCell ref="G37:G40"/>
    <mergeCell ref="H37:H40"/>
    <mergeCell ref="I37:I40"/>
    <mergeCell ref="J37:J40"/>
    <mergeCell ref="P37:P40"/>
    <mergeCell ref="Q37:Q40"/>
    <mergeCell ref="R37:R40"/>
    <mergeCell ref="E97:E100"/>
    <mergeCell ref="F97:F100"/>
    <mergeCell ref="P286:P289"/>
    <mergeCell ref="Q286:Q289"/>
    <mergeCell ref="R286:R289"/>
    <mergeCell ref="R97:R100"/>
    <mergeCell ref="P234:P237"/>
    <mergeCell ref="I85:I88"/>
    <mergeCell ref="J25:J28"/>
    <mergeCell ref="P25:P28"/>
    <mergeCell ref="A170:A173"/>
    <mergeCell ref="B170:B173"/>
    <mergeCell ref="C170:C173"/>
    <mergeCell ref="D170:D173"/>
    <mergeCell ref="E170:E173"/>
    <mergeCell ref="F170:F173"/>
    <mergeCell ref="G170:G173"/>
    <mergeCell ref="H170:H173"/>
    <mergeCell ref="I170:I173"/>
    <mergeCell ref="J170:J173"/>
    <mergeCell ref="P170:P173"/>
    <mergeCell ref="Q170:Q173"/>
    <mergeCell ref="R170:R173"/>
    <mergeCell ref="A41:A44"/>
    <mergeCell ref="B41:B44"/>
    <mergeCell ref="C41:C44"/>
    <mergeCell ref="D41:D44"/>
    <mergeCell ref="E41:E44"/>
    <mergeCell ref="F41:F44"/>
    <mergeCell ref="G41:G44"/>
    <mergeCell ref="H41:H44"/>
    <mergeCell ref="I41:I44"/>
    <mergeCell ref="J41:J44"/>
    <mergeCell ref="P41:P44"/>
    <mergeCell ref="Q41:Q44"/>
    <mergeCell ref="R41:R44"/>
    <mergeCell ref="A97:A100"/>
    <mergeCell ref="B97:B100"/>
    <mergeCell ref="C97:C100"/>
    <mergeCell ref="D97:D100"/>
    <mergeCell ref="P314:P317"/>
    <mergeCell ref="G274:G277"/>
    <mergeCell ref="H274:H277"/>
    <mergeCell ref="I274:I277"/>
    <mergeCell ref="J274:J277"/>
    <mergeCell ref="P274:P277"/>
    <mergeCell ref="Q274:Q277"/>
    <mergeCell ref="A286:A289"/>
    <mergeCell ref="B286:B289"/>
    <mergeCell ref="C286:C289"/>
    <mergeCell ref="D286:D289"/>
    <mergeCell ref="E286:E289"/>
    <mergeCell ref="F286:F289"/>
    <mergeCell ref="J262:J265"/>
    <mergeCell ref="P262:P265"/>
    <mergeCell ref="Q262:Q265"/>
    <mergeCell ref="J286:J289"/>
    <mergeCell ref="Q294:Q297"/>
    <mergeCell ref="A290:A293"/>
    <mergeCell ref="B290:B293"/>
    <mergeCell ref="Q306:Q309"/>
    <mergeCell ref="R282:R285"/>
    <mergeCell ref="G286:G289"/>
    <mergeCell ref="H286:H289"/>
    <mergeCell ref="I286:I289"/>
    <mergeCell ref="A93:A96"/>
    <mergeCell ref="B93:B96"/>
    <mergeCell ref="C93:C96"/>
    <mergeCell ref="D93:D96"/>
    <mergeCell ref="E93:E96"/>
    <mergeCell ref="F93:F96"/>
    <mergeCell ref="G93:G96"/>
    <mergeCell ref="H93:H96"/>
    <mergeCell ref="I93:I96"/>
    <mergeCell ref="J93:J96"/>
    <mergeCell ref="P93:P96"/>
    <mergeCell ref="Q93:Q96"/>
    <mergeCell ref="R93:R96"/>
    <mergeCell ref="B154:B157"/>
    <mergeCell ref="C154:C157"/>
    <mergeCell ref="B134:B137"/>
    <mergeCell ref="A166:A169"/>
    <mergeCell ref="B166:B169"/>
    <mergeCell ref="C166:C169"/>
    <mergeCell ref="D166:D169"/>
    <mergeCell ref="E166:E169"/>
    <mergeCell ref="F166:F169"/>
    <mergeCell ref="G166:G169"/>
    <mergeCell ref="H166:H169"/>
    <mergeCell ref="I166:I169"/>
    <mergeCell ref="J166:J169"/>
    <mergeCell ref="P166:P169"/>
    <mergeCell ref="A182:A185"/>
    <mergeCell ref="C262:C265"/>
    <mergeCell ref="D262:D265"/>
    <mergeCell ref="E262:E265"/>
    <mergeCell ref="F262:F265"/>
    <mergeCell ref="G262:G265"/>
    <mergeCell ref="H262:H265"/>
    <mergeCell ref="I262:I265"/>
    <mergeCell ref="I234:I237"/>
    <mergeCell ref="J234:J237"/>
    <mergeCell ref="I318:I321"/>
    <mergeCell ref="J318:J321"/>
    <mergeCell ref="R274:R277"/>
    <mergeCell ref="A278:A281"/>
    <mergeCell ref="B278:B281"/>
    <mergeCell ref="C278:C281"/>
    <mergeCell ref="D278:D281"/>
    <mergeCell ref="E278:E281"/>
    <mergeCell ref="F278:F281"/>
    <mergeCell ref="G278:G281"/>
    <mergeCell ref="H278:H281"/>
    <mergeCell ref="I278:I281"/>
    <mergeCell ref="J278:J281"/>
    <mergeCell ref="P278:P281"/>
    <mergeCell ref="Q278:Q281"/>
    <mergeCell ref="R278:R281"/>
    <mergeCell ref="A282:A285"/>
    <mergeCell ref="B282:B285"/>
    <mergeCell ref="C282:C285"/>
    <mergeCell ref="D282:D285"/>
    <mergeCell ref="E282:E285"/>
    <mergeCell ref="F282:F285"/>
    <mergeCell ref="G282:G285"/>
    <mergeCell ref="G290:G293"/>
    <mergeCell ref="H290:H293"/>
    <mergeCell ref="I290:I293"/>
    <mergeCell ref="G29:G32"/>
    <mergeCell ref="H29:H32"/>
    <mergeCell ref="I29:I32"/>
    <mergeCell ref="J29:J32"/>
    <mergeCell ref="P29:P32"/>
    <mergeCell ref="Q29:Q32"/>
    <mergeCell ref="G97:G100"/>
    <mergeCell ref="H97:H100"/>
    <mergeCell ref="I97:I100"/>
    <mergeCell ref="J97:J100"/>
    <mergeCell ref="P97:P100"/>
    <mergeCell ref="Q97:Q100"/>
    <mergeCell ref="J81:J84"/>
    <mergeCell ref="P81:P84"/>
    <mergeCell ref="H282:H285"/>
    <mergeCell ref="I282:I285"/>
    <mergeCell ref="J282:J285"/>
    <mergeCell ref="P282:P285"/>
    <mergeCell ref="Q282:Q285"/>
    <mergeCell ref="J85:J88"/>
    <mergeCell ref="P85:P88"/>
    <mergeCell ref="Q85:Q88"/>
    <mergeCell ref="G89:G92"/>
    <mergeCell ref="H89:H92"/>
    <mergeCell ref="I89:I92"/>
    <mergeCell ref="J89:J92"/>
    <mergeCell ref="P89:P92"/>
    <mergeCell ref="Q89:Q92"/>
    <mergeCell ref="I126:I129"/>
    <mergeCell ref="E21:E24"/>
    <mergeCell ref="F21:F24"/>
    <mergeCell ref="G21:G24"/>
    <mergeCell ref="H21:H24"/>
    <mergeCell ref="A718:A721"/>
    <mergeCell ref="B718:B721"/>
    <mergeCell ref="C718:C721"/>
    <mergeCell ref="D718:D721"/>
    <mergeCell ref="E718:E721"/>
    <mergeCell ref="F718:F721"/>
    <mergeCell ref="G718:G721"/>
    <mergeCell ref="H718:H721"/>
    <mergeCell ref="I718:I721"/>
    <mergeCell ref="J718:J721"/>
    <mergeCell ref="P718:P721"/>
    <mergeCell ref="Q718:Q721"/>
    <mergeCell ref="R718:R721"/>
    <mergeCell ref="A706:A709"/>
    <mergeCell ref="B706:B709"/>
    <mergeCell ref="C706:C709"/>
    <mergeCell ref="D706:D709"/>
    <mergeCell ref="E706:E709"/>
    <mergeCell ref="F706:F709"/>
    <mergeCell ref="G706:G709"/>
    <mergeCell ref="H706:H709"/>
    <mergeCell ref="I706:I709"/>
    <mergeCell ref="J706:J709"/>
    <mergeCell ref="P706:P709"/>
    <mergeCell ref="Q706:Q709"/>
    <mergeCell ref="R706:R709"/>
    <mergeCell ref="A710:A713"/>
    <mergeCell ref="B710:B713"/>
    <mergeCell ref="C710:C713"/>
    <mergeCell ref="D710:D713"/>
    <mergeCell ref="E710:E713"/>
    <mergeCell ref="E766:E769"/>
    <mergeCell ref="F766:F769"/>
    <mergeCell ref="G766:G769"/>
    <mergeCell ref="H766:H769"/>
    <mergeCell ref="I766:I769"/>
    <mergeCell ref="J766:J769"/>
    <mergeCell ref="P766:P769"/>
    <mergeCell ref="A754:A757"/>
    <mergeCell ref="B754:B757"/>
    <mergeCell ref="C754:C757"/>
    <mergeCell ref="D754:D757"/>
    <mergeCell ref="E754:E757"/>
    <mergeCell ref="F754:F757"/>
    <mergeCell ref="G754:G757"/>
    <mergeCell ref="H754:H757"/>
    <mergeCell ref="I754:I757"/>
    <mergeCell ref="J754:J757"/>
    <mergeCell ref="P754:P757"/>
    <mergeCell ref="A714:A717"/>
    <mergeCell ref="B714:B717"/>
    <mergeCell ref="C714:C717"/>
    <mergeCell ref="D714:D717"/>
    <mergeCell ref="E714:E717"/>
    <mergeCell ref="F714:F717"/>
    <mergeCell ref="G714:G717"/>
    <mergeCell ref="H714:H717"/>
    <mergeCell ref="I714:I717"/>
    <mergeCell ref="J714:J717"/>
    <mergeCell ref="P714:P717"/>
    <mergeCell ref="Q714:Q717"/>
    <mergeCell ref="R714:R717"/>
    <mergeCell ref="B722:B725"/>
    <mergeCell ref="R414:R417"/>
    <mergeCell ref="A418:A421"/>
    <mergeCell ref="B418:B421"/>
    <mergeCell ref="C418:C421"/>
    <mergeCell ref="D418:D421"/>
    <mergeCell ref="E418:E421"/>
    <mergeCell ref="F418:F421"/>
    <mergeCell ref="G418:G421"/>
    <mergeCell ref="H418:H421"/>
    <mergeCell ref="I418:I421"/>
    <mergeCell ref="J418:J421"/>
    <mergeCell ref="P418:P421"/>
    <mergeCell ref="Q418:Q421"/>
    <mergeCell ref="R418:R421"/>
    <mergeCell ref="A534:A537"/>
    <mergeCell ref="B534:B537"/>
    <mergeCell ref="C534:C537"/>
    <mergeCell ref="D534:D537"/>
    <mergeCell ref="E534:E537"/>
    <mergeCell ref="A426:A429"/>
    <mergeCell ref="B426:B429"/>
    <mergeCell ref="C426:C429"/>
    <mergeCell ref="H546:H549"/>
    <mergeCell ref="I546:I549"/>
    <mergeCell ref="J546:J549"/>
    <mergeCell ref="A438:A441"/>
    <mergeCell ref="B438:B441"/>
    <mergeCell ref="C438:C441"/>
    <mergeCell ref="D438:D441"/>
    <mergeCell ref="E438:E441"/>
    <mergeCell ref="F438:F441"/>
    <mergeCell ref="G438:G441"/>
    <mergeCell ref="H438:H441"/>
    <mergeCell ref="I438:I441"/>
    <mergeCell ref="J438:J441"/>
    <mergeCell ref="P438:P441"/>
    <mergeCell ref="Q438:Q441"/>
    <mergeCell ref="R438:R441"/>
    <mergeCell ref="A442:A445"/>
    <mergeCell ref="P318:P321"/>
    <mergeCell ref="A274:A277"/>
    <mergeCell ref="B274:B277"/>
    <mergeCell ref="C274:C277"/>
    <mergeCell ref="D274:D277"/>
    <mergeCell ref="E274:E277"/>
    <mergeCell ref="F274:F277"/>
    <mergeCell ref="A314:A317"/>
    <mergeCell ref="B314:B317"/>
    <mergeCell ref="C314:C317"/>
    <mergeCell ref="D314:D317"/>
    <mergeCell ref="E314:E317"/>
    <mergeCell ref="G414:G417"/>
    <mergeCell ref="H414:H417"/>
    <mergeCell ref="I414:I417"/>
    <mergeCell ref="J414:J417"/>
    <mergeCell ref="P414:P417"/>
    <mergeCell ref="Q414:Q417"/>
    <mergeCell ref="C290:C293"/>
    <mergeCell ref="D290:D293"/>
    <mergeCell ref="E290:E293"/>
    <mergeCell ref="F290:F293"/>
    <mergeCell ref="Q234:Q237"/>
    <mergeCell ref="A222:A225"/>
    <mergeCell ref="I538:I541"/>
    <mergeCell ref="J538:J541"/>
    <mergeCell ref="P538:P541"/>
    <mergeCell ref="Q538:Q541"/>
    <mergeCell ref="A230:A233"/>
    <mergeCell ref="B230:B233"/>
    <mergeCell ref="C230:C233"/>
    <mergeCell ref="D230:D233"/>
    <mergeCell ref="E230:E233"/>
    <mergeCell ref="F230:F233"/>
    <mergeCell ref="G230:G233"/>
    <mergeCell ref="H230:H233"/>
    <mergeCell ref="I230:I233"/>
    <mergeCell ref="J230:J233"/>
    <mergeCell ref="P230:P233"/>
    <mergeCell ref="Q230:Q233"/>
    <mergeCell ref="E246:E249"/>
    <mergeCell ref="F246:F249"/>
    <mergeCell ref="G246:G249"/>
    <mergeCell ref="H246:H249"/>
    <mergeCell ref="I246:I249"/>
    <mergeCell ref="J246:J249"/>
    <mergeCell ref="P246:P249"/>
    <mergeCell ref="Q246:Q249"/>
    <mergeCell ref="A302:A305"/>
    <mergeCell ref="B302:B305"/>
    <mergeCell ref="C302:C305"/>
    <mergeCell ref="D302:D305"/>
    <mergeCell ref="E302:E305"/>
    <mergeCell ref="F234:F237"/>
    <mergeCell ref="G234:G237"/>
    <mergeCell ref="H234:H237"/>
    <mergeCell ref="H426:H429"/>
    <mergeCell ref="I426:I429"/>
    <mergeCell ref="J426:J429"/>
    <mergeCell ref="P426:P429"/>
    <mergeCell ref="Q426:Q429"/>
    <mergeCell ref="R426:R429"/>
    <mergeCell ref="A430:A433"/>
    <mergeCell ref="B430:B433"/>
    <mergeCell ref="C430:C433"/>
    <mergeCell ref="D430:D433"/>
    <mergeCell ref="E430:E433"/>
    <mergeCell ref="F430:F433"/>
    <mergeCell ref="G430:G433"/>
    <mergeCell ref="H430:H433"/>
    <mergeCell ref="D426:D429"/>
    <mergeCell ref="E426:E429"/>
    <mergeCell ref="F426:F429"/>
    <mergeCell ref="G426:G429"/>
    <mergeCell ref="R314:R317"/>
    <mergeCell ref="F314:F317"/>
    <mergeCell ref="G314:G317"/>
    <mergeCell ref="H314:H317"/>
    <mergeCell ref="I314:I317"/>
    <mergeCell ref="J314:J317"/>
    <mergeCell ref="A414:A417"/>
    <mergeCell ref="B414:B417"/>
    <mergeCell ref="C414:C417"/>
    <mergeCell ref="D414:D417"/>
    <mergeCell ref="E414:E417"/>
    <mergeCell ref="F414:F417"/>
    <mergeCell ref="G190:G193"/>
    <mergeCell ref="H190:H193"/>
    <mergeCell ref="I190:I193"/>
    <mergeCell ref="J190:J193"/>
    <mergeCell ref="P190:P193"/>
    <mergeCell ref="Q190:Q193"/>
    <mergeCell ref="R190:R193"/>
    <mergeCell ref="C182:C185"/>
    <mergeCell ref="D182:D185"/>
    <mergeCell ref="E182:E185"/>
    <mergeCell ref="F182:F185"/>
    <mergeCell ref="G182:G185"/>
    <mergeCell ref="H182:H185"/>
    <mergeCell ref="I182:I185"/>
    <mergeCell ref="J182:J185"/>
    <mergeCell ref="P182:P185"/>
    <mergeCell ref="Q182:Q185"/>
    <mergeCell ref="R182:R185"/>
    <mergeCell ref="A186:A189"/>
    <mergeCell ref="B186:B189"/>
    <mergeCell ref="C186:C189"/>
    <mergeCell ref="D186:D189"/>
    <mergeCell ref="E186:E189"/>
    <mergeCell ref="F186:F189"/>
    <mergeCell ref="G186:G189"/>
    <mergeCell ref="H186:H189"/>
    <mergeCell ref="I186:I189"/>
    <mergeCell ref="J186:J189"/>
    <mergeCell ref="P186:P189"/>
    <mergeCell ref="Q186:Q189"/>
    <mergeCell ref="R186:R189"/>
    <mergeCell ref="H178:H181"/>
    <mergeCell ref="I178:I181"/>
    <mergeCell ref="J178:J181"/>
    <mergeCell ref="P178:P181"/>
    <mergeCell ref="Q178:Q181"/>
    <mergeCell ref="R178:R181"/>
    <mergeCell ref="A178:A181"/>
    <mergeCell ref="B178:B181"/>
    <mergeCell ref="C178:C181"/>
    <mergeCell ref="D178:D181"/>
    <mergeCell ref="E178:E181"/>
    <mergeCell ref="F178:F181"/>
    <mergeCell ref="G178:G181"/>
    <mergeCell ref="B182:B185"/>
    <mergeCell ref="R174:R177"/>
    <mergeCell ref="A158:A161"/>
    <mergeCell ref="B158:B161"/>
    <mergeCell ref="C158:C161"/>
    <mergeCell ref="D158:D161"/>
    <mergeCell ref="E158:E161"/>
    <mergeCell ref="F158:F161"/>
    <mergeCell ref="G158:G161"/>
    <mergeCell ref="H158:H161"/>
    <mergeCell ref="I158:I161"/>
    <mergeCell ref="J158:J161"/>
    <mergeCell ref="E174:E177"/>
    <mergeCell ref="F174:F177"/>
    <mergeCell ref="G174:G177"/>
    <mergeCell ref="H174:H177"/>
    <mergeCell ref="I174:I177"/>
    <mergeCell ref="J174:J177"/>
    <mergeCell ref="A162:A165"/>
    <mergeCell ref="B162:B165"/>
    <mergeCell ref="C174:C177"/>
    <mergeCell ref="D174:D177"/>
    <mergeCell ref="H73:H76"/>
    <mergeCell ref="I73:I76"/>
    <mergeCell ref="J73:J76"/>
    <mergeCell ref="P73:P76"/>
    <mergeCell ref="Q73:Q76"/>
    <mergeCell ref="R73:R76"/>
    <mergeCell ref="S61:S64"/>
    <mergeCell ref="T61:T64"/>
    <mergeCell ref="A73:A76"/>
    <mergeCell ref="B73:B76"/>
    <mergeCell ref="C73:C76"/>
    <mergeCell ref="D73:D76"/>
    <mergeCell ref="E73:E76"/>
    <mergeCell ref="F73:F76"/>
    <mergeCell ref="G73:G76"/>
    <mergeCell ref="G61:G64"/>
    <mergeCell ref="H61:H64"/>
    <mergeCell ref="I61:I64"/>
    <mergeCell ref="J61:J64"/>
    <mergeCell ref="P61:P64"/>
    <mergeCell ref="Q61:Q64"/>
    <mergeCell ref="A61:A64"/>
    <mergeCell ref="B61:B64"/>
    <mergeCell ref="C61:C64"/>
    <mergeCell ref="D61:D64"/>
    <mergeCell ref="E61:E64"/>
    <mergeCell ref="F61:F64"/>
    <mergeCell ref="S73:S76"/>
    <mergeCell ref="T73:T76"/>
    <mergeCell ref="A65:A68"/>
    <mergeCell ref="B65:B68"/>
    <mergeCell ref="C65:C68"/>
    <mergeCell ref="A81:A84"/>
    <mergeCell ref="B81:B84"/>
    <mergeCell ref="C81:C84"/>
    <mergeCell ref="D81:D84"/>
    <mergeCell ref="E81:E84"/>
    <mergeCell ref="F81:F84"/>
    <mergeCell ref="G81:G84"/>
    <mergeCell ref="H81:H84"/>
    <mergeCell ref="I81:I84"/>
    <mergeCell ref="I77:I80"/>
    <mergeCell ref="J77:J80"/>
    <mergeCell ref="P77:P80"/>
    <mergeCell ref="Q77:Q80"/>
    <mergeCell ref="R77:R80"/>
    <mergeCell ref="A77:A80"/>
    <mergeCell ref="B77:B80"/>
    <mergeCell ref="C77:C80"/>
    <mergeCell ref="D77:D80"/>
    <mergeCell ref="E77:E80"/>
    <mergeCell ref="F77:F80"/>
    <mergeCell ref="G77:G80"/>
    <mergeCell ref="H77:H80"/>
    <mergeCell ref="R49:R52"/>
    <mergeCell ref="R45:R48"/>
    <mergeCell ref="S45:S48"/>
    <mergeCell ref="T45:T48"/>
    <mergeCell ref="A49:A52"/>
    <mergeCell ref="B49:B52"/>
    <mergeCell ref="C49:C52"/>
    <mergeCell ref="D49:D52"/>
    <mergeCell ref="E49:E52"/>
    <mergeCell ref="F49:F52"/>
    <mergeCell ref="G49:G52"/>
    <mergeCell ref="G45:G48"/>
    <mergeCell ref="H45:H48"/>
    <mergeCell ref="I45:I48"/>
    <mergeCell ref="J45:J48"/>
    <mergeCell ref="P45:P48"/>
    <mergeCell ref="Q45:Q48"/>
    <mergeCell ref="A45:A48"/>
    <mergeCell ref="B45:B48"/>
    <mergeCell ref="C45:C48"/>
    <mergeCell ref="D45:D48"/>
    <mergeCell ref="E45:E48"/>
    <mergeCell ref="F45:F48"/>
    <mergeCell ref="R29:R32"/>
    <mergeCell ref="J57:J60"/>
    <mergeCell ref="P57:P60"/>
    <mergeCell ref="Q57:Q60"/>
    <mergeCell ref="R57:R60"/>
    <mergeCell ref="A57:A60"/>
    <mergeCell ref="B57:B60"/>
    <mergeCell ref="C57:C60"/>
    <mergeCell ref="D57:D60"/>
    <mergeCell ref="E57:E60"/>
    <mergeCell ref="F57:F60"/>
    <mergeCell ref="G57:G60"/>
    <mergeCell ref="H57:H60"/>
    <mergeCell ref="I57:I60"/>
    <mergeCell ref="I53:I56"/>
    <mergeCell ref="J53:J56"/>
    <mergeCell ref="P53:P56"/>
    <mergeCell ref="Q53:Q56"/>
    <mergeCell ref="R53:R56"/>
    <mergeCell ref="A53:A56"/>
    <mergeCell ref="B53:B56"/>
    <mergeCell ref="C53:C56"/>
    <mergeCell ref="D53:D56"/>
    <mergeCell ref="E53:E56"/>
    <mergeCell ref="F53:F56"/>
    <mergeCell ref="G53:G56"/>
    <mergeCell ref="H53:H56"/>
    <mergeCell ref="H49:H52"/>
    <mergeCell ref="I49:I52"/>
    <mergeCell ref="J49:J52"/>
    <mergeCell ref="P49:P52"/>
    <mergeCell ref="Q49:Q52"/>
    <mergeCell ref="R17:R20"/>
    <mergeCell ref="S17:S20"/>
    <mergeCell ref="T17:T20"/>
    <mergeCell ref="G17:G20"/>
    <mergeCell ref="H17:H20"/>
    <mergeCell ref="I17:I20"/>
    <mergeCell ref="J33:J36"/>
    <mergeCell ref="P33:P36"/>
    <mergeCell ref="Q33:Q36"/>
    <mergeCell ref="R33:R36"/>
    <mergeCell ref="A33:A36"/>
    <mergeCell ref="B33:B36"/>
    <mergeCell ref="C33:C36"/>
    <mergeCell ref="D33:D36"/>
    <mergeCell ref="E33:E36"/>
    <mergeCell ref="F33:F36"/>
    <mergeCell ref="G33:G36"/>
    <mergeCell ref="H33:H36"/>
    <mergeCell ref="I33:I36"/>
    <mergeCell ref="I21:I24"/>
    <mergeCell ref="J21:J24"/>
    <mergeCell ref="P21:P24"/>
    <mergeCell ref="Q21:Q24"/>
    <mergeCell ref="R21:R24"/>
    <mergeCell ref="A21:A24"/>
    <mergeCell ref="B21:B24"/>
    <mergeCell ref="C21:C24"/>
    <mergeCell ref="D21:D24"/>
    <mergeCell ref="A29:A32"/>
    <mergeCell ref="B29:B32"/>
    <mergeCell ref="C29:C32"/>
    <mergeCell ref="D29:D32"/>
    <mergeCell ref="R134:R137"/>
    <mergeCell ref="A138:A141"/>
    <mergeCell ref="B138:B141"/>
    <mergeCell ref="C138:C141"/>
    <mergeCell ref="D138:D141"/>
    <mergeCell ref="E138:E141"/>
    <mergeCell ref="F138:F141"/>
    <mergeCell ref="G138:G141"/>
    <mergeCell ref="H138:H141"/>
    <mergeCell ref="I138:I141"/>
    <mergeCell ref="J138:J141"/>
    <mergeCell ref="P138:P141"/>
    <mergeCell ref="Q138:Q141"/>
    <mergeCell ref="R138:R141"/>
    <mergeCell ref="D1:G1"/>
    <mergeCell ref="A2:T2"/>
    <mergeCell ref="A3:C3"/>
    <mergeCell ref="D3:R3"/>
    <mergeCell ref="A4:T5"/>
    <mergeCell ref="A6:Q6"/>
    <mergeCell ref="A17:A20"/>
    <mergeCell ref="B17:B20"/>
    <mergeCell ref="C17:C20"/>
    <mergeCell ref="D17:D20"/>
    <mergeCell ref="E17:E20"/>
    <mergeCell ref="F17:F20"/>
    <mergeCell ref="G12:O13"/>
    <mergeCell ref="P12:P14"/>
    <mergeCell ref="Q12:Q14"/>
    <mergeCell ref="S12:S14"/>
    <mergeCell ref="T12:T14"/>
    <mergeCell ref="G14:H14"/>
    <mergeCell ref="J8:K8"/>
    <mergeCell ref="L8:O8"/>
    <mergeCell ref="A9:E9"/>
    <mergeCell ref="F9:G9"/>
    <mergeCell ref="L9:O9"/>
    <mergeCell ref="K10:O10"/>
    <mergeCell ref="J17:J20"/>
    <mergeCell ref="P17:P20"/>
    <mergeCell ref="Q17:Q20"/>
    <mergeCell ref="C134:C137"/>
    <mergeCell ref="D134:D137"/>
    <mergeCell ref="E134:E137"/>
    <mergeCell ref="F134:F137"/>
    <mergeCell ref="G134:G137"/>
    <mergeCell ref="H134:H137"/>
    <mergeCell ref="I134:I137"/>
    <mergeCell ref="J134:J137"/>
    <mergeCell ref="P134:P137"/>
    <mergeCell ref="Q134:Q137"/>
    <mergeCell ref="I14:J14"/>
    <mergeCell ref="K14:O14"/>
    <mergeCell ref="A12:A15"/>
    <mergeCell ref="B12:B15"/>
    <mergeCell ref="C12:C15"/>
    <mergeCell ref="D12:D15"/>
    <mergeCell ref="E12:E15"/>
    <mergeCell ref="F12:F15"/>
    <mergeCell ref="E29:E32"/>
    <mergeCell ref="F29:F32"/>
    <mergeCell ref="G25:G28"/>
    <mergeCell ref="H25:H28"/>
    <mergeCell ref="I25:I28"/>
  </mergeCells>
  <phoneticPr fontId="41" type="noConversion"/>
  <conditionalFormatting sqref="K83:L83">
    <cfRule type="duplicateValues" dxfId="120" priority="104" stopIfTrue="1"/>
  </conditionalFormatting>
  <conditionalFormatting sqref="K112:L112">
    <cfRule type="duplicateValues" dxfId="119" priority="103" stopIfTrue="1"/>
  </conditionalFormatting>
  <conditionalFormatting sqref="K116:L116">
    <cfRule type="duplicateValues" dxfId="118" priority="102" stopIfTrue="1"/>
  </conditionalFormatting>
  <conditionalFormatting sqref="K117:L117">
    <cfRule type="duplicateValues" dxfId="117" priority="101" stopIfTrue="1"/>
  </conditionalFormatting>
  <conditionalFormatting sqref="K196:L196 K200:L200">
    <cfRule type="duplicateValues" dxfId="116" priority="97" stopIfTrue="1"/>
  </conditionalFormatting>
  <conditionalFormatting sqref="K468:L468">
    <cfRule type="duplicateValues" dxfId="115" priority="96" stopIfTrue="1"/>
  </conditionalFormatting>
  <conditionalFormatting sqref="K472:L472">
    <cfRule type="duplicateValues" dxfId="114" priority="95" stopIfTrue="1"/>
  </conditionalFormatting>
  <conditionalFormatting sqref="K476:L476">
    <cfRule type="duplicateValues" dxfId="113" priority="94" stopIfTrue="1"/>
  </conditionalFormatting>
  <conditionalFormatting sqref="K480:L480">
    <cfRule type="duplicateValues" dxfId="112" priority="93" stopIfTrue="1"/>
  </conditionalFormatting>
  <conditionalFormatting sqref="K484:L484">
    <cfRule type="duplicateValues" dxfId="111" priority="92" stopIfTrue="1"/>
  </conditionalFormatting>
  <conditionalFormatting sqref="K488:L488">
    <cfRule type="duplicateValues" dxfId="110" priority="91" stopIfTrue="1"/>
  </conditionalFormatting>
  <conditionalFormatting sqref="K276:L276 K204:L204 K208:L208 K212:L212 K216:L216 K220:L220 K224:L224 K228:L228 K232:L232 K236:L236 K240:L240 K244:L244 K248:L248 K252:L252 K256:L256 K260:L260 K264:L264 K268:L268 K272:L272 K280:L280 K284:L284 K288:L288 K292:L292 K296:L296 K300:L300 K304:L304 K308:L308 K312:L312 K316:L316 K320:L320 K324:L324 K328:L328 K332:L332 K336:L336 K340:L340 K344:L344 K348:L348 K352:L352 K356:L356 K360:L360 K364:L364 K368:L368 K372:L372 K376:L376 K380:L380 K384:L384 K388:L388 K392:L392 K396:L396 K400:L400 K404:L404 K408:L408 K412:L412 K416:L416 K420:L420 K424:L424 K428:L428 K432:L432 K436:L436 K440:L440 K444:L444 K448:L448 K452:L452 K456:L456 K460:L460 K464:L464 K492:L492 K496:L496 K500:L500 K504:L504 K508:L508">
    <cfRule type="duplicateValues" dxfId="109" priority="98" stopIfTrue="1"/>
  </conditionalFormatting>
  <conditionalFormatting sqref="K572:L572">
    <cfRule type="duplicateValues" dxfId="108" priority="52" stopIfTrue="1"/>
  </conditionalFormatting>
  <conditionalFormatting sqref="K584:L584">
    <cfRule type="duplicateValues" dxfId="107" priority="51" stopIfTrue="1"/>
  </conditionalFormatting>
  <conditionalFormatting sqref="K588:L588">
    <cfRule type="duplicateValues" dxfId="106" priority="50" stopIfTrue="1"/>
  </conditionalFormatting>
  <conditionalFormatting sqref="K592:L592">
    <cfRule type="duplicateValues" dxfId="105" priority="49" stopIfTrue="1"/>
  </conditionalFormatting>
  <conditionalFormatting sqref="K576:L576">
    <cfRule type="duplicateValues" dxfId="104" priority="46" stopIfTrue="1"/>
  </conditionalFormatting>
  <conditionalFormatting sqref="K580:L580">
    <cfRule type="duplicateValues" dxfId="103" priority="45" stopIfTrue="1"/>
  </conditionalFormatting>
  <conditionalFormatting sqref="K648:L648">
    <cfRule type="duplicateValues" dxfId="102" priority="43" stopIfTrue="1"/>
  </conditionalFormatting>
  <conditionalFormatting sqref="K664:L664">
    <cfRule type="duplicateValues" dxfId="101" priority="40" stopIfTrue="1"/>
  </conditionalFormatting>
  <conditionalFormatting sqref="K740:L740 K744:L744">
    <cfRule type="duplicateValues" dxfId="100" priority="39" stopIfTrue="1"/>
  </conditionalFormatting>
  <conditionalFormatting sqref="L742">
    <cfRule type="duplicateValues" dxfId="99" priority="38" stopIfTrue="1"/>
  </conditionalFormatting>
  <conditionalFormatting sqref="K652:L652">
    <cfRule type="duplicateValues" dxfId="98" priority="37" stopIfTrue="1"/>
  </conditionalFormatting>
  <conditionalFormatting sqref="K660:L660">
    <cfRule type="duplicateValues" dxfId="97" priority="36" stopIfTrue="1"/>
  </conditionalFormatting>
  <conditionalFormatting sqref="K668:L668">
    <cfRule type="duplicateValues" dxfId="96" priority="35" stopIfTrue="1"/>
  </conditionalFormatting>
  <conditionalFormatting sqref="K672:L672">
    <cfRule type="duplicateValues" dxfId="95" priority="34" stopIfTrue="1"/>
  </conditionalFormatting>
  <conditionalFormatting sqref="K696:L696">
    <cfRule type="duplicateValues" dxfId="94" priority="33" stopIfTrue="1"/>
  </conditionalFormatting>
  <conditionalFormatting sqref="K700:L700">
    <cfRule type="duplicateValues" dxfId="93" priority="32" stopIfTrue="1"/>
  </conditionalFormatting>
  <conditionalFormatting sqref="K704:L704">
    <cfRule type="duplicateValues" dxfId="92" priority="31" stopIfTrue="1"/>
  </conditionalFormatting>
  <conditionalFormatting sqref="K708:L708">
    <cfRule type="duplicateValues" dxfId="91" priority="30" stopIfTrue="1"/>
  </conditionalFormatting>
  <conditionalFormatting sqref="K712:L712">
    <cfRule type="duplicateValues" dxfId="90" priority="29" stopIfTrue="1"/>
  </conditionalFormatting>
  <conditionalFormatting sqref="K716:L716">
    <cfRule type="duplicateValues" dxfId="89" priority="28" stopIfTrue="1"/>
  </conditionalFormatting>
  <conditionalFormatting sqref="K680:L680 K688:L688 K692:L692">
    <cfRule type="duplicateValues" dxfId="88" priority="41" stopIfTrue="1"/>
  </conditionalFormatting>
  <conditionalFormatting sqref="K720:L720">
    <cfRule type="duplicateValues" dxfId="87" priority="27" stopIfTrue="1"/>
  </conditionalFormatting>
  <conditionalFormatting sqref="K724:L724">
    <cfRule type="duplicateValues" dxfId="86" priority="26" stopIfTrue="1"/>
  </conditionalFormatting>
  <conditionalFormatting sqref="K728:L728 K656:L656 K732:L732 K736:L736">
    <cfRule type="duplicateValues" dxfId="85" priority="42" stopIfTrue="1"/>
  </conditionalFormatting>
  <conditionalFormatting sqref="K684:L684">
    <cfRule type="duplicateValues" dxfId="84" priority="25" stopIfTrue="1"/>
  </conditionalFormatting>
  <conditionalFormatting sqref="K676:L676">
    <cfRule type="duplicateValues" dxfId="83" priority="24" stopIfTrue="1"/>
  </conditionalFormatting>
  <conditionalFormatting sqref="K756:L756">
    <cfRule type="duplicateValues" dxfId="82" priority="23" stopIfTrue="1"/>
  </conditionalFormatting>
  <conditionalFormatting sqref="K764:L764">
    <cfRule type="duplicateValues" dxfId="81" priority="20" stopIfTrue="1"/>
  </conditionalFormatting>
  <conditionalFormatting sqref="K772:L772">
    <cfRule type="duplicateValues" dxfId="80" priority="19" stopIfTrue="1"/>
  </conditionalFormatting>
  <conditionalFormatting sqref="K780:L780">
    <cfRule type="duplicateValues" dxfId="79" priority="18" stopIfTrue="1"/>
  </conditionalFormatting>
  <conditionalFormatting sqref="K792:L792 K796:L796 K800:L800 K804:L804 K808:L808 K812:L812 K816:L816 K820:L820 K824:L824 K828:L828 K832:L832">
    <cfRule type="duplicateValues" dxfId="78" priority="21" stopIfTrue="1"/>
  </conditionalFormatting>
  <conditionalFormatting sqref="K760:L760 K764:L764 K768:L768 K772:L772 K776:L776 K780:L780 K784:L784 K788:L788 K792:L792 K796:L796 K800:L800 K804:L804 K808:L808 K812:L812 K816:L816 K820:L820 K824:L824 K828:L828 K832:L832">
    <cfRule type="duplicateValues" dxfId="77" priority="22" stopIfTrue="1"/>
  </conditionalFormatting>
  <conditionalFormatting sqref="K596:L596 K600:L600 K604:L604 K608:L608 K612:L612 K620:L620 K624:L624 K628:L628 K632:L632 K636:L636">
    <cfRule type="duplicateValues" dxfId="76" priority="449" stopIfTrue="1"/>
  </conditionalFormatting>
  <pageMargins left="0.7" right="0.7" top="0.75" bottom="0.75" header="0.3" footer="0.3"/>
  <pageSetup scale="95" orientation="portrait" r:id="rId1"/>
  <headerFooter>
    <oddFooter>&amp;C&amp;P</oddFooter>
  </headerFooter>
  <rowBreaks count="17" manualBreakCount="17">
    <brk id="52" max="16383" man="1"/>
    <brk id="100" max="16383" man="1"/>
    <brk id="153" max="16383" man="1"/>
    <brk id="205" max="19" man="1"/>
    <brk id="261" max="16383" man="1"/>
    <brk id="317" max="19" man="1"/>
    <brk id="373" max="19" man="1"/>
    <brk id="429" max="19" man="1"/>
    <brk id="477" max="16383" man="1"/>
    <brk id="529" max="16383" man="1"/>
    <brk id="585" max="16383" man="1"/>
    <brk id="641" max="16383" man="1"/>
    <brk id="697" max="16383" man="1"/>
    <brk id="753" max="16383" man="1"/>
    <brk id="809" max="16383" man="1"/>
    <brk id="865" max="16383" man="1"/>
    <brk id="92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252"/>
  <sheetViews>
    <sheetView showZeros="0" zoomScaleNormal="100" workbookViewId="0">
      <selection activeCell="A12" sqref="A12:A15"/>
    </sheetView>
  </sheetViews>
  <sheetFormatPr defaultColWidth="9.109375" defaultRowHeight="13.2" x14ac:dyDescent="0.25"/>
  <cols>
    <col min="1" max="1" width="3.6640625" style="135" customWidth="1"/>
    <col min="2" max="2" width="7.44140625" style="135" customWidth="1"/>
    <col min="3" max="3" width="29" style="135" customWidth="1"/>
    <col min="4" max="5" width="11.6640625" style="135" customWidth="1"/>
    <col min="6" max="6" width="7" style="135" hidden="1" customWidth="1"/>
    <col min="7" max="7" width="6.5546875" style="135" hidden="1" customWidth="1"/>
    <col min="8" max="8" width="6.6640625" style="135" hidden="1" customWidth="1"/>
    <col min="9" max="9" width="5.6640625" style="135" hidden="1" customWidth="1"/>
    <col min="10" max="10" width="6.6640625" style="135" hidden="1" customWidth="1"/>
    <col min="11" max="11" width="13" style="135" hidden="1" customWidth="1"/>
    <col min="12" max="12" width="4.6640625" style="135" hidden="1" customWidth="1"/>
    <col min="13" max="13" width="7" style="135" hidden="1" customWidth="1"/>
    <col min="14" max="15" width="7.33203125" style="135" hidden="1" customWidth="1"/>
    <col min="16" max="17" width="8.6640625" style="135" hidden="1" customWidth="1"/>
    <col min="18" max="18" width="9.5546875" style="135" hidden="1" customWidth="1"/>
    <col min="19" max="20" width="11.6640625" style="135" customWidth="1"/>
    <col min="21" max="21" width="9.5546875" style="135" bestFit="1" customWidth="1"/>
    <col min="22" max="16384" width="9.109375" style="135"/>
  </cols>
  <sheetData>
    <row r="1" spans="1:20" x14ac:dyDescent="0.25">
      <c r="C1" s="66"/>
      <c r="D1" s="545"/>
      <c r="E1" s="545"/>
      <c r="F1" s="545"/>
      <c r="G1" s="545"/>
    </row>
    <row r="2" spans="1:20" x14ac:dyDescent="0.25">
      <c r="A2" s="379" t="s">
        <v>914</v>
      </c>
      <c r="B2" s="379"/>
      <c r="C2" s="379"/>
      <c r="D2" s="379"/>
      <c r="E2" s="379"/>
      <c r="F2" s="379"/>
      <c r="G2" s="379"/>
      <c r="H2" s="379"/>
      <c r="I2" s="379"/>
      <c r="J2" s="379"/>
      <c r="K2" s="379"/>
      <c r="L2" s="379"/>
      <c r="M2" s="379"/>
      <c r="N2" s="379"/>
      <c r="O2" s="379"/>
      <c r="P2" s="379"/>
      <c r="Q2" s="379"/>
      <c r="R2" s="379"/>
      <c r="S2" s="379"/>
      <c r="T2" s="379"/>
    </row>
    <row r="3" spans="1:20" ht="15" customHeight="1" x14ac:dyDescent="0.25">
      <c r="A3" s="648" t="s">
        <v>915</v>
      </c>
      <c r="B3" s="648"/>
      <c r="C3" s="648"/>
      <c r="D3" s="371"/>
      <c r="E3" s="371"/>
      <c r="F3" s="371"/>
      <c r="G3" s="371"/>
      <c r="H3" s="371"/>
      <c r="I3" s="371"/>
      <c r="J3" s="371"/>
      <c r="K3" s="371"/>
      <c r="L3" s="371"/>
      <c r="M3" s="371"/>
      <c r="N3" s="371"/>
      <c r="O3" s="371"/>
      <c r="P3" s="371"/>
      <c r="Q3" s="371"/>
      <c r="R3" s="371"/>
    </row>
    <row r="4" spans="1:20" ht="15" customHeight="1" x14ac:dyDescent="0.25">
      <c r="A4" s="649" t="s">
        <v>1457</v>
      </c>
      <c r="B4" s="649"/>
      <c r="C4" s="649"/>
      <c r="D4" s="649"/>
      <c r="E4" s="649"/>
      <c r="F4" s="649"/>
      <c r="G4" s="649"/>
      <c r="H4" s="649"/>
      <c r="I4" s="649"/>
      <c r="J4" s="649"/>
      <c r="K4" s="649"/>
      <c r="L4" s="649"/>
      <c r="M4" s="649"/>
      <c r="N4" s="649"/>
      <c r="O4" s="649"/>
      <c r="P4" s="649"/>
      <c r="Q4" s="649"/>
      <c r="R4" s="649"/>
      <c r="S4" s="649"/>
      <c r="T4" s="649"/>
    </row>
    <row r="5" spans="1:20" ht="15" customHeight="1" x14ac:dyDescent="0.25">
      <c r="A5" s="649"/>
      <c r="B5" s="649"/>
      <c r="C5" s="649"/>
      <c r="D5" s="649"/>
      <c r="E5" s="649"/>
      <c r="F5" s="649"/>
      <c r="G5" s="649"/>
      <c r="H5" s="649"/>
      <c r="I5" s="649"/>
      <c r="J5" s="649"/>
      <c r="K5" s="649"/>
      <c r="L5" s="649"/>
      <c r="M5" s="649"/>
      <c r="N5" s="649"/>
      <c r="O5" s="649"/>
      <c r="P5" s="649"/>
      <c r="Q5" s="649"/>
      <c r="R5" s="649"/>
      <c r="S5" s="649"/>
      <c r="T5" s="649"/>
    </row>
    <row r="6" spans="1:20" ht="13.8" hidden="1" x14ac:dyDescent="0.25">
      <c r="A6" s="548" t="s">
        <v>66</v>
      </c>
      <c r="B6" s="548"/>
      <c r="C6" s="548"/>
      <c r="D6" s="548"/>
      <c r="E6" s="548"/>
      <c r="F6" s="548"/>
      <c r="G6" s="548"/>
      <c r="H6" s="548"/>
      <c r="I6" s="548"/>
      <c r="J6" s="548"/>
      <c r="K6" s="548"/>
      <c r="L6" s="548"/>
      <c r="M6" s="548"/>
      <c r="N6" s="548"/>
      <c r="O6" s="548"/>
      <c r="P6" s="548"/>
      <c r="Q6" s="548"/>
    </row>
    <row r="7" spans="1:20" ht="15" hidden="1" customHeight="1" x14ac:dyDescent="0.25">
      <c r="A7" s="18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</row>
    <row r="8" spans="1:20" ht="13.8" hidden="1" x14ac:dyDescent="0.25">
      <c r="A8" s="21"/>
      <c r="J8" s="546" t="s">
        <v>17</v>
      </c>
      <c r="K8" s="546"/>
      <c r="L8" s="547" t="s">
        <v>18</v>
      </c>
      <c r="M8" s="547"/>
      <c r="N8" s="547"/>
      <c r="O8" s="547"/>
      <c r="P8" s="157">
        <v>1898.7</v>
      </c>
    </row>
    <row r="9" spans="1:20" ht="13.8" hidden="1" x14ac:dyDescent="0.25">
      <c r="A9" s="549" t="s">
        <v>15</v>
      </c>
      <c r="B9" s="549"/>
      <c r="C9" s="549"/>
      <c r="D9" s="549"/>
      <c r="E9" s="549"/>
      <c r="F9" s="551" t="e">
        <f>#REF!</f>
        <v>#REF!</v>
      </c>
      <c r="G9" s="552"/>
      <c r="H9" s="22" t="s">
        <v>16</v>
      </c>
      <c r="L9" s="547" t="s">
        <v>19</v>
      </c>
      <c r="M9" s="547"/>
      <c r="N9" s="547"/>
      <c r="O9" s="547"/>
      <c r="P9" s="157">
        <v>2355.27</v>
      </c>
    </row>
    <row r="10" spans="1:20" ht="13.8" hidden="1" x14ac:dyDescent="0.25">
      <c r="A10" s="21"/>
      <c r="K10" s="554" t="s">
        <v>20</v>
      </c>
      <c r="L10" s="554"/>
      <c r="M10" s="554"/>
      <c r="N10" s="554"/>
      <c r="O10" s="554"/>
      <c r="P10" s="201">
        <v>1.0571999999999999</v>
      </c>
    </row>
    <row r="11" spans="1:20" ht="13.8" hidden="1" x14ac:dyDescent="0.25">
      <c r="A11" s="21"/>
      <c r="K11" s="19"/>
      <c r="L11" s="19"/>
      <c r="M11" s="19"/>
      <c r="N11" s="19"/>
      <c r="O11" s="19"/>
      <c r="P11" s="201"/>
    </row>
    <row r="12" spans="1:20" ht="22.5" customHeight="1" x14ac:dyDescent="0.25">
      <c r="A12" s="710" t="s">
        <v>0</v>
      </c>
      <c r="B12" s="715" t="s">
        <v>916</v>
      </c>
      <c r="C12" s="710" t="s">
        <v>917</v>
      </c>
      <c r="D12" s="710" t="s">
        <v>918</v>
      </c>
      <c r="E12" s="710" t="s">
        <v>919</v>
      </c>
      <c r="F12" s="715" t="s">
        <v>5</v>
      </c>
      <c r="G12" s="710" t="s">
        <v>6</v>
      </c>
      <c r="H12" s="710"/>
      <c r="I12" s="710"/>
      <c r="J12" s="710"/>
      <c r="K12" s="710"/>
      <c r="L12" s="710"/>
      <c r="M12" s="710"/>
      <c r="N12" s="710"/>
      <c r="O12" s="710"/>
      <c r="P12" s="710" t="s">
        <v>7</v>
      </c>
      <c r="Q12" s="710" t="s">
        <v>8</v>
      </c>
      <c r="R12" s="221" t="s">
        <v>8</v>
      </c>
      <c r="S12" s="710" t="s">
        <v>920</v>
      </c>
      <c r="T12" s="710" t="s">
        <v>921</v>
      </c>
    </row>
    <row r="13" spans="1:20" ht="11.25" customHeight="1" x14ac:dyDescent="0.25">
      <c r="A13" s="710"/>
      <c r="B13" s="715"/>
      <c r="C13" s="710"/>
      <c r="D13" s="710"/>
      <c r="E13" s="710"/>
      <c r="F13" s="715"/>
      <c r="G13" s="710"/>
      <c r="H13" s="710"/>
      <c r="I13" s="710"/>
      <c r="J13" s="710"/>
      <c r="K13" s="710"/>
      <c r="L13" s="710"/>
      <c r="M13" s="710"/>
      <c r="N13" s="710"/>
      <c r="O13" s="710"/>
      <c r="P13" s="710"/>
      <c r="Q13" s="710"/>
      <c r="R13" s="221" t="s">
        <v>9</v>
      </c>
      <c r="S13" s="710"/>
      <c r="T13" s="710"/>
    </row>
    <row r="14" spans="1:20" ht="11.25" customHeight="1" x14ac:dyDescent="0.25">
      <c r="A14" s="710"/>
      <c r="B14" s="715"/>
      <c r="C14" s="710"/>
      <c r="D14" s="710"/>
      <c r="E14" s="710"/>
      <c r="F14" s="715"/>
      <c r="G14" s="710" t="s">
        <v>10</v>
      </c>
      <c r="H14" s="710"/>
      <c r="I14" s="710" t="s">
        <v>11</v>
      </c>
      <c r="J14" s="710"/>
      <c r="K14" s="710" t="s">
        <v>12</v>
      </c>
      <c r="L14" s="710"/>
      <c r="M14" s="710"/>
      <c r="N14" s="710"/>
      <c r="O14" s="710"/>
      <c r="P14" s="710"/>
      <c r="Q14" s="710"/>
      <c r="R14" s="222">
        <f>P10</f>
        <v>1.0571999999999999</v>
      </c>
      <c r="S14" s="710"/>
      <c r="T14" s="710"/>
    </row>
    <row r="15" spans="1:20" s="23" customFormat="1" ht="39.6" x14ac:dyDescent="0.25">
      <c r="A15" s="710"/>
      <c r="B15" s="715"/>
      <c r="C15" s="710"/>
      <c r="D15" s="710"/>
      <c r="E15" s="710"/>
      <c r="F15" s="715"/>
      <c r="G15" s="223" t="s">
        <v>84</v>
      </c>
      <c r="H15" s="223" t="s">
        <v>83</v>
      </c>
      <c r="I15" s="223" t="s">
        <v>84</v>
      </c>
      <c r="J15" s="223" t="s">
        <v>83</v>
      </c>
      <c r="K15" s="224" t="s">
        <v>26</v>
      </c>
      <c r="L15" s="223" t="s">
        <v>82</v>
      </c>
      <c r="M15" s="224" t="s">
        <v>13</v>
      </c>
      <c r="N15" s="224" t="s">
        <v>81</v>
      </c>
      <c r="O15" s="223" t="s">
        <v>7</v>
      </c>
      <c r="P15" s="141" t="s">
        <v>80</v>
      </c>
      <c r="Q15" s="225" t="s">
        <v>80</v>
      </c>
      <c r="R15" s="191" t="s">
        <v>80</v>
      </c>
      <c r="S15" s="224" t="s">
        <v>922</v>
      </c>
      <c r="T15" s="224" t="s">
        <v>922</v>
      </c>
    </row>
    <row r="16" spans="1:20" s="23" customFormat="1" x14ac:dyDescent="0.25">
      <c r="A16" s="46">
        <v>1</v>
      </c>
      <c r="B16" s="46">
        <v>2</v>
      </c>
      <c r="C16" s="46">
        <v>3</v>
      </c>
      <c r="D16" s="46">
        <v>4</v>
      </c>
      <c r="E16" s="46">
        <v>5</v>
      </c>
      <c r="F16" s="46">
        <v>6</v>
      </c>
      <c r="G16" s="46">
        <v>7</v>
      </c>
      <c r="H16" s="46">
        <v>8</v>
      </c>
      <c r="I16" s="46">
        <v>9</v>
      </c>
      <c r="J16" s="46">
        <v>10</v>
      </c>
      <c r="K16" s="46">
        <v>11</v>
      </c>
      <c r="L16" s="46">
        <v>12</v>
      </c>
      <c r="M16" s="46">
        <v>13</v>
      </c>
      <c r="N16" s="46">
        <v>14</v>
      </c>
      <c r="O16" s="46">
        <v>15</v>
      </c>
      <c r="P16" s="46">
        <v>16</v>
      </c>
      <c r="Q16" s="46">
        <v>17</v>
      </c>
      <c r="R16" s="46">
        <v>18</v>
      </c>
      <c r="S16" s="46">
        <v>6</v>
      </c>
      <c r="T16" s="46">
        <v>7</v>
      </c>
    </row>
    <row r="17" spans="1:20" ht="12.75" customHeight="1" x14ac:dyDescent="0.25">
      <c r="A17" s="420"/>
      <c r="B17" s="495"/>
      <c r="C17" s="778" t="s">
        <v>923</v>
      </c>
      <c r="D17" s="393"/>
      <c r="E17" s="406"/>
      <c r="F17" s="464">
        <f>H17+J17+R17</f>
        <v>0</v>
      </c>
      <c r="G17" s="470"/>
      <c r="H17" s="390">
        <f>G17*$P$8/1000</f>
        <v>0</v>
      </c>
      <c r="I17" s="470"/>
      <c r="J17" s="390">
        <f>I17*$P$9/1000</f>
        <v>0</v>
      </c>
      <c r="K17" s="63"/>
      <c r="L17" s="63"/>
      <c r="M17" s="63"/>
      <c r="N17" s="194"/>
      <c r="O17" s="137">
        <f t="shared" ref="O17:O80" si="0">M17*N17</f>
        <v>0</v>
      </c>
      <c r="P17" s="390">
        <f>E17*F17</f>
        <v>0</v>
      </c>
      <c r="Q17" s="390">
        <f>SUM(O17:O20)</f>
        <v>0</v>
      </c>
      <c r="R17" s="390">
        <f>Q17*1.02*1.05*$R$14</f>
        <v>0</v>
      </c>
      <c r="S17" s="650">
        <f>1.133*1.11*1.005*1.0045</f>
        <v>1.2696057816749997</v>
      </c>
      <c r="T17" s="650"/>
    </row>
    <row r="18" spans="1:20" ht="12.75" customHeight="1" x14ac:dyDescent="0.25">
      <c r="A18" s="421"/>
      <c r="B18" s="496"/>
      <c r="C18" s="779"/>
      <c r="D18" s="394"/>
      <c r="E18" s="407"/>
      <c r="F18" s="465"/>
      <c r="G18" s="471"/>
      <c r="H18" s="391"/>
      <c r="I18" s="471"/>
      <c r="J18" s="391"/>
      <c r="K18" s="63"/>
      <c r="L18" s="63"/>
      <c r="M18" s="63"/>
      <c r="N18" s="194"/>
      <c r="O18" s="137">
        <f t="shared" si="0"/>
        <v>0</v>
      </c>
      <c r="P18" s="391"/>
      <c r="Q18" s="391"/>
      <c r="R18" s="391"/>
      <c r="S18" s="650"/>
      <c r="T18" s="650"/>
    </row>
    <row r="19" spans="1:20" ht="12.75" customHeight="1" x14ac:dyDescent="0.25">
      <c r="A19" s="421"/>
      <c r="B19" s="496"/>
      <c r="C19" s="779"/>
      <c r="D19" s="394"/>
      <c r="E19" s="407"/>
      <c r="F19" s="465"/>
      <c r="G19" s="471"/>
      <c r="H19" s="391"/>
      <c r="I19" s="471"/>
      <c r="J19" s="391"/>
      <c r="K19" s="63"/>
      <c r="L19" s="63"/>
      <c r="M19" s="65"/>
      <c r="N19" s="194"/>
      <c r="O19" s="137">
        <f t="shared" si="0"/>
        <v>0</v>
      </c>
      <c r="P19" s="391"/>
      <c r="Q19" s="391"/>
      <c r="R19" s="391"/>
      <c r="S19" s="650"/>
      <c r="T19" s="650"/>
    </row>
    <row r="20" spans="1:20" ht="12.75" customHeight="1" x14ac:dyDescent="0.25">
      <c r="A20" s="422"/>
      <c r="B20" s="497"/>
      <c r="C20" s="780"/>
      <c r="D20" s="395"/>
      <c r="E20" s="408"/>
      <c r="F20" s="466"/>
      <c r="G20" s="472"/>
      <c r="H20" s="392"/>
      <c r="I20" s="472"/>
      <c r="J20" s="392"/>
      <c r="K20" s="63"/>
      <c r="L20" s="63"/>
      <c r="M20" s="63"/>
      <c r="N20" s="194"/>
      <c r="O20" s="137">
        <f t="shared" si="0"/>
        <v>0</v>
      </c>
      <c r="P20" s="392"/>
      <c r="Q20" s="392"/>
      <c r="R20" s="392"/>
      <c r="S20" s="650"/>
      <c r="T20" s="650"/>
    </row>
    <row r="21" spans="1:20" ht="12.75" customHeight="1" x14ac:dyDescent="0.25">
      <c r="A21" s="420"/>
      <c r="B21" s="495"/>
      <c r="C21" s="778" t="s">
        <v>924</v>
      </c>
      <c r="D21" s="420"/>
      <c r="E21" s="464"/>
      <c r="F21" s="464">
        <f>H21+J21+R21</f>
        <v>0</v>
      </c>
      <c r="G21" s="470"/>
      <c r="H21" s="390">
        <f>G21*$P$8/1000</f>
        <v>0</v>
      </c>
      <c r="I21" s="470"/>
      <c r="J21" s="390">
        <f>I21*$P$9/1000</f>
        <v>0</v>
      </c>
      <c r="K21" s="63"/>
      <c r="L21" s="63"/>
      <c r="M21" s="63"/>
      <c r="N21" s="194"/>
      <c r="O21" s="137">
        <f t="shared" si="0"/>
        <v>0</v>
      </c>
      <c r="P21" s="390">
        <f>E21*F21</f>
        <v>0</v>
      </c>
      <c r="Q21" s="390">
        <f>SUM(O21:O24)</f>
        <v>0</v>
      </c>
      <c r="R21" s="390">
        <f>Q21*1.02*1.05*$R$14</f>
        <v>0</v>
      </c>
      <c r="S21" s="462">
        <f>F21*$S$17</f>
        <v>0</v>
      </c>
      <c r="T21" s="462">
        <f>E21*S21</f>
        <v>0</v>
      </c>
    </row>
    <row r="22" spans="1:20" ht="12.75" customHeight="1" x14ac:dyDescent="0.25">
      <c r="A22" s="421"/>
      <c r="B22" s="496"/>
      <c r="C22" s="779"/>
      <c r="D22" s="421"/>
      <c r="E22" s="465"/>
      <c r="F22" s="465"/>
      <c r="G22" s="471"/>
      <c r="H22" s="391"/>
      <c r="I22" s="471"/>
      <c r="J22" s="391"/>
      <c r="K22" s="63"/>
      <c r="L22" s="63"/>
      <c r="M22" s="63"/>
      <c r="N22" s="194"/>
      <c r="O22" s="137">
        <f t="shared" si="0"/>
        <v>0</v>
      </c>
      <c r="P22" s="391"/>
      <c r="Q22" s="391"/>
      <c r="R22" s="391"/>
      <c r="S22" s="462"/>
      <c r="T22" s="462"/>
    </row>
    <row r="23" spans="1:20" ht="12.75" customHeight="1" x14ac:dyDescent="0.25">
      <c r="A23" s="421"/>
      <c r="B23" s="496"/>
      <c r="C23" s="779"/>
      <c r="D23" s="421"/>
      <c r="E23" s="465"/>
      <c r="F23" s="465"/>
      <c r="G23" s="471"/>
      <c r="H23" s="391"/>
      <c r="I23" s="471"/>
      <c r="J23" s="391"/>
      <c r="K23" s="63"/>
      <c r="L23" s="63"/>
      <c r="M23" s="65"/>
      <c r="N23" s="194"/>
      <c r="O23" s="137">
        <f t="shared" si="0"/>
        <v>0</v>
      </c>
      <c r="P23" s="391"/>
      <c r="Q23" s="391"/>
      <c r="R23" s="391"/>
      <c r="S23" s="462"/>
      <c r="T23" s="462"/>
    </row>
    <row r="24" spans="1:20" ht="12.75" customHeight="1" x14ac:dyDescent="0.25">
      <c r="A24" s="422"/>
      <c r="B24" s="497"/>
      <c r="C24" s="780"/>
      <c r="D24" s="422"/>
      <c r="E24" s="466"/>
      <c r="F24" s="466"/>
      <c r="G24" s="472"/>
      <c r="H24" s="392"/>
      <c r="I24" s="472"/>
      <c r="J24" s="392"/>
      <c r="K24" s="63"/>
      <c r="L24" s="63"/>
      <c r="M24" s="63"/>
      <c r="N24" s="194"/>
      <c r="O24" s="137">
        <f t="shared" si="0"/>
        <v>0</v>
      </c>
      <c r="P24" s="392"/>
      <c r="Q24" s="392"/>
      <c r="R24" s="392"/>
      <c r="S24" s="462"/>
      <c r="T24" s="462"/>
    </row>
    <row r="25" spans="1:20" ht="12.75" customHeight="1" x14ac:dyDescent="0.25">
      <c r="A25" s="393">
        <v>1</v>
      </c>
      <c r="B25" s="495" t="s">
        <v>92</v>
      </c>
      <c r="C25" s="396" t="s">
        <v>925</v>
      </c>
      <c r="D25" s="428" t="s">
        <v>926</v>
      </c>
      <c r="E25" s="487">
        <v>359.1</v>
      </c>
      <c r="F25" s="464">
        <f>H25+J25+R25</f>
        <v>0.40497414000000004</v>
      </c>
      <c r="G25" s="651">
        <v>0.186</v>
      </c>
      <c r="H25" s="390">
        <f>G25*$P$8/1000</f>
        <v>0.35315820000000003</v>
      </c>
      <c r="I25" s="470">
        <v>2.1999999999999999E-2</v>
      </c>
      <c r="J25" s="390">
        <f>I25*$P$9/1000</f>
        <v>5.1815939999999998E-2</v>
      </c>
      <c r="K25" s="63"/>
      <c r="L25" s="63"/>
      <c r="M25" s="63"/>
      <c r="N25" s="196"/>
      <c r="O25" s="137">
        <f t="shared" si="0"/>
        <v>0</v>
      </c>
      <c r="P25" s="390">
        <f>E25*F25</f>
        <v>145.42621367400002</v>
      </c>
      <c r="Q25" s="390">
        <f>SUM(O25:O28)</f>
        <v>0</v>
      </c>
      <c r="R25" s="390">
        <f>Q25*1.02*1.05*$R$14</f>
        <v>0</v>
      </c>
      <c r="S25" s="462">
        <f>F25*$S$17</f>
        <v>0.51415750957286077</v>
      </c>
      <c r="T25" s="462">
        <f>E25*S25</f>
        <v>184.63396168761432</v>
      </c>
    </row>
    <row r="26" spans="1:20" ht="12.75" customHeight="1" x14ac:dyDescent="0.25">
      <c r="A26" s="394"/>
      <c r="B26" s="496"/>
      <c r="C26" s="397"/>
      <c r="D26" s="428"/>
      <c r="E26" s="488"/>
      <c r="F26" s="465"/>
      <c r="G26" s="652"/>
      <c r="H26" s="391"/>
      <c r="I26" s="471"/>
      <c r="J26" s="391"/>
      <c r="K26" s="63"/>
      <c r="L26" s="63"/>
      <c r="M26" s="63"/>
      <c r="N26" s="196"/>
      <c r="O26" s="137">
        <f t="shared" si="0"/>
        <v>0</v>
      </c>
      <c r="P26" s="391"/>
      <c r="Q26" s="391"/>
      <c r="R26" s="391"/>
      <c r="S26" s="462"/>
      <c r="T26" s="462"/>
    </row>
    <row r="27" spans="1:20" ht="12.75" customHeight="1" x14ac:dyDescent="0.25">
      <c r="A27" s="394"/>
      <c r="B27" s="496"/>
      <c r="C27" s="397"/>
      <c r="D27" s="428"/>
      <c r="E27" s="488"/>
      <c r="F27" s="465"/>
      <c r="G27" s="652"/>
      <c r="H27" s="391"/>
      <c r="I27" s="471"/>
      <c r="J27" s="391"/>
      <c r="K27" s="63"/>
      <c r="L27" s="63"/>
      <c r="M27" s="63"/>
      <c r="N27" s="196"/>
      <c r="O27" s="137">
        <f t="shared" si="0"/>
        <v>0</v>
      </c>
      <c r="P27" s="391"/>
      <c r="Q27" s="391"/>
      <c r="R27" s="391"/>
      <c r="S27" s="462"/>
      <c r="T27" s="462"/>
    </row>
    <row r="28" spans="1:20" ht="12.75" customHeight="1" x14ac:dyDescent="0.25">
      <c r="A28" s="395"/>
      <c r="B28" s="497"/>
      <c r="C28" s="398"/>
      <c r="D28" s="428"/>
      <c r="E28" s="489"/>
      <c r="F28" s="466"/>
      <c r="G28" s="653"/>
      <c r="H28" s="392"/>
      <c r="I28" s="472"/>
      <c r="J28" s="392"/>
      <c r="K28" s="63"/>
      <c r="L28" s="63"/>
      <c r="M28" s="63"/>
      <c r="N28" s="194"/>
      <c r="O28" s="137">
        <f t="shared" si="0"/>
        <v>0</v>
      </c>
      <c r="P28" s="392"/>
      <c r="Q28" s="392"/>
      <c r="R28" s="392"/>
      <c r="S28" s="462"/>
      <c r="T28" s="462"/>
    </row>
    <row r="29" spans="1:20" ht="12.75" customHeight="1" x14ac:dyDescent="0.25">
      <c r="A29" s="393">
        <v>2</v>
      </c>
      <c r="B29" s="467" t="s">
        <v>538</v>
      </c>
      <c r="C29" s="396" t="s">
        <v>927</v>
      </c>
      <c r="D29" s="428" t="s">
        <v>926</v>
      </c>
      <c r="E29" s="487">
        <v>1087.7</v>
      </c>
      <c r="F29" s="464">
        <f>H29+J29+R29</f>
        <v>0.51305520000000004</v>
      </c>
      <c r="G29" s="468">
        <v>0.23300000000000001</v>
      </c>
      <c r="H29" s="462">
        <f>G29*$P$8/1000</f>
        <v>0.44239710000000004</v>
      </c>
      <c r="I29" s="468">
        <v>0.03</v>
      </c>
      <c r="J29" s="390">
        <f>I29*$P$9/1000</f>
        <v>7.0658099999999988E-2</v>
      </c>
      <c r="K29" s="63"/>
      <c r="L29" s="63"/>
      <c r="M29" s="63"/>
      <c r="N29" s="196"/>
      <c r="O29" s="137">
        <f t="shared" si="0"/>
        <v>0</v>
      </c>
      <c r="P29" s="390">
        <f>E29*F29</f>
        <v>558.05014104000009</v>
      </c>
      <c r="Q29" s="390">
        <f>SUM(O29:O32)</f>
        <v>0</v>
      </c>
      <c r="R29" s="390">
        <f>Q29*1.02*1.05*$R$14</f>
        <v>0</v>
      </c>
      <c r="S29" s="462">
        <f>F29*$S$17</f>
        <v>0.65137784823842337</v>
      </c>
      <c r="T29" s="462">
        <f>E29*S29</f>
        <v>708.50368552893315</v>
      </c>
    </row>
    <row r="30" spans="1:20" ht="12.75" customHeight="1" x14ac:dyDescent="0.25">
      <c r="A30" s="394"/>
      <c r="B30" s="467"/>
      <c r="C30" s="397"/>
      <c r="D30" s="428"/>
      <c r="E30" s="488"/>
      <c r="F30" s="465"/>
      <c r="G30" s="468"/>
      <c r="H30" s="462"/>
      <c r="I30" s="468"/>
      <c r="J30" s="391"/>
      <c r="K30" s="63"/>
      <c r="L30" s="63"/>
      <c r="M30" s="63"/>
      <c r="N30" s="196"/>
      <c r="O30" s="137">
        <f t="shared" si="0"/>
        <v>0</v>
      </c>
      <c r="P30" s="391"/>
      <c r="Q30" s="391"/>
      <c r="R30" s="391"/>
      <c r="S30" s="462"/>
      <c r="T30" s="462"/>
    </row>
    <row r="31" spans="1:20" ht="12.75" customHeight="1" x14ac:dyDescent="0.25">
      <c r="A31" s="394"/>
      <c r="B31" s="467"/>
      <c r="C31" s="397"/>
      <c r="D31" s="428"/>
      <c r="E31" s="488"/>
      <c r="F31" s="465"/>
      <c r="G31" s="468"/>
      <c r="H31" s="462"/>
      <c r="I31" s="468"/>
      <c r="J31" s="391"/>
      <c r="K31" s="63"/>
      <c r="L31" s="63"/>
      <c r="M31" s="63"/>
      <c r="N31" s="196"/>
      <c r="O31" s="137">
        <f t="shared" si="0"/>
        <v>0</v>
      </c>
      <c r="P31" s="391"/>
      <c r="Q31" s="391"/>
      <c r="R31" s="391"/>
      <c r="S31" s="462"/>
      <c r="T31" s="462"/>
    </row>
    <row r="32" spans="1:20" ht="12.75" customHeight="1" x14ac:dyDescent="0.25">
      <c r="A32" s="395"/>
      <c r="B32" s="467"/>
      <c r="C32" s="398"/>
      <c r="D32" s="428"/>
      <c r="E32" s="489"/>
      <c r="F32" s="466"/>
      <c r="G32" s="468"/>
      <c r="H32" s="462"/>
      <c r="I32" s="468"/>
      <c r="J32" s="392"/>
      <c r="K32" s="63"/>
      <c r="L32" s="63"/>
      <c r="M32" s="63"/>
      <c r="N32" s="194"/>
      <c r="O32" s="137">
        <f t="shared" si="0"/>
        <v>0</v>
      </c>
      <c r="P32" s="392"/>
      <c r="Q32" s="392"/>
      <c r="R32" s="392"/>
      <c r="S32" s="462"/>
      <c r="T32" s="462"/>
    </row>
    <row r="33" spans="1:20" ht="12.75" customHeight="1" x14ac:dyDescent="0.25">
      <c r="A33" s="393">
        <v>3</v>
      </c>
      <c r="B33" s="467" t="s">
        <v>120</v>
      </c>
      <c r="C33" s="495" t="s">
        <v>928</v>
      </c>
      <c r="D33" s="428" t="s">
        <v>926</v>
      </c>
      <c r="E33" s="487">
        <v>14.1</v>
      </c>
      <c r="F33" s="464">
        <f>H33+J33+R33</f>
        <v>0.58338741000000005</v>
      </c>
      <c r="G33" s="518">
        <v>0.21049999999999999</v>
      </c>
      <c r="H33" s="462">
        <f>G33*$P$8/1000</f>
        <v>0.39967635000000001</v>
      </c>
      <c r="I33" s="470">
        <v>7.8E-2</v>
      </c>
      <c r="J33" s="390">
        <f>I33*$P$9/1000</f>
        <v>0.18371106000000001</v>
      </c>
      <c r="K33" s="63"/>
      <c r="L33" s="63"/>
      <c r="M33" s="63"/>
      <c r="N33" s="196"/>
      <c r="O33" s="137">
        <f t="shared" si="0"/>
        <v>0</v>
      </c>
      <c r="P33" s="390">
        <f>E33*F33</f>
        <v>8.2257624810000003</v>
      </c>
      <c r="Q33" s="390">
        <f>SUM(O33:O36)</f>
        <v>0</v>
      </c>
      <c r="R33" s="390">
        <f>Q33*1.02*1.05*$R$14</f>
        <v>0</v>
      </c>
      <c r="S33" s="462">
        <f>F33*$S$17</f>
        <v>0.74067202869240356</v>
      </c>
      <c r="T33" s="462">
        <f>E33*S33</f>
        <v>10.44347560456289</v>
      </c>
    </row>
    <row r="34" spans="1:20" ht="12.75" customHeight="1" x14ac:dyDescent="0.25">
      <c r="A34" s="394"/>
      <c r="B34" s="467"/>
      <c r="C34" s="496"/>
      <c r="D34" s="428"/>
      <c r="E34" s="488"/>
      <c r="F34" s="465"/>
      <c r="G34" s="519"/>
      <c r="H34" s="462"/>
      <c r="I34" s="471"/>
      <c r="J34" s="391"/>
      <c r="K34" s="63"/>
      <c r="L34" s="63"/>
      <c r="M34" s="63"/>
      <c r="N34" s="196"/>
      <c r="O34" s="137">
        <f t="shared" si="0"/>
        <v>0</v>
      </c>
      <c r="P34" s="391"/>
      <c r="Q34" s="391"/>
      <c r="R34" s="391"/>
      <c r="S34" s="462"/>
      <c r="T34" s="462"/>
    </row>
    <row r="35" spans="1:20" ht="12.75" customHeight="1" x14ac:dyDescent="0.25">
      <c r="A35" s="394"/>
      <c r="B35" s="467"/>
      <c r="C35" s="496"/>
      <c r="D35" s="428"/>
      <c r="E35" s="488"/>
      <c r="F35" s="465"/>
      <c r="G35" s="519"/>
      <c r="H35" s="462"/>
      <c r="I35" s="471"/>
      <c r="J35" s="391"/>
      <c r="K35" s="63"/>
      <c r="L35" s="63"/>
      <c r="M35" s="63"/>
      <c r="N35" s="196"/>
      <c r="O35" s="137">
        <f t="shared" si="0"/>
        <v>0</v>
      </c>
      <c r="P35" s="391"/>
      <c r="Q35" s="391"/>
      <c r="R35" s="391"/>
      <c r="S35" s="462"/>
      <c r="T35" s="462"/>
    </row>
    <row r="36" spans="1:20" ht="12.75" customHeight="1" x14ac:dyDescent="0.25">
      <c r="A36" s="395"/>
      <c r="B36" s="467"/>
      <c r="C36" s="497"/>
      <c r="D36" s="428"/>
      <c r="E36" s="489"/>
      <c r="F36" s="466"/>
      <c r="G36" s="520"/>
      <c r="H36" s="462"/>
      <c r="I36" s="472"/>
      <c r="J36" s="392"/>
      <c r="K36" s="63"/>
      <c r="L36" s="63"/>
      <c r="M36" s="63"/>
      <c r="N36" s="194"/>
      <c r="O36" s="137">
        <f t="shared" si="0"/>
        <v>0</v>
      </c>
      <c r="P36" s="392"/>
      <c r="Q36" s="392"/>
      <c r="R36" s="392"/>
      <c r="S36" s="462"/>
      <c r="T36" s="462"/>
    </row>
    <row r="37" spans="1:20" ht="12.75" customHeight="1" x14ac:dyDescent="0.25">
      <c r="A37" s="393">
        <v>4</v>
      </c>
      <c r="B37" s="467" t="s">
        <v>92</v>
      </c>
      <c r="C37" s="495" t="s">
        <v>929</v>
      </c>
      <c r="D37" s="428" t="s">
        <v>926</v>
      </c>
      <c r="E37" s="487">
        <v>77.8</v>
      </c>
      <c r="F37" s="464">
        <f>H37+J37+R37</f>
        <v>0.40497414000000004</v>
      </c>
      <c r="G37" s="518">
        <v>0.186</v>
      </c>
      <c r="H37" s="462">
        <f>G37*$P$8/1000</f>
        <v>0.35315820000000003</v>
      </c>
      <c r="I37" s="470">
        <v>2.1999999999999999E-2</v>
      </c>
      <c r="J37" s="390">
        <f>I37*$P$9/1000</f>
        <v>5.1815939999999998E-2</v>
      </c>
      <c r="K37" s="63"/>
      <c r="L37" s="63"/>
      <c r="M37" s="63"/>
      <c r="N37" s="196"/>
      <c r="O37" s="137">
        <f t="shared" si="0"/>
        <v>0</v>
      </c>
      <c r="P37" s="390">
        <f>E37*F37</f>
        <v>31.506988092</v>
      </c>
      <c r="Q37" s="390">
        <f>SUM(O37:O40)</f>
        <v>0</v>
      </c>
      <c r="R37" s="390">
        <f>Q37*1.02*1.05*$R$14</f>
        <v>0</v>
      </c>
      <c r="S37" s="462">
        <f>F37*$S$17</f>
        <v>0.51415750957286077</v>
      </c>
      <c r="T37" s="462">
        <f>E37*S37</f>
        <v>40.001454244768567</v>
      </c>
    </row>
    <row r="38" spans="1:20" ht="12.75" customHeight="1" x14ac:dyDescent="0.25">
      <c r="A38" s="394"/>
      <c r="B38" s="467"/>
      <c r="C38" s="496"/>
      <c r="D38" s="428"/>
      <c r="E38" s="488"/>
      <c r="F38" s="465"/>
      <c r="G38" s="519"/>
      <c r="H38" s="462"/>
      <c r="I38" s="471"/>
      <c r="J38" s="391"/>
      <c r="K38" s="63"/>
      <c r="L38" s="63"/>
      <c r="M38" s="63"/>
      <c r="N38" s="196"/>
      <c r="O38" s="137">
        <f t="shared" si="0"/>
        <v>0</v>
      </c>
      <c r="P38" s="391"/>
      <c r="Q38" s="391"/>
      <c r="R38" s="391"/>
      <c r="S38" s="462"/>
      <c r="T38" s="462"/>
    </row>
    <row r="39" spans="1:20" ht="12.75" customHeight="1" x14ac:dyDescent="0.25">
      <c r="A39" s="394"/>
      <c r="B39" s="467"/>
      <c r="C39" s="496"/>
      <c r="D39" s="428"/>
      <c r="E39" s="488"/>
      <c r="F39" s="465"/>
      <c r="G39" s="519"/>
      <c r="H39" s="462"/>
      <c r="I39" s="471"/>
      <c r="J39" s="391"/>
      <c r="K39" s="63"/>
      <c r="L39" s="63"/>
      <c r="M39" s="63"/>
      <c r="N39" s="196"/>
      <c r="O39" s="137">
        <f t="shared" si="0"/>
        <v>0</v>
      </c>
      <c r="P39" s="391"/>
      <c r="Q39" s="391"/>
      <c r="R39" s="391"/>
      <c r="S39" s="462"/>
      <c r="T39" s="462"/>
    </row>
    <row r="40" spans="1:20" ht="12.75" customHeight="1" x14ac:dyDescent="0.25">
      <c r="A40" s="395"/>
      <c r="B40" s="467"/>
      <c r="C40" s="497"/>
      <c r="D40" s="428"/>
      <c r="E40" s="489"/>
      <c r="F40" s="466"/>
      <c r="G40" s="520"/>
      <c r="H40" s="462"/>
      <c r="I40" s="472"/>
      <c r="J40" s="392"/>
      <c r="K40" s="63"/>
      <c r="L40" s="63"/>
      <c r="M40" s="63"/>
      <c r="N40" s="194"/>
      <c r="O40" s="137">
        <f t="shared" si="0"/>
        <v>0</v>
      </c>
      <c r="P40" s="392"/>
      <c r="Q40" s="392"/>
      <c r="R40" s="392"/>
      <c r="S40" s="462"/>
      <c r="T40" s="462"/>
    </row>
    <row r="41" spans="1:20" ht="12.75" customHeight="1" x14ac:dyDescent="0.25">
      <c r="A41" s="393">
        <v>5</v>
      </c>
      <c r="B41" s="495" t="s">
        <v>120</v>
      </c>
      <c r="C41" s="396" t="s">
        <v>930</v>
      </c>
      <c r="D41" s="428" t="s">
        <v>926</v>
      </c>
      <c r="E41" s="487">
        <v>1803.7</v>
      </c>
      <c r="F41" s="464">
        <f>H41+J41+R41</f>
        <v>0.68278672200000001</v>
      </c>
      <c r="G41" s="518">
        <v>0.24349999999999999</v>
      </c>
      <c r="H41" s="390">
        <f>G41*$P$8/1000</f>
        <v>0.46233345000000003</v>
      </c>
      <c r="I41" s="470">
        <v>9.3600000000000003E-2</v>
      </c>
      <c r="J41" s="390">
        <f>I41*$P$9/1000</f>
        <v>0.22045327200000001</v>
      </c>
      <c r="K41" s="63"/>
      <c r="L41" s="63"/>
      <c r="M41" s="63"/>
      <c r="N41" s="196"/>
      <c r="O41" s="137">
        <f t="shared" si="0"/>
        <v>0</v>
      </c>
      <c r="P41" s="390">
        <f>E41*F41</f>
        <v>1231.5424104714</v>
      </c>
      <c r="Q41" s="390">
        <f>SUM(O41:O44)</f>
        <v>0</v>
      </c>
      <c r="R41" s="390">
        <f>Q41*1.02*1.05*$R$14</f>
        <v>0</v>
      </c>
      <c r="S41" s="462">
        <f>F41*$S$17</f>
        <v>0.86686996990212073</v>
      </c>
      <c r="T41" s="462">
        <f>E41*S41</f>
        <v>1563.5733647124553</v>
      </c>
    </row>
    <row r="42" spans="1:20" ht="12.75" customHeight="1" x14ac:dyDescent="0.25">
      <c r="A42" s="394"/>
      <c r="B42" s="496"/>
      <c r="C42" s="397"/>
      <c r="D42" s="428"/>
      <c r="E42" s="488"/>
      <c r="F42" s="465"/>
      <c r="G42" s="519"/>
      <c r="H42" s="391"/>
      <c r="I42" s="471"/>
      <c r="J42" s="391"/>
      <c r="K42" s="63"/>
      <c r="L42" s="63"/>
      <c r="M42" s="63"/>
      <c r="N42" s="194"/>
      <c r="O42" s="137">
        <f t="shared" si="0"/>
        <v>0</v>
      </c>
      <c r="P42" s="391"/>
      <c r="Q42" s="391"/>
      <c r="R42" s="391"/>
      <c r="S42" s="462"/>
      <c r="T42" s="462"/>
    </row>
    <row r="43" spans="1:20" ht="12.75" customHeight="1" x14ac:dyDescent="0.25">
      <c r="A43" s="394"/>
      <c r="B43" s="496"/>
      <c r="C43" s="397"/>
      <c r="D43" s="428"/>
      <c r="E43" s="488"/>
      <c r="F43" s="465"/>
      <c r="G43" s="519"/>
      <c r="H43" s="391"/>
      <c r="I43" s="471"/>
      <c r="J43" s="391"/>
      <c r="K43" s="63"/>
      <c r="L43" s="63"/>
      <c r="M43" s="63"/>
      <c r="N43" s="194"/>
      <c r="O43" s="137">
        <f t="shared" si="0"/>
        <v>0</v>
      </c>
      <c r="P43" s="391"/>
      <c r="Q43" s="391"/>
      <c r="R43" s="391"/>
      <c r="S43" s="462"/>
      <c r="T43" s="462"/>
    </row>
    <row r="44" spans="1:20" ht="12.75" customHeight="1" x14ac:dyDescent="0.25">
      <c r="A44" s="395"/>
      <c r="B44" s="497"/>
      <c r="C44" s="398"/>
      <c r="D44" s="428"/>
      <c r="E44" s="489"/>
      <c r="F44" s="466"/>
      <c r="G44" s="520"/>
      <c r="H44" s="392"/>
      <c r="I44" s="472"/>
      <c r="J44" s="392"/>
      <c r="K44" s="63"/>
      <c r="L44" s="63"/>
      <c r="M44" s="63"/>
      <c r="N44" s="194"/>
      <c r="O44" s="137">
        <f t="shared" si="0"/>
        <v>0</v>
      </c>
      <c r="P44" s="392"/>
      <c r="Q44" s="392"/>
      <c r="R44" s="392"/>
      <c r="S44" s="462"/>
      <c r="T44" s="462"/>
    </row>
    <row r="45" spans="1:20" ht="12.75" customHeight="1" x14ac:dyDescent="0.25">
      <c r="A45" s="393">
        <v>6</v>
      </c>
      <c r="B45" s="495" t="s">
        <v>122</v>
      </c>
      <c r="C45" s="396" t="s">
        <v>932</v>
      </c>
      <c r="D45" s="393" t="s">
        <v>931</v>
      </c>
      <c r="E45" s="531">
        <v>1591.2</v>
      </c>
      <c r="F45" s="464">
        <f>H45+J45+R45</f>
        <v>1.120233E-2</v>
      </c>
      <c r="G45" s="518">
        <v>5.8999999999999999E-3</v>
      </c>
      <c r="H45" s="390">
        <f>G45*$P$8/1000</f>
        <v>1.120233E-2</v>
      </c>
      <c r="I45" s="468"/>
      <c r="J45" s="390">
        <f>I45*$P$9/1000</f>
        <v>0</v>
      </c>
      <c r="K45" s="63"/>
      <c r="L45" s="63"/>
      <c r="M45" s="63"/>
      <c r="N45" s="196"/>
      <c r="O45" s="137">
        <f t="shared" si="0"/>
        <v>0</v>
      </c>
      <c r="P45" s="390">
        <f>E45*F45</f>
        <v>17.825147496</v>
      </c>
      <c r="Q45" s="390">
        <f>SUM(O45:O48)</f>
        <v>0</v>
      </c>
      <c r="R45" s="390">
        <f>Q45*1.02*1.05*$R$14</f>
        <v>0</v>
      </c>
      <c r="S45" s="462">
        <f>F45*$S$17</f>
        <v>1.4222542936231299E-2</v>
      </c>
      <c r="T45" s="462">
        <f>E45*S45</f>
        <v>22.630910320131242</v>
      </c>
    </row>
    <row r="46" spans="1:20" ht="12.75" customHeight="1" x14ac:dyDescent="0.25">
      <c r="A46" s="394"/>
      <c r="B46" s="496"/>
      <c r="C46" s="397"/>
      <c r="D46" s="394"/>
      <c r="E46" s="531"/>
      <c r="F46" s="465"/>
      <c r="G46" s="519"/>
      <c r="H46" s="391"/>
      <c r="I46" s="468"/>
      <c r="J46" s="391"/>
      <c r="K46" s="63"/>
      <c r="L46" s="63"/>
      <c r="M46" s="63"/>
      <c r="N46" s="194"/>
      <c r="O46" s="137">
        <f t="shared" si="0"/>
        <v>0</v>
      </c>
      <c r="P46" s="391"/>
      <c r="Q46" s="391"/>
      <c r="R46" s="391"/>
      <c r="S46" s="462"/>
      <c r="T46" s="462"/>
    </row>
    <row r="47" spans="1:20" ht="12.75" customHeight="1" x14ac:dyDescent="0.25">
      <c r="A47" s="394"/>
      <c r="B47" s="496"/>
      <c r="C47" s="397"/>
      <c r="D47" s="394"/>
      <c r="E47" s="531"/>
      <c r="F47" s="465"/>
      <c r="G47" s="519"/>
      <c r="H47" s="391"/>
      <c r="I47" s="468"/>
      <c r="J47" s="391"/>
      <c r="K47" s="63"/>
      <c r="L47" s="63"/>
      <c r="M47" s="63"/>
      <c r="N47" s="194"/>
      <c r="O47" s="137">
        <f t="shared" si="0"/>
        <v>0</v>
      </c>
      <c r="P47" s="391"/>
      <c r="Q47" s="391"/>
      <c r="R47" s="391"/>
      <c r="S47" s="462"/>
      <c r="T47" s="462"/>
    </row>
    <row r="48" spans="1:20" ht="12.75" customHeight="1" x14ac:dyDescent="0.25">
      <c r="A48" s="395"/>
      <c r="B48" s="497"/>
      <c r="C48" s="398"/>
      <c r="D48" s="395"/>
      <c r="E48" s="531"/>
      <c r="F48" s="466"/>
      <c r="G48" s="520"/>
      <c r="H48" s="392"/>
      <c r="I48" s="468"/>
      <c r="J48" s="392"/>
      <c r="K48" s="63"/>
      <c r="L48" s="63"/>
      <c r="M48" s="63"/>
      <c r="N48" s="194"/>
      <c r="O48" s="137">
        <f t="shared" si="0"/>
        <v>0</v>
      </c>
      <c r="P48" s="392"/>
      <c r="Q48" s="392"/>
      <c r="R48" s="392"/>
      <c r="S48" s="462"/>
      <c r="T48" s="462"/>
    </row>
    <row r="49" spans="1:20" ht="12.75" customHeight="1" x14ac:dyDescent="0.25">
      <c r="A49" s="393">
        <v>7</v>
      </c>
      <c r="B49" s="495" t="s">
        <v>123</v>
      </c>
      <c r="C49" s="396" t="s">
        <v>933</v>
      </c>
      <c r="D49" s="428" t="s">
        <v>926</v>
      </c>
      <c r="E49" s="531">
        <v>128</v>
      </c>
      <c r="F49" s="464">
        <f>H49+J49+R49</f>
        <v>0.7709163</v>
      </c>
      <c r="G49" s="511">
        <v>0.34399999999999997</v>
      </c>
      <c r="H49" s="390">
        <f>G49*$P$8/1000</f>
        <v>0.65315279999999998</v>
      </c>
      <c r="I49" s="511">
        <v>0.05</v>
      </c>
      <c r="J49" s="390">
        <f>I49*$P$9/1000</f>
        <v>0.11776350000000001</v>
      </c>
      <c r="K49" s="63"/>
      <c r="L49" s="63"/>
      <c r="M49" s="63"/>
      <c r="N49" s="194"/>
      <c r="O49" s="137">
        <f t="shared" si="0"/>
        <v>0</v>
      </c>
      <c r="P49" s="390">
        <f>E49*F49</f>
        <v>98.6772864</v>
      </c>
      <c r="Q49" s="390">
        <f>SUM(O49:O52)</f>
        <v>0</v>
      </c>
      <c r="R49" s="390">
        <f>Q49*1.02*1.05*$R$14</f>
        <v>0</v>
      </c>
      <c r="S49" s="462">
        <f>F49*$S$17</f>
        <v>0.9787597916674986</v>
      </c>
      <c r="T49" s="462">
        <f>E49*S49</f>
        <v>125.28125333343982</v>
      </c>
    </row>
    <row r="50" spans="1:20" ht="12.75" customHeight="1" x14ac:dyDescent="0.25">
      <c r="A50" s="394"/>
      <c r="B50" s="496"/>
      <c r="C50" s="397"/>
      <c r="D50" s="428"/>
      <c r="E50" s="531"/>
      <c r="F50" s="465"/>
      <c r="G50" s="511"/>
      <c r="H50" s="391"/>
      <c r="I50" s="511"/>
      <c r="J50" s="391"/>
      <c r="K50" s="63"/>
      <c r="L50" s="63"/>
      <c r="M50" s="63"/>
      <c r="N50" s="194"/>
      <c r="O50" s="137">
        <f t="shared" si="0"/>
        <v>0</v>
      </c>
      <c r="P50" s="391"/>
      <c r="Q50" s="391"/>
      <c r="R50" s="391"/>
      <c r="S50" s="462"/>
      <c r="T50" s="462"/>
    </row>
    <row r="51" spans="1:20" ht="12.75" customHeight="1" x14ac:dyDescent="0.25">
      <c r="A51" s="394"/>
      <c r="B51" s="496"/>
      <c r="C51" s="397"/>
      <c r="D51" s="428"/>
      <c r="E51" s="531"/>
      <c r="F51" s="465"/>
      <c r="G51" s="511"/>
      <c r="H51" s="391"/>
      <c r="I51" s="511"/>
      <c r="J51" s="391"/>
      <c r="K51" s="63"/>
      <c r="L51" s="63"/>
      <c r="M51" s="63"/>
      <c r="N51" s="194"/>
      <c r="O51" s="137">
        <f t="shared" si="0"/>
        <v>0</v>
      </c>
      <c r="P51" s="391"/>
      <c r="Q51" s="391"/>
      <c r="R51" s="391"/>
      <c r="S51" s="462"/>
      <c r="T51" s="462"/>
    </row>
    <row r="52" spans="1:20" ht="12.75" customHeight="1" x14ac:dyDescent="0.25">
      <c r="A52" s="395"/>
      <c r="B52" s="497"/>
      <c r="C52" s="398"/>
      <c r="D52" s="428"/>
      <c r="E52" s="531"/>
      <c r="F52" s="466"/>
      <c r="G52" s="511"/>
      <c r="H52" s="392"/>
      <c r="I52" s="511"/>
      <c r="J52" s="392"/>
      <c r="K52" s="63"/>
      <c r="L52" s="63"/>
      <c r="M52" s="63"/>
      <c r="N52" s="194"/>
      <c r="O52" s="137">
        <f t="shared" si="0"/>
        <v>0</v>
      </c>
      <c r="P52" s="392"/>
      <c r="Q52" s="392"/>
      <c r="R52" s="392"/>
      <c r="S52" s="462"/>
      <c r="T52" s="462"/>
    </row>
    <row r="53" spans="1:20" ht="12.75" customHeight="1" x14ac:dyDescent="0.25">
      <c r="A53" s="393">
        <v>8</v>
      </c>
      <c r="B53" s="495" t="s">
        <v>710</v>
      </c>
      <c r="C53" s="495" t="s">
        <v>934</v>
      </c>
      <c r="D53" s="428" t="s">
        <v>926</v>
      </c>
      <c r="E53" s="531">
        <v>727</v>
      </c>
      <c r="F53" s="464">
        <f>H53+J53+R53</f>
        <v>0.118647024</v>
      </c>
      <c r="G53" s="511">
        <v>6.0999999999999999E-2</v>
      </c>
      <c r="H53" s="390">
        <f>G53*$P$8/1000</f>
        <v>0.1158207</v>
      </c>
      <c r="I53" s="463">
        <v>1.1999999999999999E-3</v>
      </c>
      <c r="J53" s="390">
        <f>I53*$P$9/1000</f>
        <v>2.8263239999999994E-3</v>
      </c>
      <c r="K53" s="63"/>
      <c r="L53" s="63"/>
      <c r="M53" s="63"/>
      <c r="N53" s="194"/>
      <c r="O53" s="137">
        <f t="shared" si="0"/>
        <v>0</v>
      </c>
      <c r="P53" s="390">
        <f>E53*F53</f>
        <v>86.256386448000001</v>
      </c>
      <c r="Q53" s="390">
        <f>SUM(O53:O56)</f>
        <v>0</v>
      </c>
      <c r="R53" s="390">
        <f>Q53*1.02*1.05*$R$14</f>
        <v>0</v>
      </c>
      <c r="S53" s="462">
        <f>F53*$S$17</f>
        <v>0.15063494764893245</v>
      </c>
      <c r="T53" s="462">
        <f>E53*S53</f>
        <v>109.51160694077389</v>
      </c>
    </row>
    <row r="54" spans="1:20" ht="12.75" customHeight="1" x14ac:dyDescent="0.25">
      <c r="A54" s="394"/>
      <c r="B54" s="496"/>
      <c r="C54" s="496"/>
      <c r="D54" s="428"/>
      <c r="E54" s="531"/>
      <c r="F54" s="465"/>
      <c r="G54" s="511"/>
      <c r="H54" s="391"/>
      <c r="I54" s="463"/>
      <c r="J54" s="391"/>
      <c r="K54" s="63"/>
      <c r="L54" s="63"/>
      <c r="M54" s="63"/>
      <c r="N54" s="194"/>
      <c r="O54" s="137">
        <f t="shared" si="0"/>
        <v>0</v>
      </c>
      <c r="P54" s="391"/>
      <c r="Q54" s="391"/>
      <c r="R54" s="391"/>
      <c r="S54" s="462"/>
      <c r="T54" s="462"/>
    </row>
    <row r="55" spans="1:20" ht="12.75" customHeight="1" x14ac:dyDescent="0.25">
      <c r="A55" s="394"/>
      <c r="B55" s="496"/>
      <c r="C55" s="496"/>
      <c r="D55" s="428"/>
      <c r="E55" s="531"/>
      <c r="F55" s="465"/>
      <c r="G55" s="511"/>
      <c r="H55" s="391"/>
      <c r="I55" s="463"/>
      <c r="J55" s="391"/>
      <c r="K55" s="63"/>
      <c r="L55" s="63"/>
      <c r="M55" s="63"/>
      <c r="N55" s="194"/>
      <c r="O55" s="137">
        <f t="shared" si="0"/>
        <v>0</v>
      </c>
      <c r="P55" s="391"/>
      <c r="Q55" s="391"/>
      <c r="R55" s="391"/>
      <c r="S55" s="462"/>
      <c r="T55" s="462"/>
    </row>
    <row r="56" spans="1:20" ht="12.75" customHeight="1" x14ac:dyDescent="0.25">
      <c r="A56" s="395"/>
      <c r="B56" s="497"/>
      <c r="C56" s="497"/>
      <c r="D56" s="428"/>
      <c r="E56" s="531"/>
      <c r="F56" s="466"/>
      <c r="G56" s="511"/>
      <c r="H56" s="392"/>
      <c r="I56" s="463"/>
      <c r="J56" s="392"/>
      <c r="K56" s="63"/>
      <c r="L56" s="63"/>
      <c r="M56" s="63"/>
      <c r="N56" s="194"/>
      <c r="O56" s="137">
        <f t="shared" si="0"/>
        <v>0</v>
      </c>
      <c r="P56" s="392"/>
      <c r="Q56" s="392"/>
      <c r="R56" s="392"/>
      <c r="S56" s="462"/>
      <c r="T56" s="462"/>
    </row>
    <row r="57" spans="1:20" ht="12.75" customHeight="1" x14ac:dyDescent="0.25">
      <c r="A57" s="393">
        <v>9</v>
      </c>
      <c r="B57" s="495" t="s">
        <v>129</v>
      </c>
      <c r="C57" s="396" t="s">
        <v>935</v>
      </c>
      <c r="D57" s="428" t="s">
        <v>926</v>
      </c>
      <c r="E57" s="531">
        <v>4222.76</v>
      </c>
      <c r="F57" s="464">
        <f>H57+J57+R57</f>
        <v>0.74049300000000007</v>
      </c>
      <c r="G57" s="470">
        <v>0.39</v>
      </c>
      <c r="H57" s="462">
        <f>G57*$P$8/1000</f>
        <v>0.74049300000000007</v>
      </c>
      <c r="I57" s="511"/>
      <c r="J57" s="390">
        <f>I57*$P$9/1000</f>
        <v>0</v>
      </c>
      <c r="K57" s="63"/>
      <c r="L57" s="63"/>
      <c r="M57" s="63"/>
      <c r="N57" s="194"/>
      <c r="O57" s="137">
        <f t="shared" si="0"/>
        <v>0</v>
      </c>
      <c r="P57" s="390">
        <f>E57*F57</f>
        <v>3126.9242206800004</v>
      </c>
      <c r="Q57" s="390">
        <f>SUM(O57:O60)</f>
        <v>0</v>
      </c>
      <c r="R57" s="390">
        <f>Q57*1.02*1.05*$R$14</f>
        <v>0</v>
      </c>
      <c r="S57" s="462">
        <f>F57*$S$17</f>
        <v>0.94013419408986565</v>
      </c>
      <c r="T57" s="462">
        <f>E57*S57</f>
        <v>3969.9610694349212</v>
      </c>
    </row>
    <row r="58" spans="1:20" ht="12.75" customHeight="1" x14ac:dyDescent="0.25">
      <c r="A58" s="394"/>
      <c r="B58" s="496"/>
      <c r="C58" s="397"/>
      <c r="D58" s="428"/>
      <c r="E58" s="531"/>
      <c r="F58" s="465"/>
      <c r="G58" s="471"/>
      <c r="H58" s="462"/>
      <c r="I58" s="511"/>
      <c r="J58" s="391"/>
      <c r="K58" s="63"/>
      <c r="L58" s="63"/>
      <c r="M58" s="63"/>
      <c r="N58" s="194"/>
      <c r="O58" s="137">
        <f t="shared" si="0"/>
        <v>0</v>
      </c>
      <c r="P58" s="391"/>
      <c r="Q58" s="391"/>
      <c r="R58" s="391"/>
      <c r="S58" s="462"/>
      <c r="T58" s="462"/>
    </row>
    <row r="59" spans="1:20" ht="12.75" customHeight="1" x14ac:dyDescent="0.25">
      <c r="A59" s="394"/>
      <c r="B59" s="496"/>
      <c r="C59" s="397"/>
      <c r="D59" s="428"/>
      <c r="E59" s="531"/>
      <c r="F59" s="465"/>
      <c r="G59" s="471"/>
      <c r="H59" s="462"/>
      <c r="I59" s="511"/>
      <c r="J59" s="391"/>
      <c r="K59" s="63"/>
      <c r="L59" s="63"/>
      <c r="M59" s="63"/>
      <c r="N59" s="194"/>
      <c r="O59" s="137">
        <f t="shared" si="0"/>
        <v>0</v>
      </c>
      <c r="P59" s="391"/>
      <c r="Q59" s="391"/>
      <c r="R59" s="391"/>
      <c r="S59" s="462"/>
      <c r="T59" s="462"/>
    </row>
    <row r="60" spans="1:20" ht="12.75" customHeight="1" x14ac:dyDescent="0.25">
      <c r="A60" s="395"/>
      <c r="B60" s="497"/>
      <c r="C60" s="398"/>
      <c r="D60" s="428"/>
      <c r="E60" s="531"/>
      <c r="F60" s="466"/>
      <c r="G60" s="472"/>
      <c r="H60" s="462"/>
      <c r="I60" s="511"/>
      <c r="J60" s="392"/>
      <c r="K60" s="63"/>
      <c r="L60" s="63"/>
      <c r="M60" s="63"/>
      <c r="N60" s="194"/>
      <c r="O60" s="137">
        <f t="shared" si="0"/>
        <v>0</v>
      </c>
      <c r="P60" s="392"/>
      <c r="Q60" s="392"/>
      <c r="R60" s="392"/>
      <c r="S60" s="462"/>
      <c r="T60" s="462"/>
    </row>
    <row r="61" spans="1:20" ht="12.75" customHeight="1" x14ac:dyDescent="0.25">
      <c r="A61" s="393">
        <v>10</v>
      </c>
      <c r="B61" s="521" t="s">
        <v>127</v>
      </c>
      <c r="C61" s="532" t="s">
        <v>937</v>
      </c>
      <c r="D61" s="428" t="s">
        <v>926</v>
      </c>
      <c r="E61" s="487">
        <v>425</v>
      </c>
      <c r="F61" s="464">
        <f>H61+J61+R61</f>
        <v>0.26581800000000005</v>
      </c>
      <c r="G61" s="470">
        <v>0.14000000000000001</v>
      </c>
      <c r="H61" s="390">
        <f>G61*$P$8/1000</f>
        <v>0.26581800000000005</v>
      </c>
      <c r="I61" s="468"/>
      <c r="J61" s="390">
        <f>I61*$P$9/1000</f>
        <v>0</v>
      </c>
      <c r="K61" s="63"/>
      <c r="L61" s="63"/>
      <c r="M61" s="63"/>
      <c r="N61" s="196"/>
      <c r="O61" s="137">
        <f t="shared" si="0"/>
        <v>0</v>
      </c>
      <c r="P61" s="390">
        <f>E61*F61</f>
        <v>112.97265000000003</v>
      </c>
      <c r="Q61" s="390">
        <f>SUM(O61:O64)</f>
        <v>0</v>
      </c>
      <c r="R61" s="390">
        <f>Q61*1.02*1.05*$R$14</f>
        <v>0</v>
      </c>
      <c r="S61" s="462">
        <f>F61*$S$17</f>
        <v>0.33748406967328515</v>
      </c>
      <c r="T61" s="462">
        <f>E61*S61</f>
        <v>143.43072961114618</v>
      </c>
    </row>
    <row r="62" spans="1:20" ht="12.75" customHeight="1" x14ac:dyDescent="0.25">
      <c r="A62" s="394"/>
      <c r="B62" s="509"/>
      <c r="C62" s="533"/>
      <c r="D62" s="428"/>
      <c r="E62" s="488"/>
      <c r="F62" s="465"/>
      <c r="G62" s="471"/>
      <c r="H62" s="391"/>
      <c r="I62" s="468"/>
      <c r="J62" s="391"/>
      <c r="K62" s="63"/>
      <c r="L62" s="63"/>
      <c r="M62" s="63"/>
      <c r="N62" s="196"/>
      <c r="O62" s="137">
        <f t="shared" si="0"/>
        <v>0</v>
      </c>
      <c r="P62" s="391"/>
      <c r="Q62" s="391"/>
      <c r="R62" s="391"/>
      <c r="S62" s="462"/>
      <c r="T62" s="462"/>
    </row>
    <row r="63" spans="1:20" ht="12.75" customHeight="1" x14ac:dyDescent="0.25">
      <c r="A63" s="394"/>
      <c r="B63" s="509"/>
      <c r="C63" s="533"/>
      <c r="D63" s="428"/>
      <c r="E63" s="488"/>
      <c r="F63" s="465"/>
      <c r="G63" s="471"/>
      <c r="H63" s="391"/>
      <c r="I63" s="468"/>
      <c r="J63" s="391"/>
      <c r="K63" s="63"/>
      <c r="L63" s="63"/>
      <c r="M63" s="63"/>
      <c r="N63" s="196"/>
      <c r="O63" s="137">
        <f t="shared" si="0"/>
        <v>0</v>
      </c>
      <c r="P63" s="391"/>
      <c r="Q63" s="391"/>
      <c r="R63" s="391"/>
      <c r="S63" s="462"/>
      <c r="T63" s="462"/>
    </row>
    <row r="64" spans="1:20" ht="12.75" customHeight="1" x14ac:dyDescent="0.25">
      <c r="A64" s="395"/>
      <c r="B64" s="510"/>
      <c r="C64" s="534"/>
      <c r="D64" s="428"/>
      <c r="E64" s="489"/>
      <c r="F64" s="466"/>
      <c r="G64" s="472"/>
      <c r="H64" s="392"/>
      <c r="I64" s="468"/>
      <c r="J64" s="392"/>
      <c r="K64" s="63"/>
      <c r="L64" s="63"/>
      <c r="M64" s="63"/>
      <c r="N64" s="194"/>
      <c r="O64" s="137">
        <f t="shared" si="0"/>
        <v>0</v>
      </c>
      <c r="P64" s="392"/>
      <c r="Q64" s="392"/>
      <c r="R64" s="392"/>
      <c r="S64" s="462"/>
      <c r="T64" s="462"/>
    </row>
    <row r="65" spans="1:20" ht="12.75" customHeight="1" x14ac:dyDescent="0.25">
      <c r="A65" s="393">
        <v>11</v>
      </c>
      <c r="B65" s="467" t="s">
        <v>131</v>
      </c>
      <c r="C65" s="399" t="s">
        <v>938</v>
      </c>
      <c r="D65" s="428" t="s">
        <v>926</v>
      </c>
      <c r="E65" s="531">
        <v>696.72</v>
      </c>
      <c r="F65" s="464">
        <f>H65+J65+R65</f>
        <v>0.56961000000000006</v>
      </c>
      <c r="G65" s="468">
        <v>0.3</v>
      </c>
      <c r="H65" s="462">
        <f>G65*$P$8/1000</f>
        <v>0.56961000000000006</v>
      </c>
      <c r="I65" s="468"/>
      <c r="J65" s="390">
        <f>I65*$P$9/1000</f>
        <v>0</v>
      </c>
      <c r="K65" s="63"/>
      <c r="L65" s="63"/>
      <c r="M65" s="63"/>
      <c r="N65" s="194"/>
      <c r="O65" s="137">
        <f t="shared" si="0"/>
        <v>0</v>
      </c>
      <c r="P65" s="390">
        <f>E65*F65</f>
        <v>396.85867920000004</v>
      </c>
      <c r="Q65" s="390">
        <f>SUM(O65:O68)</f>
        <v>0</v>
      </c>
      <c r="R65" s="390">
        <f>Q65*1.02*1.05*$R$14</f>
        <v>0</v>
      </c>
      <c r="S65" s="462">
        <f>F65*$S$17</f>
        <v>0.72318014929989671</v>
      </c>
      <c r="T65" s="462">
        <f>E65*S65</f>
        <v>503.85407362022409</v>
      </c>
    </row>
    <row r="66" spans="1:20" ht="12.75" customHeight="1" x14ac:dyDescent="0.25">
      <c r="A66" s="394"/>
      <c r="B66" s="467"/>
      <c r="C66" s="399"/>
      <c r="D66" s="428"/>
      <c r="E66" s="531"/>
      <c r="F66" s="465"/>
      <c r="G66" s="468"/>
      <c r="H66" s="462"/>
      <c r="I66" s="468"/>
      <c r="J66" s="391"/>
      <c r="K66" s="63"/>
      <c r="L66" s="63"/>
      <c r="M66" s="63"/>
      <c r="N66" s="194"/>
      <c r="O66" s="137">
        <f t="shared" si="0"/>
        <v>0</v>
      </c>
      <c r="P66" s="391"/>
      <c r="Q66" s="391"/>
      <c r="R66" s="391"/>
      <c r="S66" s="462"/>
      <c r="T66" s="462"/>
    </row>
    <row r="67" spans="1:20" ht="12.75" customHeight="1" x14ac:dyDescent="0.25">
      <c r="A67" s="394"/>
      <c r="B67" s="467"/>
      <c r="C67" s="399"/>
      <c r="D67" s="428"/>
      <c r="E67" s="531"/>
      <c r="F67" s="465"/>
      <c r="G67" s="468"/>
      <c r="H67" s="462"/>
      <c r="I67" s="468"/>
      <c r="J67" s="391"/>
      <c r="K67" s="63"/>
      <c r="L67" s="63"/>
      <c r="M67" s="63"/>
      <c r="N67" s="194"/>
      <c r="O67" s="137">
        <f t="shared" si="0"/>
        <v>0</v>
      </c>
      <c r="P67" s="391"/>
      <c r="Q67" s="391"/>
      <c r="R67" s="391"/>
      <c r="S67" s="462"/>
      <c r="T67" s="462"/>
    </row>
    <row r="68" spans="1:20" ht="12.75" customHeight="1" x14ac:dyDescent="0.25">
      <c r="A68" s="395"/>
      <c r="B68" s="467"/>
      <c r="C68" s="399"/>
      <c r="D68" s="428"/>
      <c r="E68" s="531"/>
      <c r="F68" s="466"/>
      <c r="G68" s="468"/>
      <c r="H68" s="462"/>
      <c r="I68" s="468"/>
      <c r="J68" s="392"/>
      <c r="K68" s="63"/>
      <c r="L68" s="63"/>
      <c r="M68" s="63"/>
      <c r="N68" s="194"/>
      <c r="O68" s="137">
        <f t="shared" si="0"/>
        <v>0</v>
      </c>
      <c r="P68" s="392"/>
      <c r="Q68" s="392"/>
      <c r="R68" s="392"/>
      <c r="S68" s="462"/>
      <c r="T68" s="462"/>
    </row>
    <row r="69" spans="1:20" ht="12.75" customHeight="1" x14ac:dyDescent="0.25">
      <c r="A69" s="393">
        <v>12</v>
      </c>
      <c r="B69" s="773" t="s">
        <v>715</v>
      </c>
      <c r="C69" s="399" t="s">
        <v>939</v>
      </c>
      <c r="D69" s="428" t="s">
        <v>926</v>
      </c>
      <c r="E69" s="531">
        <v>696.72</v>
      </c>
      <c r="F69" s="464">
        <f>H69+J69+R69</f>
        <v>0.17512248599999999</v>
      </c>
      <c r="G69" s="468">
        <v>0.09</v>
      </c>
      <c r="H69" s="462">
        <f>G69*$P$8/1000</f>
        <v>0.17088300000000001</v>
      </c>
      <c r="I69" s="463">
        <v>1.8E-3</v>
      </c>
      <c r="J69" s="390">
        <f>I69*$P$9/1000</f>
        <v>4.2394859999999998E-3</v>
      </c>
      <c r="K69" s="63"/>
      <c r="L69" s="63"/>
      <c r="M69" s="63"/>
      <c r="N69" s="194"/>
      <c r="O69" s="137">
        <f t="shared" si="0"/>
        <v>0</v>
      </c>
      <c r="P69" s="390">
        <f>E69*F69</f>
        <v>122.01133844592</v>
      </c>
      <c r="Q69" s="390">
        <f>SUM(O69:O72)</f>
        <v>0</v>
      </c>
      <c r="R69" s="390">
        <f>Q69*1.02*1.05*$R$14</f>
        <v>0</v>
      </c>
      <c r="S69" s="462">
        <f>F69*$S$17</f>
        <v>0.22233652072689919</v>
      </c>
      <c r="T69" s="462">
        <f>E69*S69</f>
        <v>154.90630072084522</v>
      </c>
    </row>
    <row r="70" spans="1:20" ht="12.75" customHeight="1" x14ac:dyDescent="0.25">
      <c r="A70" s="394"/>
      <c r="B70" s="773"/>
      <c r="C70" s="399"/>
      <c r="D70" s="428"/>
      <c r="E70" s="531"/>
      <c r="F70" s="465"/>
      <c r="G70" s="468"/>
      <c r="H70" s="462"/>
      <c r="I70" s="463"/>
      <c r="J70" s="391"/>
      <c r="K70" s="63"/>
      <c r="L70" s="63"/>
      <c r="M70" s="63"/>
      <c r="N70" s="194"/>
      <c r="O70" s="137">
        <f t="shared" si="0"/>
        <v>0</v>
      </c>
      <c r="P70" s="391"/>
      <c r="Q70" s="391"/>
      <c r="R70" s="391"/>
      <c r="S70" s="462"/>
      <c r="T70" s="462"/>
    </row>
    <row r="71" spans="1:20" ht="12.75" customHeight="1" x14ac:dyDescent="0.25">
      <c r="A71" s="394"/>
      <c r="B71" s="773"/>
      <c r="C71" s="399"/>
      <c r="D71" s="428"/>
      <c r="E71" s="531"/>
      <c r="F71" s="465"/>
      <c r="G71" s="468"/>
      <c r="H71" s="462"/>
      <c r="I71" s="463"/>
      <c r="J71" s="391"/>
      <c r="K71" s="63"/>
      <c r="L71" s="63"/>
      <c r="M71" s="63"/>
      <c r="N71" s="194"/>
      <c r="O71" s="137">
        <f t="shared" si="0"/>
        <v>0</v>
      </c>
      <c r="P71" s="391"/>
      <c r="Q71" s="391"/>
      <c r="R71" s="391"/>
      <c r="S71" s="462"/>
      <c r="T71" s="462"/>
    </row>
    <row r="72" spans="1:20" ht="12.75" customHeight="1" x14ac:dyDescent="0.25">
      <c r="A72" s="395"/>
      <c r="B72" s="773"/>
      <c r="C72" s="399"/>
      <c r="D72" s="428"/>
      <c r="E72" s="531"/>
      <c r="F72" s="466"/>
      <c r="G72" s="468"/>
      <c r="H72" s="462"/>
      <c r="I72" s="463"/>
      <c r="J72" s="392"/>
      <c r="K72" s="63"/>
      <c r="L72" s="63"/>
      <c r="M72" s="63"/>
      <c r="N72" s="194"/>
      <c r="O72" s="137">
        <f t="shared" si="0"/>
        <v>0</v>
      </c>
      <c r="P72" s="392"/>
      <c r="Q72" s="392"/>
      <c r="R72" s="392"/>
      <c r="S72" s="462"/>
      <c r="T72" s="462"/>
    </row>
    <row r="73" spans="1:20" ht="12.75" customHeight="1" x14ac:dyDescent="0.25">
      <c r="A73" s="393">
        <v>13</v>
      </c>
      <c r="B73" s="521" t="s">
        <v>786</v>
      </c>
      <c r="C73" s="495" t="s">
        <v>940</v>
      </c>
      <c r="D73" s="428" t="s">
        <v>926</v>
      </c>
      <c r="E73" s="487">
        <v>1442.05</v>
      </c>
      <c r="F73" s="464">
        <f>H73+J73+R73</f>
        <v>4.2151140000000004E-2</v>
      </c>
      <c r="G73" s="470">
        <v>2.2200000000000001E-2</v>
      </c>
      <c r="H73" s="390">
        <f>G73*$P$8/1000</f>
        <v>4.2151140000000004E-2</v>
      </c>
      <c r="I73" s="468"/>
      <c r="J73" s="390">
        <f>I73*$P$9/1000</f>
        <v>0</v>
      </c>
      <c r="K73" s="63"/>
      <c r="L73" s="63"/>
      <c r="M73" s="63"/>
      <c r="N73" s="196"/>
      <c r="O73" s="137">
        <f t="shared" si="0"/>
        <v>0</v>
      </c>
      <c r="P73" s="390">
        <f>E73*F73</f>
        <v>60.784051437000002</v>
      </c>
      <c r="Q73" s="390">
        <f>SUM(O73:O76)</f>
        <v>0</v>
      </c>
      <c r="R73" s="390">
        <f>Q73*1.02*1.05*$R$14</f>
        <v>0</v>
      </c>
      <c r="S73" s="462">
        <f>F73*$S$17</f>
        <v>5.3515331048192352E-2</v>
      </c>
      <c r="T73" s="462">
        <f>E73*S73</f>
        <v>77.171783138045782</v>
      </c>
    </row>
    <row r="74" spans="1:20" ht="12.75" customHeight="1" x14ac:dyDescent="0.25">
      <c r="A74" s="394"/>
      <c r="B74" s="509"/>
      <c r="C74" s="496"/>
      <c r="D74" s="428"/>
      <c r="E74" s="488"/>
      <c r="F74" s="465"/>
      <c r="G74" s="471"/>
      <c r="H74" s="391"/>
      <c r="I74" s="468"/>
      <c r="J74" s="391"/>
      <c r="K74" s="63"/>
      <c r="L74" s="63"/>
      <c r="M74" s="63"/>
      <c r="N74" s="196"/>
      <c r="O74" s="137">
        <f t="shared" si="0"/>
        <v>0</v>
      </c>
      <c r="P74" s="391"/>
      <c r="Q74" s="391"/>
      <c r="R74" s="391"/>
      <c r="S74" s="462"/>
      <c r="T74" s="462"/>
    </row>
    <row r="75" spans="1:20" ht="12.75" customHeight="1" x14ac:dyDescent="0.25">
      <c r="A75" s="394"/>
      <c r="B75" s="509"/>
      <c r="C75" s="496"/>
      <c r="D75" s="428"/>
      <c r="E75" s="488"/>
      <c r="F75" s="465"/>
      <c r="G75" s="471"/>
      <c r="H75" s="391"/>
      <c r="I75" s="468"/>
      <c r="J75" s="391"/>
      <c r="K75" s="63"/>
      <c r="L75" s="63"/>
      <c r="M75" s="63"/>
      <c r="N75" s="196"/>
      <c r="O75" s="137">
        <f t="shared" si="0"/>
        <v>0</v>
      </c>
      <c r="P75" s="391"/>
      <c r="Q75" s="391"/>
      <c r="R75" s="391"/>
      <c r="S75" s="462"/>
      <c r="T75" s="462"/>
    </row>
    <row r="76" spans="1:20" ht="12.75" customHeight="1" x14ac:dyDescent="0.25">
      <c r="A76" s="395"/>
      <c r="B76" s="510"/>
      <c r="C76" s="497"/>
      <c r="D76" s="428"/>
      <c r="E76" s="489"/>
      <c r="F76" s="466"/>
      <c r="G76" s="472"/>
      <c r="H76" s="392"/>
      <c r="I76" s="468"/>
      <c r="J76" s="392"/>
      <c r="K76" s="63"/>
      <c r="L76" s="63"/>
      <c r="M76" s="63"/>
      <c r="N76" s="194"/>
      <c r="O76" s="137">
        <f t="shared" si="0"/>
        <v>0</v>
      </c>
      <c r="P76" s="392"/>
      <c r="Q76" s="392"/>
      <c r="R76" s="392"/>
      <c r="S76" s="462"/>
      <c r="T76" s="462"/>
    </row>
    <row r="77" spans="1:20" ht="12.75" customHeight="1" x14ac:dyDescent="0.25">
      <c r="A77" s="393">
        <v>14</v>
      </c>
      <c r="B77" s="467" t="s">
        <v>129</v>
      </c>
      <c r="C77" s="467" t="s">
        <v>941</v>
      </c>
      <c r="D77" s="428" t="s">
        <v>926</v>
      </c>
      <c r="E77" s="531">
        <v>325.60000000000002</v>
      </c>
      <c r="F77" s="464">
        <f>H77+J77+R77</f>
        <v>0.74049300000000007</v>
      </c>
      <c r="G77" s="468">
        <v>0.39</v>
      </c>
      <c r="H77" s="462">
        <f>G77*$P$8/1000</f>
        <v>0.74049300000000007</v>
      </c>
      <c r="I77" s="511"/>
      <c r="J77" s="390">
        <f>I77*$P$9/1000</f>
        <v>0</v>
      </c>
      <c r="K77" s="63"/>
      <c r="L77" s="63"/>
      <c r="M77" s="63"/>
      <c r="N77" s="194"/>
      <c r="O77" s="137">
        <f t="shared" si="0"/>
        <v>0</v>
      </c>
      <c r="P77" s="390">
        <f>E77*F77</f>
        <v>241.10452080000005</v>
      </c>
      <c r="Q77" s="390">
        <f>SUM(O77:O80)</f>
        <v>0</v>
      </c>
      <c r="R77" s="390">
        <f>Q77*1.02*1.05*$R$14</f>
        <v>0</v>
      </c>
      <c r="S77" s="462">
        <f>F77*$S$17</f>
        <v>0.94013419408986565</v>
      </c>
      <c r="T77" s="462">
        <f>E77*S77</f>
        <v>306.10769359566029</v>
      </c>
    </row>
    <row r="78" spans="1:20" ht="12.75" customHeight="1" x14ac:dyDescent="0.25">
      <c r="A78" s="394"/>
      <c r="B78" s="467"/>
      <c r="C78" s="467"/>
      <c r="D78" s="428"/>
      <c r="E78" s="531"/>
      <c r="F78" s="465"/>
      <c r="G78" s="468"/>
      <c r="H78" s="462"/>
      <c r="I78" s="511"/>
      <c r="J78" s="391"/>
      <c r="K78" s="63"/>
      <c r="L78" s="63"/>
      <c r="M78" s="63"/>
      <c r="N78" s="194"/>
      <c r="O78" s="137">
        <f t="shared" si="0"/>
        <v>0</v>
      </c>
      <c r="P78" s="391"/>
      <c r="Q78" s="391"/>
      <c r="R78" s="391"/>
      <c r="S78" s="462"/>
      <c r="T78" s="462"/>
    </row>
    <row r="79" spans="1:20" ht="12.75" customHeight="1" x14ac:dyDescent="0.25">
      <c r="A79" s="394"/>
      <c r="B79" s="467"/>
      <c r="C79" s="467"/>
      <c r="D79" s="428"/>
      <c r="E79" s="531"/>
      <c r="F79" s="465"/>
      <c r="G79" s="468"/>
      <c r="H79" s="462"/>
      <c r="I79" s="511"/>
      <c r="J79" s="391"/>
      <c r="K79" s="63"/>
      <c r="L79" s="63"/>
      <c r="M79" s="63"/>
      <c r="N79" s="194"/>
      <c r="O79" s="137">
        <f t="shared" si="0"/>
        <v>0</v>
      </c>
      <c r="P79" s="391"/>
      <c r="Q79" s="391"/>
      <c r="R79" s="391"/>
      <c r="S79" s="462"/>
      <c r="T79" s="462"/>
    </row>
    <row r="80" spans="1:20" ht="12.75" customHeight="1" x14ac:dyDescent="0.25">
      <c r="A80" s="395"/>
      <c r="B80" s="467"/>
      <c r="C80" s="467"/>
      <c r="D80" s="428"/>
      <c r="E80" s="531"/>
      <c r="F80" s="466"/>
      <c r="G80" s="468"/>
      <c r="H80" s="462"/>
      <c r="I80" s="511"/>
      <c r="J80" s="392"/>
      <c r="K80" s="63"/>
      <c r="L80" s="63"/>
      <c r="M80" s="63"/>
      <c r="N80" s="194"/>
      <c r="O80" s="137">
        <f t="shared" si="0"/>
        <v>0</v>
      </c>
      <c r="P80" s="392"/>
      <c r="Q80" s="392"/>
      <c r="R80" s="392"/>
      <c r="S80" s="462"/>
      <c r="T80" s="462"/>
    </row>
    <row r="81" spans="1:20" ht="12.75" customHeight="1" x14ac:dyDescent="0.25">
      <c r="A81" s="393">
        <v>15</v>
      </c>
      <c r="B81" s="467" t="s">
        <v>92</v>
      </c>
      <c r="C81" s="467" t="s">
        <v>942</v>
      </c>
      <c r="D81" s="428" t="s">
        <v>926</v>
      </c>
      <c r="E81" s="464">
        <v>171.5</v>
      </c>
      <c r="F81" s="464">
        <f>H81+J81+R81</f>
        <v>0.40497414000000004</v>
      </c>
      <c r="G81" s="511">
        <v>0.186</v>
      </c>
      <c r="H81" s="390">
        <f>G81*$P$8/1000</f>
        <v>0.35315820000000003</v>
      </c>
      <c r="I81" s="468">
        <v>2.1999999999999999E-2</v>
      </c>
      <c r="J81" s="390">
        <f>I81*$P$9/1000</f>
        <v>5.1815939999999998E-2</v>
      </c>
      <c r="K81" s="63"/>
      <c r="L81" s="63"/>
      <c r="M81" s="63"/>
      <c r="N81" s="194"/>
      <c r="O81" s="137">
        <f t="shared" ref="O81:O184" si="1">M81*N81</f>
        <v>0</v>
      </c>
      <c r="P81" s="390">
        <f>E81*F81</f>
        <v>69.453065010000003</v>
      </c>
      <c r="Q81" s="390">
        <f>SUM(O81:O84)</f>
        <v>0</v>
      </c>
      <c r="R81" s="390">
        <f>Q81*1.02*1.05*$R$14</f>
        <v>0</v>
      </c>
      <c r="S81" s="462">
        <f>F81*$S$17</f>
        <v>0.51415750957286077</v>
      </c>
      <c r="T81" s="462">
        <f>E81*S81</f>
        <v>88.178012891745624</v>
      </c>
    </row>
    <row r="82" spans="1:20" ht="12.75" customHeight="1" x14ac:dyDescent="0.25">
      <c r="A82" s="394"/>
      <c r="B82" s="467"/>
      <c r="C82" s="467"/>
      <c r="D82" s="428"/>
      <c r="E82" s="465"/>
      <c r="F82" s="465"/>
      <c r="G82" s="511"/>
      <c r="H82" s="391"/>
      <c r="I82" s="468"/>
      <c r="J82" s="391"/>
      <c r="K82" s="63"/>
      <c r="L82" s="63"/>
      <c r="M82" s="63"/>
      <c r="N82" s="194"/>
      <c r="O82" s="137">
        <f t="shared" si="1"/>
        <v>0</v>
      </c>
      <c r="P82" s="391"/>
      <c r="Q82" s="391"/>
      <c r="R82" s="391"/>
      <c r="S82" s="462"/>
      <c r="T82" s="462"/>
    </row>
    <row r="83" spans="1:20" ht="12.75" customHeight="1" x14ac:dyDescent="0.25">
      <c r="A83" s="394"/>
      <c r="B83" s="467"/>
      <c r="C83" s="467"/>
      <c r="D83" s="428"/>
      <c r="E83" s="465"/>
      <c r="F83" s="465"/>
      <c r="G83" s="511"/>
      <c r="H83" s="391"/>
      <c r="I83" s="468"/>
      <c r="J83" s="391"/>
      <c r="K83" s="63"/>
      <c r="L83" s="63"/>
      <c r="M83" s="63"/>
      <c r="N83" s="194"/>
      <c r="O83" s="137">
        <f t="shared" si="1"/>
        <v>0</v>
      </c>
      <c r="P83" s="391"/>
      <c r="Q83" s="391"/>
      <c r="R83" s="391"/>
      <c r="S83" s="462"/>
      <c r="T83" s="462"/>
    </row>
    <row r="84" spans="1:20" ht="12.75" customHeight="1" x14ac:dyDescent="0.25">
      <c r="A84" s="395"/>
      <c r="B84" s="467"/>
      <c r="C84" s="467"/>
      <c r="D84" s="428"/>
      <c r="E84" s="466"/>
      <c r="F84" s="466"/>
      <c r="G84" s="511"/>
      <c r="H84" s="392"/>
      <c r="I84" s="468"/>
      <c r="J84" s="392"/>
      <c r="K84" s="63"/>
      <c r="L84" s="63"/>
      <c r="M84" s="63"/>
      <c r="N84" s="194"/>
      <c r="O84" s="137">
        <f t="shared" si="1"/>
        <v>0</v>
      </c>
      <c r="P84" s="392"/>
      <c r="Q84" s="392"/>
      <c r="R84" s="392"/>
      <c r="S84" s="462"/>
      <c r="T84" s="462"/>
    </row>
    <row r="85" spans="1:20" ht="12.75" customHeight="1" x14ac:dyDescent="0.25">
      <c r="A85" s="393">
        <v>16</v>
      </c>
      <c r="B85" s="495" t="s">
        <v>125</v>
      </c>
      <c r="C85" s="495" t="s">
        <v>943</v>
      </c>
      <c r="D85" s="428" t="s">
        <v>926</v>
      </c>
      <c r="E85" s="464">
        <v>1803.7</v>
      </c>
      <c r="F85" s="464">
        <f>H85+J85+R85</f>
        <v>0.968337</v>
      </c>
      <c r="G85" s="654">
        <v>0.51</v>
      </c>
      <c r="H85" s="390">
        <f>G85*$P$8/1000</f>
        <v>0.968337</v>
      </c>
      <c r="I85" s="511"/>
      <c r="J85" s="390">
        <f>I85*$P$9/1000</f>
        <v>0</v>
      </c>
      <c r="K85" s="63"/>
      <c r="L85" s="63"/>
      <c r="M85" s="63"/>
      <c r="N85" s="194"/>
      <c r="O85" s="137">
        <f t="shared" si="1"/>
        <v>0</v>
      </c>
      <c r="P85" s="390">
        <f>E85*F85</f>
        <v>1746.5894469</v>
      </c>
      <c r="Q85" s="390">
        <f>SUM(O85:O88)</f>
        <v>0</v>
      </c>
      <c r="R85" s="390">
        <f>Q85*1.02*1.05*$R$14</f>
        <v>0</v>
      </c>
      <c r="S85" s="462">
        <f>F85*$S$17</f>
        <v>1.2294062538098243</v>
      </c>
      <c r="T85" s="462">
        <f>E85*S85</f>
        <v>2217.4800599967803</v>
      </c>
    </row>
    <row r="86" spans="1:20" ht="12.75" customHeight="1" x14ac:dyDescent="0.25">
      <c r="A86" s="394"/>
      <c r="B86" s="496"/>
      <c r="C86" s="496"/>
      <c r="D86" s="428"/>
      <c r="E86" s="465"/>
      <c r="F86" s="465"/>
      <c r="G86" s="655"/>
      <c r="H86" s="391"/>
      <c r="I86" s="511"/>
      <c r="J86" s="391"/>
      <c r="K86" s="63"/>
      <c r="L86" s="63"/>
      <c r="M86" s="63"/>
      <c r="N86" s="194"/>
      <c r="O86" s="137">
        <f t="shared" si="1"/>
        <v>0</v>
      </c>
      <c r="P86" s="391"/>
      <c r="Q86" s="391"/>
      <c r="R86" s="391"/>
      <c r="S86" s="462"/>
      <c r="T86" s="462"/>
    </row>
    <row r="87" spans="1:20" ht="12.75" customHeight="1" x14ac:dyDescent="0.25">
      <c r="A87" s="394"/>
      <c r="B87" s="496"/>
      <c r="C87" s="496"/>
      <c r="D87" s="428"/>
      <c r="E87" s="465"/>
      <c r="F87" s="465"/>
      <c r="G87" s="655"/>
      <c r="H87" s="391"/>
      <c r="I87" s="511"/>
      <c r="J87" s="391"/>
      <c r="K87" s="63"/>
      <c r="L87" s="63"/>
      <c r="M87" s="63"/>
      <c r="N87" s="194"/>
      <c r="O87" s="137">
        <f t="shared" si="1"/>
        <v>0</v>
      </c>
      <c r="P87" s="391"/>
      <c r="Q87" s="391"/>
      <c r="R87" s="391"/>
      <c r="S87" s="462"/>
      <c r="T87" s="462"/>
    </row>
    <row r="88" spans="1:20" ht="12.75" customHeight="1" x14ac:dyDescent="0.25">
      <c r="A88" s="395"/>
      <c r="B88" s="497"/>
      <c r="C88" s="497"/>
      <c r="D88" s="428"/>
      <c r="E88" s="465"/>
      <c r="F88" s="466"/>
      <c r="G88" s="656"/>
      <c r="H88" s="391"/>
      <c r="I88" s="651"/>
      <c r="J88" s="392"/>
      <c r="K88" s="76"/>
      <c r="L88" s="76"/>
      <c r="M88" s="76"/>
      <c r="N88" s="193"/>
      <c r="O88" s="137">
        <f t="shared" si="1"/>
        <v>0</v>
      </c>
      <c r="P88" s="392"/>
      <c r="Q88" s="392"/>
      <c r="R88" s="392"/>
      <c r="S88" s="462"/>
      <c r="T88" s="462"/>
    </row>
    <row r="89" spans="1:20" ht="12.75" customHeight="1" x14ac:dyDescent="0.25">
      <c r="A89" s="393">
        <v>17</v>
      </c>
      <c r="B89" s="521" t="s">
        <v>127</v>
      </c>
      <c r="C89" s="532" t="s">
        <v>936</v>
      </c>
      <c r="D89" s="428" t="s">
        <v>926</v>
      </c>
      <c r="E89" s="464">
        <v>325.8</v>
      </c>
      <c r="F89" s="464">
        <f>H89+J89+R89</f>
        <v>0.26581800000000005</v>
      </c>
      <c r="G89" s="470">
        <v>0.14000000000000001</v>
      </c>
      <c r="H89" s="390">
        <f>G89*$P$8/1000</f>
        <v>0.26581800000000005</v>
      </c>
      <c r="I89" s="530"/>
      <c r="J89" s="390">
        <f>I89*$P$9/1000</f>
        <v>0</v>
      </c>
      <c r="K89" s="63"/>
      <c r="L89" s="63"/>
      <c r="M89" s="63"/>
      <c r="N89" s="196"/>
      <c r="O89" s="137">
        <f t="shared" si="1"/>
        <v>0</v>
      </c>
      <c r="P89" s="390">
        <f>E89*F89</f>
        <v>86.60350440000002</v>
      </c>
      <c r="Q89" s="390">
        <f>SUM(O89:O92)</f>
        <v>0</v>
      </c>
      <c r="R89" s="390">
        <f>Q89*1.02*1.05*$R$14</f>
        <v>0</v>
      </c>
      <c r="S89" s="462">
        <f>F89*$S$17</f>
        <v>0.33748406967328515</v>
      </c>
      <c r="T89" s="462">
        <f>E89*S89</f>
        <v>109.95230989955631</v>
      </c>
    </row>
    <row r="90" spans="1:20" ht="12.75" customHeight="1" x14ac:dyDescent="0.25">
      <c r="A90" s="394"/>
      <c r="B90" s="509"/>
      <c r="C90" s="533"/>
      <c r="D90" s="428"/>
      <c r="E90" s="465"/>
      <c r="F90" s="465"/>
      <c r="G90" s="471"/>
      <c r="H90" s="391"/>
      <c r="I90" s="530"/>
      <c r="J90" s="391"/>
      <c r="K90" s="63"/>
      <c r="L90" s="63"/>
      <c r="M90" s="63"/>
      <c r="N90" s="196"/>
      <c r="O90" s="137">
        <f t="shared" si="1"/>
        <v>0</v>
      </c>
      <c r="P90" s="391"/>
      <c r="Q90" s="391"/>
      <c r="R90" s="391"/>
      <c r="S90" s="462"/>
      <c r="T90" s="462"/>
    </row>
    <row r="91" spans="1:20" ht="12.75" customHeight="1" x14ac:dyDescent="0.25">
      <c r="A91" s="394"/>
      <c r="B91" s="509"/>
      <c r="C91" s="533"/>
      <c r="D91" s="428"/>
      <c r="E91" s="465"/>
      <c r="F91" s="465"/>
      <c r="G91" s="471"/>
      <c r="H91" s="391"/>
      <c r="I91" s="530"/>
      <c r="J91" s="391"/>
      <c r="K91" s="63"/>
      <c r="L91" s="63"/>
      <c r="M91" s="63"/>
      <c r="N91" s="196"/>
      <c r="O91" s="137">
        <f t="shared" si="1"/>
        <v>0</v>
      </c>
      <c r="P91" s="391"/>
      <c r="Q91" s="391"/>
      <c r="R91" s="391"/>
      <c r="S91" s="462"/>
      <c r="T91" s="462"/>
    </row>
    <row r="92" spans="1:20" ht="12.75" customHeight="1" x14ac:dyDescent="0.25">
      <c r="A92" s="395"/>
      <c r="B92" s="510"/>
      <c r="C92" s="534"/>
      <c r="D92" s="428"/>
      <c r="E92" s="466"/>
      <c r="F92" s="466"/>
      <c r="G92" s="472"/>
      <c r="H92" s="392"/>
      <c r="I92" s="530"/>
      <c r="J92" s="392"/>
      <c r="K92" s="63"/>
      <c r="L92" s="63"/>
      <c r="M92" s="63"/>
      <c r="N92" s="194"/>
      <c r="O92" s="137">
        <f t="shared" si="1"/>
        <v>0</v>
      </c>
      <c r="P92" s="392"/>
      <c r="Q92" s="392"/>
      <c r="R92" s="392"/>
      <c r="S92" s="462"/>
      <c r="T92" s="462"/>
    </row>
    <row r="93" spans="1:20" ht="12.75" customHeight="1" x14ac:dyDescent="0.25">
      <c r="A93" s="393">
        <v>18</v>
      </c>
      <c r="B93" s="467" t="s">
        <v>137</v>
      </c>
      <c r="C93" s="396" t="s">
        <v>944</v>
      </c>
      <c r="D93" s="428" t="s">
        <v>926</v>
      </c>
      <c r="E93" s="464">
        <v>385.5</v>
      </c>
      <c r="F93" s="464">
        <f>H93+J93+R93</f>
        <v>1.09852236</v>
      </c>
      <c r="G93" s="468">
        <v>0.45700000000000002</v>
      </c>
      <c r="H93" s="390">
        <f>G93*$P$8/1000</f>
        <v>0.86770590000000003</v>
      </c>
      <c r="I93" s="468">
        <v>9.8000000000000004E-2</v>
      </c>
      <c r="J93" s="390">
        <f>I93*$P$9/1000</f>
        <v>0.23081646</v>
      </c>
      <c r="K93" s="63"/>
      <c r="L93" s="63"/>
      <c r="M93" s="63"/>
      <c r="N93" s="194"/>
      <c r="O93" s="137">
        <f t="shared" si="1"/>
        <v>0</v>
      </c>
      <c r="P93" s="390">
        <f>E93*F93</f>
        <v>423.48036977999999</v>
      </c>
      <c r="Q93" s="390">
        <f>SUM(O93:O96)</f>
        <v>0</v>
      </c>
      <c r="R93" s="390">
        <f>Q93*1.02*1.05*$R$14</f>
        <v>0</v>
      </c>
      <c r="S93" s="462">
        <f>F93*$S$17</f>
        <v>1.3946903395552654</v>
      </c>
      <c r="T93" s="462">
        <f>E93*S93</f>
        <v>537.65312589855478</v>
      </c>
    </row>
    <row r="94" spans="1:20" ht="12.75" customHeight="1" x14ac:dyDescent="0.25">
      <c r="A94" s="394"/>
      <c r="B94" s="467"/>
      <c r="C94" s="397"/>
      <c r="D94" s="428"/>
      <c r="E94" s="465"/>
      <c r="F94" s="465"/>
      <c r="G94" s="468"/>
      <c r="H94" s="391"/>
      <c r="I94" s="468"/>
      <c r="J94" s="391"/>
      <c r="K94" s="63"/>
      <c r="L94" s="63"/>
      <c r="M94" s="63"/>
      <c r="N94" s="194"/>
      <c r="O94" s="137">
        <f t="shared" si="1"/>
        <v>0</v>
      </c>
      <c r="P94" s="391"/>
      <c r="Q94" s="391"/>
      <c r="R94" s="391"/>
      <c r="S94" s="462"/>
      <c r="T94" s="462"/>
    </row>
    <row r="95" spans="1:20" ht="12.75" customHeight="1" x14ac:dyDescent="0.25">
      <c r="A95" s="394"/>
      <c r="B95" s="467"/>
      <c r="C95" s="397"/>
      <c r="D95" s="428"/>
      <c r="E95" s="465"/>
      <c r="F95" s="465"/>
      <c r="G95" s="468"/>
      <c r="H95" s="391"/>
      <c r="I95" s="468"/>
      <c r="J95" s="391"/>
      <c r="K95" s="63"/>
      <c r="L95" s="63"/>
      <c r="M95" s="63"/>
      <c r="N95" s="194"/>
      <c r="O95" s="137">
        <f t="shared" si="1"/>
        <v>0</v>
      </c>
      <c r="P95" s="391"/>
      <c r="Q95" s="391"/>
      <c r="R95" s="391"/>
      <c r="S95" s="462"/>
      <c r="T95" s="462"/>
    </row>
    <row r="96" spans="1:20" ht="12.75" customHeight="1" x14ac:dyDescent="0.25">
      <c r="A96" s="395"/>
      <c r="B96" s="467"/>
      <c r="C96" s="398"/>
      <c r="D96" s="428"/>
      <c r="E96" s="466"/>
      <c r="F96" s="466"/>
      <c r="G96" s="468"/>
      <c r="H96" s="392"/>
      <c r="I96" s="468"/>
      <c r="J96" s="392"/>
      <c r="K96" s="63"/>
      <c r="L96" s="63"/>
      <c r="M96" s="63"/>
      <c r="N96" s="194"/>
      <c r="O96" s="137">
        <f t="shared" si="1"/>
        <v>0</v>
      </c>
      <c r="P96" s="392"/>
      <c r="Q96" s="392"/>
      <c r="R96" s="392"/>
      <c r="S96" s="462"/>
      <c r="T96" s="462"/>
    </row>
    <row r="97" spans="1:20" ht="12.75" customHeight="1" x14ac:dyDescent="0.25">
      <c r="A97" s="393">
        <v>19</v>
      </c>
      <c r="B97" s="467" t="s">
        <v>135</v>
      </c>
      <c r="C97" s="396" t="s">
        <v>945</v>
      </c>
      <c r="D97" s="428" t="s">
        <v>926</v>
      </c>
      <c r="E97" s="464">
        <v>460.5</v>
      </c>
      <c r="F97" s="464">
        <f>H97+J97+R97</f>
        <v>1.8959763600000001</v>
      </c>
      <c r="G97" s="468">
        <v>0.877</v>
      </c>
      <c r="H97" s="390">
        <f>G97*$P$8/1000</f>
        <v>1.6651599000000001</v>
      </c>
      <c r="I97" s="468">
        <v>9.8000000000000004E-2</v>
      </c>
      <c r="J97" s="390">
        <f>I97*$P$9/1000</f>
        <v>0.23081646</v>
      </c>
      <c r="K97" s="63"/>
      <c r="L97" s="63"/>
      <c r="M97" s="63"/>
      <c r="N97" s="194"/>
      <c r="O97" s="137">
        <f t="shared" si="1"/>
        <v>0</v>
      </c>
      <c r="P97" s="390">
        <f>E97*F97</f>
        <v>873.09711378000009</v>
      </c>
      <c r="Q97" s="390">
        <f>SUM(O97:O100)</f>
        <v>0</v>
      </c>
      <c r="R97" s="390">
        <f>Q97*1.02*1.05*$R$14</f>
        <v>0</v>
      </c>
      <c r="S97" s="462">
        <f>F97*$S$17</f>
        <v>2.4071425485751208</v>
      </c>
      <c r="T97" s="462">
        <f>E97*S97</f>
        <v>1108.4891436188432</v>
      </c>
    </row>
    <row r="98" spans="1:20" ht="12.75" customHeight="1" x14ac:dyDescent="0.25">
      <c r="A98" s="394"/>
      <c r="B98" s="467"/>
      <c r="C98" s="397"/>
      <c r="D98" s="428"/>
      <c r="E98" s="465"/>
      <c r="F98" s="465"/>
      <c r="G98" s="468"/>
      <c r="H98" s="391"/>
      <c r="I98" s="468"/>
      <c r="J98" s="391"/>
      <c r="K98" s="63"/>
      <c r="L98" s="63"/>
      <c r="M98" s="63"/>
      <c r="N98" s="194"/>
      <c r="O98" s="137">
        <f t="shared" si="1"/>
        <v>0</v>
      </c>
      <c r="P98" s="391"/>
      <c r="Q98" s="391"/>
      <c r="R98" s="391"/>
      <c r="S98" s="462"/>
      <c r="T98" s="462"/>
    </row>
    <row r="99" spans="1:20" ht="12.75" customHeight="1" x14ac:dyDescent="0.25">
      <c r="A99" s="394"/>
      <c r="B99" s="467"/>
      <c r="C99" s="397"/>
      <c r="D99" s="428"/>
      <c r="E99" s="465"/>
      <c r="F99" s="465"/>
      <c r="G99" s="468"/>
      <c r="H99" s="391"/>
      <c r="I99" s="468"/>
      <c r="J99" s="391"/>
      <c r="K99" s="63"/>
      <c r="L99" s="63"/>
      <c r="M99" s="63"/>
      <c r="N99" s="194"/>
      <c r="O99" s="137">
        <f t="shared" si="1"/>
        <v>0</v>
      </c>
      <c r="P99" s="391"/>
      <c r="Q99" s="391"/>
      <c r="R99" s="391"/>
      <c r="S99" s="462"/>
      <c r="T99" s="462"/>
    </row>
    <row r="100" spans="1:20" ht="12.75" customHeight="1" x14ac:dyDescent="0.25">
      <c r="A100" s="395"/>
      <c r="B100" s="467"/>
      <c r="C100" s="398"/>
      <c r="D100" s="428"/>
      <c r="E100" s="466"/>
      <c r="F100" s="466"/>
      <c r="G100" s="468"/>
      <c r="H100" s="392"/>
      <c r="I100" s="468"/>
      <c r="J100" s="392"/>
      <c r="K100" s="63"/>
      <c r="L100" s="63"/>
      <c r="M100" s="63"/>
      <c r="N100" s="194"/>
      <c r="O100" s="137">
        <f t="shared" si="1"/>
        <v>0</v>
      </c>
      <c r="P100" s="392"/>
      <c r="Q100" s="392"/>
      <c r="R100" s="392"/>
      <c r="S100" s="462"/>
      <c r="T100" s="462"/>
    </row>
    <row r="101" spans="1:20" ht="12.75" customHeight="1" x14ac:dyDescent="0.25">
      <c r="A101" s="393">
        <v>20</v>
      </c>
      <c r="B101" s="495" t="s">
        <v>291</v>
      </c>
      <c r="C101" s="495" t="s">
        <v>946</v>
      </c>
      <c r="D101" s="495" t="s">
        <v>931</v>
      </c>
      <c r="E101" s="487">
        <v>96</v>
      </c>
      <c r="F101" s="464">
        <f>H101+J101+R101</f>
        <v>0.44342989500000002</v>
      </c>
      <c r="G101" s="470">
        <v>0.223</v>
      </c>
      <c r="H101" s="390">
        <f>G101*$P$8/1000</f>
        <v>0.42341010000000001</v>
      </c>
      <c r="I101" s="470">
        <v>8.5000000000000006E-3</v>
      </c>
      <c r="J101" s="390">
        <f>I101*$P$9/1000</f>
        <v>2.0019795000000003E-2</v>
      </c>
      <c r="K101" s="63"/>
      <c r="L101" s="63"/>
      <c r="M101" s="63"/>
      <c r="N101" s="196"/>
      <c r="O101" s="137">
        <f t="shared" si="1"/>
        <v>0</v>
      </c>
      <c r="P101" s="390">
        <f>E101*F101</f>
        <v>42.569269920000004</v>
      </c>
      <c r="Q101" s="390">
        <f>SUM(O101:O104)</f>
        <v>0</v>
      </c>
      <c r="R101" s="390">
        <f>Q101*1.02*1.05*$R$14</f>
        <v>0</v>
      </c>
      <c r="S101" s="462">
        <f>F101*$S$17</f>
        <v>0.56298115845953811</v>
      </c>
      <c r="T101" s="462">
        <f>E101*S101</f>
        <v>54.046191212115659</v>
      </c>
    </row>
    <row r="102" spans="1:20" ht="12.75" customHeight="1" x14ac:dyDescent="0.25">
      <c r="A102" s="394"/>
      <c r="B102" s="496"/>
      <c r="C102" s="496"/>
      <c r="D102" s="496"/>
      <c r="E102" s="488"/>
      <c r="F102" s="465"/>
      <c r="G102" s="471"/>
      <c r="H102" s="391"/>
      <c r="I102" s="471"/>
      <c r="J102" s="391"/>
      <c r="K102" s="63"/>
      <c r="L102" s="63"/>
      <c r="M102" s="63"/>
      <c r="N102" s="196"/>
      <c r="O102" s="137">
        <f t="shared" si="1"/>
        <v>0</v>
      </c>
      <c r="P102" s="391"/>
      <c r="Q102" s="391"/>
      <c r="R102" s="391"/>
      <c r="S102" s="462"/>
      <c r="T102" s="462"/>
    </row>
    <row r="103" spans="1:20" ht="12.75" customHeight="1" x14ac:dyDescent="0.25">
      <c r="A103" s="394"/>
      <c r="B103" s="496"/>
      <c r="C103" s="496"/>
      <c r="D103" s="496"/>
      <c r="E103" s="488"/>
      <c r="F103" s="465"/>
      <c r="G103" s="471"/>
      <c r="H103" s="391"/>
      <c r="I103" s="471"/>
      <c r="J103" s="391"/>
      <c r="K103" s="63"/>
      <c r="L103" s="63"/>
      <c r="M103" s="63"/>
      <c r="N103" s="196"/>
      <c r="O103" s="137">
        <f t="shared" si="1"/>
        <v>0</v>
      </c>
      <c r="P103" s="391"/>
      <c r="Q103" s="391"/>
      <c r="R103" s="391"/>
      <c r="S103" s="462"/>
      <c r="T103" s="462"/>
    </row>
    <row r="104" spans="1:20" ht="12.75" customHeight="1" x14ac:dyDescent="0.25">
      <c r="A104" s="395"/>
      <c r="B104" s="497"/>
      <c r="C104" s="497"/>
      <c r="D104" s="497"/>
      <c r="E104" s="489"/>
      <c r="F104" s="466"/>
      <c r="G104" s="472"/>
      <c r="H104" s="392"/>
      <c r="I104" s="472"/>
      <c r="J104" s="392"/>
      <c r="K104" s="63"/>
      <c r="L104" s="63"/>
      <c r="M104" s="63"/>
      <c r="N104" s="194"/>
      <c r="O104" s="137">
        <f t="shared" si="1"/>
        <v>0</v>
      </c>
      <c r="P104" s="392"/>
      <c r="Q104" s="392"/>
      <c r="R104" s="392"/>
      <c r="S104" s="462"/>
      <c r="T104" s="462"/>
    </row>
    <row r="105" spans="1:20" ht="12.75" customHeight="1" x14ac:dyDescent="0.25">
      <c r="A105" s="393">
        <v>21</v>
      </c>
      <c r="B105" s="495" t="s">
        <v>198</v>
      </c>
      <c r="C105" s="495" t="s">
        <v>947</v>
      </c>
      <c r="D105" s="420" t="s">
        <v>948</v>
      </c>
      <c r="E105" s="582">
        <v>1480</v>
      </c>
      <c r="F105" s="464">
        <f>H105+J105+R105</f>
        <v>0.91065180000000012</v>
      </c>
      <c r="G105" s="470">
        <v>0.43</v>
      </c>
      <c r="H105" s="390">
        <f>G105*$P$8/1000</f>
        <v>0.81644100000000008</v>
      </c>
      <c r="I105" s="518">
        <v>0.04</v>
      </c>
      <c r="J105" s="390">
        <f>I105*$P$9/1000</f>
        <v>9.4210800000000011E-2</v>
      </c>
      <c r="K105" s="63"/>
      <c r="L105" s="63"/>
      <c r="M105" s="63"/>
      <c r="N105" s="196"/>
      <c r="O105" s="137">
        <f t="shared" si="1"/>
        <v>0</v>
      </c>
      <c r="P105" s="390">
        <f>E105*F105</f>
        <v>1347.7646640000003</v>
      </c>
      <c r="Q105" s="390">
        <f>SUM(O105:O108)</f>
        <v>0</v>
      </c>
      <c r="R105" s="390">
        <f>Q105*1.02*1.05*$R$14</f>
        <v>0</v>
      </c>
      <c r="S105" s="462">
        <f>F105*$S$17</f>
        <v>1.1561687903727456</v>
      </c>
      <c r="T105" s="462">
        <f>E105*S105</f>
        <v>1711.1298097516635</v>
      </c>
    </row>
    <row r="106" spans="1:20" ht="12.75" customHeight="1" x14ac:dyDescent="0.25">
      <c r="A106" s="394"/>
      <c r="B106" s="496"/>
      <c r="C106" s="496"/>
      <c r="D106" s="421"/>
      <c r="E106" s="583"/>
      <c r="F106" s="465"/>
      <c r="G106" s="471"/>
      <c r="H106" s="391"/>
      <c r="I106" s="519"/>
      <c r="J106" s="391"/>
      <c r="K106" s="63"/>
      <c r="L106" s="63"/>
      <c r="M106" s="63"/>
      <c r="N106" s="196"/>
      <c r="O106" s="137">
        <f t="shared" si="1"/>
        <v>0</v>
      </c>
      <c r="P106" s="391"/>
      <c r="Q106" s="391"/>
      <c r="R106" s="391"/>
      <c r="S106" s="462"/>
      <c r="T106" s="462"/>
    </row>
    <row r="107" spans="1:20" ht="12.75" customHeight="1" x14ac:dyDescent="0.25">
      <c r="A107" s="394"/>
      <c r="B107" s="496"/>
      <c r="C107" s="496"/>
      <c r="D107" s="421"/>
      <c r="E107" s="583"/>
      <c r="F107" s="465"/>
      <c r="G107" s="471"/>
      <c r="H107" s="391"/>
      <c r="I107" s="519"/>
      <c r="J107" s="391"/>
      <c r="K107" s="63"/>
      <c r="L107" s="63"/>
      <c r="M107" s="63"/>
      <c r="N107" s="196"/>
      <c r="O107" s="137">
        <f t="shared" si="1"/>
        <v>0</v>
      </c>
      <c r="P107" s="391"/>
      <c r="Q107" s="391"/>
      <c r="R107" s="391"/>
      <c r="S107" s="462"/>
      <c r="T107" s="462"/>
    </row>
    <row r="108" spans="1:20" ht="12.75" customHeight="1" x14ac:dyDescent="0.25">
      <c r="A108" s="395"/>
      <c r="B108" s="497"/>
      <c r="C108" s="497"/>
      <c r="D108" s="422"/>
      <c r="E108" s="584"/>
      <c r="F108" s="466"/>
      <c r="G108" s="472"/>
      <c r="H108" s="392"/>
      <c r="I108" s="520"/>
      <c r="J108" s="392"/>
      <c r="K108" s="63"/>
      <c r="L108" s="63"/>
      <c r="M108" s="63"/>
      <c r="N108" s="194"/>
      <c r="O108" s="137">
        <f t="shared" si="1"/>
        <v>0</v>
      </c>
      <c r="P108" s="392"/>
      <c r="Q108" s="392"/>
      <c r="R108" s="392"/>
      <c r="S108" s="462"/>
      <c r="T108" s="462"/>
    </row>
    <row r="109" spans="1:20" ht="12.75" customHeight="1" x14ac:dyDescent="0.25">
      <c r="A109" s="393">
        <v>22</v>
      </c>
      <c r="B109" s="659" t="s">
        <v>201</v>
      </c>
      <c r="C109" s="495" t="s">
        <v>949</v>
      </c>
      <c r="D109" s="420" t="s">
        <v>950</v>
      </c>
      <c r="E109" s="487">
        <v>414.4</v>
      </c>
      <c r="F109" s="464">
        <f>H109+J109+R109</f>
        <v>0.61599119999999996</v>
      </c>
      <c r="G109" s="654">
        <v>0.25</v>
      </c>
      <c r="H109" s="390">
        <f>G109*$P$8/1000</f>
        <v>0.47467500000000001</v>
      </c>
      <c r="I109" s="654">
        <v>0.06</v>
      </c>
      <c r="J109" s="390">
        <f>I109*$P$9/1000</f>
        <v>0.14131619999999998</v>
      </c>
      <c r="K109" s="63"/>
      <c r="L109" s="194"/>
      <c r="M109" s="63"/>
      <c r="N109" s="194"/>
      <c r="O109" s="137">
        <f t="shared" si="1"/>
        <v>0</v>
      </c>
      <c r="P109" s="390">
        <f>E109*F109</f>
        <v>255.26675327999996</v>
      </c>
      <c r="Q109" s="390">
        <f>SUM(O109:O112)</f>
        <v>0</v>
      </c>
      <c r="R109" s="390">
        <f>Q109*1.02*1.05*$R$14</f>
        <v>0</v>
      </c>
      <c r="S109" s="462">
        <f>F109*$S$17</f>
        <v>0.78206598898092106</v>
      </c>
      <c r="T109" s="462">
        <f>E109*S109</f>
        <v>324.08814583369366</v>
      </c>
    </row>
    <row r="110" spans="1:20" ht="12.75" customHeight="1" x14ac:dyDescent="0.25">
      <c r="A110" s="394"/>
      <c r="B110" s="660"/>
      <c r="C110" s="496"/>
      <c r="D110" s="421"/>
      <c r="E110" s="488"/>
      <c r="F110" s="465"/>
      <c r="G110" s="655"/>
      <c r="H110" s="391"/>
      <c r="I110" s="655"/>
      <c r="J110" s="391"/>
      <c r="K110" s="63"/>
      <c r="L110" s="63"/>
      <c r="M110" s="63"/>
      <c r="N110" s="196"/>
      <c r="O110" s="137">
        <f t="shared" si="1"/>
        <v>0</v>
      </c>
      <c r="P110" s="391"/>
      <c r="Q110" s="391"/>
      <c r="R110" s="391"/>
      <c r="S110" s="462"/>
      <c r="T110" s="462"/>
    </row>
    <row r="111" spans="1:20" ht="12.75" customHeight="1" x14ac:dyDescent="0.25">
      <c r="A111" s="394"/>
      <c r="B111" s="660"/>
      <c r="C111" s="496"/>
      <c r="D111" s="421"/>
      <c r="E111" s="488"/>
      <c r="F111" s="465"/>
      <c r="G111" s="655"/>
      <c r="H111" s="391"/>
      <c r="I111" s="655"/>
      <c r="J111" s="391"/>
      <c r="K111" s="63"/>
      <c r="L111" s="63"/>
      <c r="M111" s="63"/>
      <c r="N111" s="196"/>
      <c r="O111" s="137">
        <f t="shared" si="1"/>
        <v>0</v>
      </c>
      <c r="P111" s="391"/>
      <c r="Q111" s="391"/>
      <c r="R111" s="391"/>
      <c r="S111" s="462"/>
      <c r="T111" s="462"/>
    </row>
    <row r="112" spans="1:20" ht="12.75" customHeight="1" x14ac:dyDescent="0.25">
      <c r="A112" s="395"/>
      <c r="B112" s="661"/>
      <c r="C112" s="497"/>
      <c r="D112" s="422"/>
      <c r="E112" s="489"/>
      <c r="F112" s="466"/>
      <c r="G112" s="656"/>
      <c r="H112" s="392"/>
      <c r="I112" s="656"/>
      <c r="J112" s="392"/>
      <c r="K112" s="63"/>
      <c r="L112" s="63"/>
      <c r="M112" s="63"/>
      <c r="N112" s="194"/>
      <c r="O112" s="137">
        <f t="shared" si="1"/>
        <v>0</v>
      </c>
      <c r="P112" s="392"/>
      <c r="Q112" s="392"/>
      <c r="R112" s="392"/>
      <c r="S112" s="462"/>
      <c r="T112" s="462"/>
    </row>
    <row r="113" spans="1:20" ht="12.75" customHeight="1" x14ac:dyDescent="0.25">
      <c r="A113" s="393">
        <v>23</v>
      </c>
      <c r="B113" s="659" t="s">
        <v>757</v>
      </c>
      <c r="C113" s="508" t="s">
        <v>951</v>
      </c>
      <c r="D113" s="610" t="s">
        <v>931</v>
      </c>
      <c r="E113" s="487">
        <v>2348</v>
      </c>
      <c r="F113" s="464">
        <f>H113+J113+R113</f>
        <v>0.87075704999999992</v>
      </c>
      <c r="G113" s="515">
        <v>0.44</v>
      </c>
      <c r="H113" s="390">
        <f>G113*$P$8/1000</f>
        <v>0.83542799999999995</v>
      </c>
      <c r="I113" s="515">
        <v>1.4999999999999999E-2</v>
      </c>
      <c r="J113" s="390">
        <f>I113*$P$9/1000</f>
        <v>3.5329049999999994E-2</v>
      </c>
      <c r="K113" s="63"/>
      <c r="L113" s="63"/>
      <c r="M113" s="63"/>
      <c r="N113" s="196"/>
      <c r="O113" s="137">
        <f t="shared" si="1"/>
        <v>0</v>
      </c>
      <c r="P113" s="390">
        <f>E113*F113</f>
        <v>2044.5375533999998</v>
      </c>
      <c r="Q113" s="390">
        <f>SUM(O113:O116)</f>
        <v>0</v>
      </c>
      <c r="R113" s="390">
        <f>Q113*1.02*1.05*$R$14</f>
        <v>0</v>
      </c>
      <c r="S113" s="462">
        <f>F113*$S$17</f>
        <v>1.1055181851142668</v>
      </c>
      <c r="T113" s="462">
        <f>E113*S113</f>
        <v>2595.7566986482984</v>
      </c>
    </row>
    <row r="114" spans="1:20" ht="12.75" customHeight="1" x14ac:dyDescent="0.25">
      <c r="A114" s="394"/>
      <c r="B114" s="660"/>
      <c r="C114" s="509"/>
      <c r="D114" s="611"/>
      <c r="E114" s="488"/>
      <c r="F114" s="465"/>
      <c r="G114" s="516"/>
      <c r="H114" s="391"/>
      <c r="I114" s="516"/>
      <c r="J114" s="391"/>
      <c r="K114" s="63"/>
      <c r="L114" s="63"/>
      <c r="M114" s="63"/>
      <c r="N114" s="196"/>
      <c r="O114" s="137">
        <f t="shared" si="1"/>
        <v>0</v>
      </c>
      <c r="P114" s="391"/>
      <c r="Q114" s="391"/>
      <c r="R114" s="391"/>
      <c r="S114" s="462"/>
      <c r="T114" s="462"/>
    </row>
    <row r="115" spans="1:20" ht="12.75" customHeight="1" x14ac:dyDescent="0.25">
      <c r="A115" s="394"/>
      <c r="B115" s="660"/>
      <c r="C115" s="509"/>
      <c r="D115" s="611"/>
      <c r="E115" s="488"/>
      <c r="F115" s="465"/>
      <c r="G115" s="516"/>
      <c r="H115" s="391"/>
      <c r="I115" s="516"/>
      <c r="J115" s="391"/>
      <c r="K115" s="63"/>
      <c r="L115" s="63"/>
      <c r="M115" s="63"/>
      <c r="N115" s="196"/>
      <c r="O115" s="137">
        <f t="shared" si="1"/>
        <v>0</v>
      </c>
      <c r="P115" s="391"/>
      <c r="Q115" s="391"/>
      <c r="R115" s="391"/>
      <c r="S115" s="462"/>
      <c r="T115" s="462"/>
    </row>
    <row r="116" spans="1:20" ht="12.75" customHeight="1" x14ac:dyDescent="0.25">
      <c r="A116" s="395"/>
      <c r="B116" s="661"/>
      <c r="C116" s="510"/>
      <c r="D116" s="612"/>
      <c r="E116" s="489"/>
      <c r="F116" s="466"/>
      <c r="G116" s="517"/>
      <c r="H116" s="392"/>
      <c r="I116" s="517"/>
      <c r="J116" s="392"/>
      <c r="K116" s="63"/>
      <c r="L116" s="63"/>
      <c r="M116" s="63"/>
      <c r="N116" s="194"/>
      <c r="O116" s="137">
        <f t="shared" si="1"/>
        <v>0</v>
      </c>
      <c r="P116" s="392"/>
      <c r="Q116" s="392"/>
      <c r="R116" s="392"/>
      <c r="S116" s="462"/>
      <c r="T116" s="462"/>
    </row>
    <row r="117" spans="1:20" ht="12.75" customHeight="1" x14ac:dyDescent="0.25">
      <c r="A117" s="393">
        <v>24</v>
      </c>
      <c r="B117" s="467" t="s">
        <v>93</v>
      </c>
      <c r="C117" s="399" t="s">
        <v>952</v>
      </c>
      <c r="D117" s="428" t="s">
        <v>926</v>
      </c>
      <c r="E117" s="464">
        <v>130</v>
      </c>
      <c r="F117" s="464">
        <f>H117+J117+R117</f>
        <v>2.7538521600000001</v>
      </c>
      <c r="G117" s="468">
        <v>0.2</v>
      </c>
      <c r="H117" s="390">
        <f>G117*$P$8/1000</f>
        <v>0.37974000000000002</v>
      </c>
      <c r="I117" s="538">
        <v>1.008</v>
      </c>
      <c r="J117" s="390">
        <f>I117*$P$9/1000</f>
        <v>2.3741121600000001</v>
      </c>
      <c r="K117" s="63"/>
      <c r="L117" s="63"/>
      <c r="M117" s="63"/>
      <c r="N117" s="196"/>
      <c r="O117" s="137">
        <f t="shared" si="1"/>
        <v>0</v>
      </c>
      <c r="P117" s="390">
        <f>E117*F117</f>
        <v>358.00078080000003</v>
      </c>
      <c r="Q117" s="390">
        <f>SUM(O117:O120)</f>
        <v>0</v>
      </c>
      <c r="R117" s="390">
        <f>Q117*1.02*1.05*$R$14</f>
        <v>0</v>
      </c>
      <c r="S117" s="462">
        <f>F117*$S$17</f>
        <v>3.4963066242141867</v>
      </c>
      <c r="T117" s="462">
        <f>E117*S117</f>
        <v>454.51986114784427</v>
      </c>
    </row>
    <row r="118" spans="1:20" ht="12.75" customHeight="1" x14ac:dyDescent="0.25">
      <c r="A118" s="394"/>
      <c r="B118" s="467"/>
      <c r="C118" s="399"/>
      <c r="D118" s="428"/>
      <c r="E118" s="465"/>
      <c r="F118" s="465"/>
      <c r="G118" s="468"/>
      <c r="H118" s="391"/>
      <c r="I118" s="538"/>
      <c r="J118" s="391"/>
      <c r="K118" s="63"/>
      <c r="L118" s="63"/>
      <c r="M118" s="63"/>
      <c r="N118" s="196"/>
      <c r="O118" s="137">
        <f t="shared" si="1"/>
        <v>0</v>
      </c>
      <c r="P118" s="391"/>
      <c r="Q118" s="391"/>
      <c r="R118" s="391"/>
      <c r="S118" s="462"/>
      <c r="T118" s="462"/>
    </row>
    <row r="119" spans="1:20" ht="12.75" customHeight="1" x14ac:dyDescent="0.25">
      <c r="A119" s="394"/>
      <c r="B119" s="467"/>
      <c r="C119" s="399"/>
      <c r="D119" s="428"/>
      <c r="E119" s="465"/>
      <c r="F119" s="465"/>
      <c r="G119" s="468"/>
      <c r="H119" s="391"/>
      <c r="I119" s="538"/>
      <c r="J119" s="391"/>
      <c r="K119" s="63"/>
      <c r="L119" s="63"/>
      <c r="M119" s="63"/>
      <c r="N119" s="196"/>
      <c r="O119" s="137">
        <f t="shared" si="1"/>
        <v>0</v>
      </c>
      <c r="P119" s="391"/>
      <c r="Q119" s="391"/>
      <c r="R119" s="391"/>
      <c r="S119" s="462"/>
      <c r="T119" s="462"/>
    </row>
    <row r="120" spans="1:20" ht="12.75" customHeight="1" x14ac:dyDescent="0.25">
      <c r="A120" s="395"/>
      <c r="B120" s="467"/>
      <c r="C120" s="399"/>
      <c r="D120" s="428"/>
      <c r="E120" s="466"/>
      <c r="F120" s="466"/>
      <c r="G120" s="468"/>
      <c r="H120" s="392"/>
      <c r="I120" s="538"/>
      <c r="J120" s="392"/>
      <c r="K120" s="63"/>
      <c r="L120" s="63"/>
      <c r="M120" s="63"/>
      <c r="N120" s="194"/>
      <c r="O120" s="137">
        <f t="shared" si="1"/>
        <v>0</v>
      </c>
      <c r="P120" s="392"/>
      <c r="Q120" s="392"/>
      <c r="R120" s="392"/>
      <c r="S120" s="462"/>
      <c r="T120" s="462"/>
    </row>
    <row r="121" spans="1:20" ht="12.75" customHeight="1" x14ac:dyDescent="0.25">
      <c r="A121" s="393">
        <v>25</v>
      </c>
      <c r="B121" s="495" t="s">
        <v>141</v>
      </c>
      <c r="C121" s="396" t="s">
        <v>953</v>
      </c>
      <c r="D121" s="424" t="s">
        <v>954</v>
      </c>
      <c r="E121" s="487">
        <v>484.9</v>
      </c>
      <c r="F121" s="464">
        <f>H121+J121+R121</f>
        <v>1.5379470000000002</v>
      </c>
      <c r="G121" s="468">
        <v>0.81</v>
      </c>
      <c r="H121" s="390">
        <f>G121*$P$8/1000</f>
        <v>1.5379470000000002</v>
      </c>
      <c r="I121" s="518"/>
      <c r="J121" s="390">
        <f>I121*$P$9/1000</f>
        <v>0</v>
      </c>
      <c r="K121" s="56"/>
      <c r="L121" s="70"/>
      <c r="M121" s="56"/>
      <c r="N121" s="207"/>
      <c r="O121" s="137">
        <f t="shared" si="1"/>
        <v>0</v>
      </c>
      <c r="P121" s="390">
        <f>E121*F121</f>
        <v>745.7505003</v>
      </c>
      <c r="Q121" s="390">
        <f>SUM(O121:O124)</f>
        <v>0</v>
      </c>
      <c r="R121" s="390">
        <f>Q121*1.02*1.05*$R$14</f>
        <v>0</v>
      </c>
      <c r="S121" s="462">
        <f>F121*$S$17</f>
        <v>1.9525864031097211</v>
      </c>
      <c r="T121" s="462">
        <f>E121*S121</f>
        <v>946.80914686790368</v>
      </c>
    </row>
    <row r="122" spans="1:20" ht="12.75" customHeight="1" x14ac:dyDescent="0.25">
      <c r="A122" s="394"/>
      <c r="B122" s="496"/>
      <c r="C122" s="397"/>
      <c r="D122" s="425"/>
      <c r="E122" s="488"/>
      <c r="F122" s="465"/>
      <c r="G122" s="468"/>
      <c r="H122" s="391"/>
      <c r="I122" s="519"/>
      <c r="J122" s="391"/>
      <c r="K122" s="51"/>
      <c r="L122" s="70"/>
      <c r="M122" s="56"/>
      <c r="N122" s="207"/>
      <c r="O122" s="137">
        <f t="shared" si="1"/>
        <v>0</v>
      </c>
      <c r="P122" s="391"/>
      <c r="Q122" s="391"/>
      <c r="R122" s="391"/>
      <c r="S122" s="462"/>
      <c r="T122" s="462"/>
    </row>
    <row r="123" spans="1:20" ht="12.75" customHeight="1" x14ac:dyDescent="0.25">
      <c r="A123" s="394"/>
      <c r="B123" s="496"/>
      <c r="C123" s="397"/>
      <c r="D123" s="425"/>
      <c r="E123" s="488"/>
      <c r="F123" s="465"/>
      <c r="G123" s="468"/>
      <c r="H123" s="391"/>
      <c r="I123" s="519"/>
      <c r="J123" s="391"/>
      <c r="K123" s="56"/>
      <c r="L123" s="70"/>
      <c r="M123" s="56"/>
      <c r="N123" s="207"/>
      <c r="O123" s="137">
        <f t="shared" si="1"/>
        <v>0</v>
      </c>
      <c r="P123" s="391"/>
      <c r="Q123" s="391"/>
      <c r="R123" s="391"/>
      <c r="S123" s="462"/>
      <c r="T123" s="462"/>
    </row>
    <row r="124" spans="1:20" ht="12.75" customHeight="1" x14ac:dyDescent="0.25">
      <c r="A124" s="395"/>
      <c r="B124" s="497"/>
      <c r="C124" s="398"/>
      <c r="D124" s="426"/>
      <c r="E124" s="489"/>
      <c r="F124" s="466"/>
      <c r="G124" s="468"/>
      <c r="H124" s="392"/>
      <c r="I124" s="520"/>
      <c r="J124" s="392"/>
      <c r="K124" s="56"/>
      <c r="L124" s="70"/>
      <c r="M124" s="56"/>
      <c r="N124" s="207"/>
      <c r="O124" s="137">
        <f t="shared" si="1"/>
        <v>0</v>
      </c>
      <c r="P124" s="392"/>
      <c r="Q124" s="392"/>
      <c r="R124" s="392"/>
      <c r="S124" s="462"/>
      <c r="T124" s="462"/>
    </row>
    <row r="125" spans="1:20" ht="12.75" customHeight="1" x14ac:dyDescent="0.25">
      <c r="A125" s="393">
        <v>26</v>
      </c>
      <c r="B125" s="508" t="s">
        <v>139</v>
      </c>
      <c r="C125" s="399" t="s">
        <v>955</v>
      </c>
      <c r="D125" s="424" t="s">
        <v>954</v>
      </c>
      <c r="E125" s="487">
        <v>463.2</v>
      </c>
      <c r="F125" s="464">
        <f>H125+J125+R125</f>
        <v>2.8792230000000001</v>
      </c>
      <c r="G125" s="530">
        <v>0.4</v>
      </c>
      <c r="H125" s="390">
        <f>G125*$P$8/1000</f>
        <v>0.75948000000000004</v>
      </c>
      <c r="I125" s="512">
        <v>0.9</v>
      </c>
      <c r="J125" s="390">
        <f>I125*$P$9/1000</f>
        <v>2.1197430000000002</v>
      </c>
      <c r="K125" s="206"/>
      <c r="L125" s="206"/>
      <c r="M125" s="70"/>
      <c r="N125" s="206"/>
      <c r="O125" s="137">
        <f t="shared" si="1"/>
        <v>0</v>
      </c>
      <c r="P125" s="390">
        <f>E125*F125</f>
        <v>1333.6560936000001</v>
      </c>
      <c r="Q125" s="390">
        <f>SUM(O125:O128)</f>
        <v>0</v>
      </c>
      <c r="R125" s="390">
        <f>Q125*1.02*1.05*$R$14</f>
        <v>0</v>
      </c>
      <c r="S125" s="462">
        <f>F125*$S$17</f>
        <v>3.6554781675316379</v>
      </c>
      <c r="T125" s="462">
        <f>E125*S125</f>
        <v>1693.2174872006547</v>
      </c>
    </row>
    <row r="126" spans="1:20" ht="12.75" customHeight="1" x14ac:dyDescent="0.25">
      <c r="A126" s="394"/>
      <c r="B126" s="509"/>
      <c r="C126" s="399"/>
      <c r="D126" s="425"/>
      <c r="E126" s="488"/>
      <c r="F126" s="465"/>
      <c r="G126" s="530"/>
      <c r="H126" s="391"/>
      <c r="I126" s="513"/>
      <c r="J126" s="391"/>
      <c r="K126" s="63"/>
      <c r="L126" s="63"/>
      <c r="M126" s="63"/>
      <c r="N126" s="194"/>
      <c r="O126" s="137">
        <f t="shared" si="1"/>
        <v>0</v>
      </c>
      <c r="P126" s="391"/>
      <c r="Q126" s="391"/>
      <c r="R126" s="391"/>
      <c r="S126" s="462"/>
      <c r="T126" s="462"/>
    </row>
    <row r="127" spans="1:20" ht="12.75" customHeight="1" x14ac:dyDescent="0.25">
      <c r="A127" s="394"/>
      <c r="B127" s="509"/>
      <c r="C127" s="399"/>
      <c r="D127" s="425"/>
      <c r="E127" s="488"/>
      <c r="F127" s="465"/>
      <c r="G127" s="530"/>
      <c r="H127" s="391"/>
      <c r="I127" s="513"/>
      <c r="J127" s="391"/>
      <c r="K127" s="63"/>
      <c r="L127" s="63"/>
      <c r="M127" s="65"/>
      <c r="N127" s="194"/>
      <c r="O127" s="137">
        <f t="shared" si="1"/>
        <v>0</v>
      </c>
      <c r="P127" s="391"/>
      <c r="Q127" s="391"/>
      <c r="R127" s="391"/>
      <c r="S127" s="462"/>
      <c r="T127" s="462"/>
    </row>
    <row r="128" spans="1:20" ht="12.75" customHeight="1" x14ac:dyDescent="0.25">
      <c r="A128" s="395"/>
      <c r="B128" s="510"/>
      <c r="C128" s="399"/>
      <c r="D128" s="426"/>
      <c r="E128" s="489"/>
      <c r="F128" s="466"/>
      <c r="G128" s="530"/>
      <c r="H128" s="392"/>
      <c r="I128" s="514"/>
      <c r="J128" s="392"/>
      <c r="K128" s="63"/>
      <c r="L128" s="63"/>
      <c r="M128" s="63"/>
      <c r="N128" s="194"/>
      <c r="O128" s="137">
        <f t="shared" si="1"/>
        <v>0</v>
      </c>
      <c r="P128" s="392"/>
      <c r="Q128" s="392"/>
      <c r="R128" s="392"/>
      <c r="S128" s="462"/>
      <c r="T128" s="462"/>
    </row>
    <row r="129" spans="1:20" s="136" customFormat="1" ht="12.75" customHeight="1" x14ac:dyDescent="0.25">
      <c r="A129" s="719"/>
      <c r="B129" s="722"/>
      <c r="C129" s="725" t="s">
        <v>956</v>
      </c>
      <c r="D129" s="722"/>
      <c r="E129" s="770"/>
      <c r="F129" s="728">
        <f>H129+J129+R129</f>
        <v>2.8792230000000001</v>
      </c>
      <c r="G129" s="731">
        <v>0.4</v>
      </c>
      <c r="H129" s="734">
        <f>G129*$P$8/1000</f>
        <v>0.75948000000000004</v>
      </c>
      <c r="I129" s="737">
        <v>0.9</v>
      </c>
      <c r="J129" s="734">
        <f>I129*$P$9/1000</f>
        <v>2.1197430000000002</v>
      </c>
      <c r="K129" s="209"/>
      <c r="L129" s="209"/>
      <c r="M129" s="209"/>
      <c r="N129" s="210"/>
      <c r="O129" s="211">
        <f t="shared" si="1"/>
        <v>0</v>
      </c>
      <c r="P129" s="734">
        <f>E129*F129</f>
        <v>0</v>
      </c>
      <c r="Q129" s="734">
        <f>SUM(O129:O132)</f>
        <v>0</v>
      </c>
      <c r="R129" s="734">
        <f>Q129*1.02*1.05*$R$14</f>
        <v>0</v>
      </c>
      <c r="S129" s="762"/>
      <c r="T129" s="765">
        <f>SUM(T25:T128)</f>
        <v>19761.331355461174</v>
      </c>
    </row>
    <row r="130" spans="1:20" s="136" customFormat="1" ht="12.75" customHeight="1" x14ac:dyDescent="0.25">
      <c r="A130" s="720"/>
      <c r="B130" s="723"/>
      <c r="C130" s="726"/>
      <c r="D130" s="723"/>
      <c r="E130" s="771"/>
      <c r="F130" s="729"/>
      <c r="G130" s="732"/>
      <c r="H130" s="735"/>
      <c r="I130" s="738"/>
      <c r="J130" s="735"/>
      <c r="K130" s="209"/>
      <c r="L130" s="209"/>
      <c r="M130" s="209"/>
      <c r="N130" s="210"/>
      <c r="O130" s="211">
        <f t="shared" si="1"/>
        <v>0</v>
      </c>
      <c r="P130" s="735"/>
      <c r="Q130" s="735"/>
      <c r="R130" s="735"/>
      <c r="S130" s="762"/>
      <c r="T130" s="765"/>
    </row>
    <row r="131" spans="1:20" s="136" customFormat="1" ht="12.75" customHeight="1" x14ac:dyDescent="0.25">
      <c r="A131" s="720"/>
      <c r="B131" s="723"/>
      <c r="C131" s="726"/>
      <c r="D131" s="723"/>
      <c r="E131" s="771"/>
      <c r="F131" s="729"/>
      <c r="G131" s="732"/>
      <c r="H131" s="735"/>
      <c r="I131" s="738"/>
      <c r="J131" s="735"/>
      <c r="K131" s="209"/>
      <c r="L131" s="209"/>
      <c r="M131" s="209"/>
      <c r="N131" s="210"/>
      <c r="O131" s="211">
        <f t="shared" si="1"/>
        <v>0</v>
      </c>
      <c r="P131" s="735"/>
      <c r="Q131" s="735"/>
      <c r="R131" s="735"/>
      <c r="S131" s="762"/>
      <c r="T131" s="765"/>
    </row>
    <row r="132" spans="1:20" s="136" customFormat="1" ht="12.75" customHeight="1" x14ac:dyDescent="0.25">
      <c r="A132" s="721"/>
      <c r="B132" s="724"/>
      <c r="C132" s="727"/>
      <c r="D132" s="724"/>
      <c r="E132" s="772"/>
      <c r="F132" s="730"/>
      <c r="G132" s="733"/>
      <c r="H132" s="736"/>
      <c r="I132" s="739"/>
      <c r="J132" s="736"/>
      <c r="K132" s="209"/>
      <c r="L132" s="209"/>
      <c r="M132" s="209"/>
      <c r="N132" s="210"/>
      <c r="O132" s="211">
        <f t="shared" si="1"/>
        <v>0</v>
      </c>
      <c r="P132" s="736"/>
      <c r="Q132" s="736"/>
      <c r="R132" s="736"/>
      <c r="S132" s="762"/>
      <c r="T132" s="765"/>
    </row>
    <row r="133" spans="1:20" s="136" customFormat="1" ht="12.75" customHeight="1" x14ac:dyDescent="0.25">
      <c r="A133" s="719"/>
      <c r="B133" s="722"/>
      <c r="C133" s="725" t="s">
        <v>957</v>
      </c>
      <c r="D133" s="722"/>
      <c r="E133" s="770"/>
      <c r="F133" s="728">
        <f>H133+J133+R133</f>
        <v>7.1331929999999995</v>
      </c>
      <c r="G133" s="731">
        <v>1.4</v>
      </c>
      <c r="H133" s="734">
        <f>G133*$P$8/1000</f>
        <v>2.6581799999999998</v>
      </c>
      <c r="I133" s="737">
        <v>1.9</v>
      </c>
      <c r="J133" s="734">
        <f>I133*$P$9/1000</f>
        <v>4.4750129999999997</v>
      </c>
      <c r="K133" s="209"/>
      <c r="L133" s="209"/>
      <c r="M133" s="209"/>
      <c r="N133" s="210"/>
      <c r="O133" s="211">
        <f t="shared" si="1"/>
        <v>0</v>
      </c>
      <c r="P133" s="734">
        <f>E133*F133</f>
        <v>0</v>
      </c>
      <c r="Q133" s="734">
        <f>SUM(O133:O136)</f>
        <v>0</v>
      </c>
      <c r="R133" s="734">
        <f>Q133*1.02*1.05*$R$14</f>
        <v>0</v>
      </c>
      <c r="S133" s="762"/>
      <c r="T133" s="764" t="e">
        <f>(T129*100%)/$T$2205</f>
        <v>#REF!</v>
      </c>
    </row>
    <row r="134" spans="1:20" s="136" customFormat="1" ht="12.75" customHeight="1" x14ac:dyDescent="0.25">
      <c r="A134" s="720"/>
      <c r="B134" s="723"/>
      <c r="C134" s="726"/>
      <c r="D134" s="723"/>
      <c r="E134" s="771"/>
      <c r="F134" s="729"/>
      <c r="G134" s="732"/>
      <c r="H134" s="735"/>
      <c r="I134" s="738"/>
      <c r="J134" s="735"/>
      <c r="K134" s="209"/>
      <c r="L134" s="209"/>
      <c r="M134" s="209"/>
      <c r="N134" s="210"/>
      <c r="O134" s="211">
        <f t="shared" si="1"/>
        <v>0</v>
      </c>
      <c r="P134" s="735"/>
      <c r="Q134" s="735"/>
      <c r="R134" s="735"/>
      <c r="S134" s="762"/>
      <c r="T134" s="764"/>
    </row>
    <row r="135" spans="1:20" s="136" customFormat="1" ht="12.75" customHeight="1" x14ac:dyDescent="0.25">
      <c r="A135" s="720"/>
      <c r="B135" s="723"/>
      <c r="C135" s="726"/>
      <c r="D135" s="723"/>
      <c r="E135" s="771"/>
      <c r="F135" s="729"/>
      <c r="G135" s="732"/>
      <c r="H135" s="735"/>
      <c r="I135" s="738"/>
      <c r="J135" s="735"/>
      <c r="K135" s="209"/>
      <c r="L135" s="209"/>
      <c r="M135" s="209"/>
      <c r="N135" s="210"/>
      <c r="O135" s="211">
        <f t="shared" si="1"/>
        <v>0</v>
      </c>
      <c r="P135" s="735"/>
      <c r="Q135" s="735"/>
      <c r="R135" s="735"/>
      <c r="S135" s="762"/>
      <c r="T135" s="764"/>
    </row>
    <row r="136" spans="1:20" s="136" customFormat="1" ht="12.75" customHeight="1" x14ac:dyDescent="0.25">
      <c r="A136" s="721"/>
      <c r="B136" s="724"/>
      <c r="C136" s="727"/>
      <c r="D136" s="724"/>
      <c r="E136" s="772"/>
      <c r="F136" s="730"/>
      <c r="G136" s="733"/>
      <c r="H136" s="736"/>
      <c r="I136" s="739"/>
      <c r="J136" s="736"/>
      <c r="K136" s="209"/>
      <c r="L136" s="209"/>
      <c r="M136" s="209"/>
      <c r="N136" s="210"/>
      <c r="O136" s="211">
        <f t="shared" si="1"/>
        <v>0</v>
      </c>
      <c r="P136" s="736"/>
      <c r="Q136" s="736"/>
      <c r="R136" s="736"/>
      <c r="S136" s="762"/>
      <c r="T136" s="764"/>
    </row>
    <row r="137" spans="1:20" ht="12.75" customHeight="1" x14ac:dyDescent="0.25">
      <c r="A137" s="420"/>
      <c r="B137" s="467"/>
      <c r="C137" s="631" t="s">
        <v>923</v>
      </c>
      <c r="D137" s="420"/>
      <c r="E137" s="487"/>
      <c r="F137" s="464">
        <f>H137+J137+R137</f>
        <v>0</v>
      </c>
      <c r="G137" s="468"/>
      <c r="H137" s="390">
        <f>G137*$P$8/1000</f>
        <v>0</v>
      </c>
      <c r="I137" s="538"/>
      <c r="J137" s="390">
        <f>I137*$P$9/1000</f>
        <v>0</v>
      </c>
      <c r="K137" s="70"/>
      <c r="L137" s="70"/>
      <c r="M137" s="70"/>
      <c r="N137" s="206"/>
      <c r="O137" s="137">
        <f t="shared" si="1"/>
        <v>0</v>
      </c>
      <c r="P137" s="390">
        <f>E137*F137</f>
        <v>0</v>
      </c>
      <c r="Q137" s="390">
        <f>SUM(O137:O140)</f>
        <v>0</v>
      </c>
      <c r="R137" s="390">
        <f>Q137*1.02*1.05*$R$14</f>
        <v>0</v>
      </c>
      <c r="S137" s="462">
        <f>F137*$S$17</f>
        <v>0</v>
      </c>
      <c r="T137" s="462">
        <f>E137*S137</f>
        <v>0</v>
      </c>
    </row>
    <row r="138" spans="1:20" ht="12.75" customHeight="1" x14ac:dyDescent="0.25">
      <c r="A138" s="421"/>
      <c r="B138" s="467"/>
      <c r="C138" s="631"/>
      <c r="D138" s="421"/>
      <c r="E138" s="488"/>
      <c r="F138" s="465"/>
      <c r="G138" s="468"/>
      <c r="H138" s="391"/>
      <c r="I138" s="538"/>
      <c r="J138" s="391"/>
      <c r="K138" s="70"/>
      <c r="L138" s="70"/>
      <c r="M138" s="158"/>
      <c r="N138" s="206"/>
      <c r="O138" s="137">
        <f t="shared" si="1"/>
        <v>0</v>
      </c>
      <c r="P138" s="391"/>
      <c r="Q138" s="391"/>
      <c r="R138" s="391"/>
      <c r="S138" s="462"/>
      <c r="T138" s="462"/>
    </row>
    <row r="139" spans="1:20" ht="12.75" customHeight="1" x14ac:dyDescent="0.25">
      <c r="A139" s="421"/>
      <c r="B139" s="467"/>
      <c r="C139" s="631"/>
      <c r="D139" s="421"/>
      <c r="E139" s="488"/>
      <c r="F139" s="465"/>
      <c r="G139" s="468"/>
      <c r="H139" s="391"/>
      <c r="I139" s="538"/>
      <c r="J139" s="391"/>
      <c r="K139" s="70"/>
      <c r="L139" s="70"/>
      <c r="M139" s="70"/>
      <c r="N139" s="206"/>
      <c r="O139" s="137">
        <f t="shared" si="1"/>
        <v>0</v>
      </c>
      <c r="P139" s="391"/>
      <c r="Q139" s="391"/>
      <c r="R139" s="391"/>
      <c r="S139" s="462"/>
      <c r="T139" s="462"/>
    </row>
    <row r="140" spans="1:20" ht="12.75" customHeight="1" x14ac:dyDescent="0.25">
      <c r="A140" s="422"/>
      <c r="B140" s="467"/>
      <c r="C140" s="631"/>
      <c r="D140" s="422"/>
      <c r="E140" s="489"/>
      <c r="F140" s="466"/>
      <c r="G140" s="468"/>
      <c r="H140" s="392"/>
      <c r="I140" s="538"/>
      <c r="J140" s="392"/>
      <c r="K140" s="70"/>
      <c r="L140" s="70"/>
      <c r="M140" s="70"/>
      <c r="N140" s="206"/>
      <c r="O140" s="137">
        <f t="shared" si="1"/>
        <v>0</v>
      </c>
      <c r="P140" s="392"/>
      <c r="Q140" s="392"/>
      <c r="R140" s="392"/>
      <c r="S140" s="462"/>
      <c r="T140" s="462"/>
    </row>
    <row r="141" spans="1:20" ht="12.75" customHeight="1" x14ac:dyDescent="0.25">
      <c r="A141" s="393">
        <v>1</v>
      </c>
      <c r="B141" s="467" t="s">
        <v>493</v>
      </c>
      <c r="C141" s="467" t="s">
        <v>958</v>
      </c>
      <c r="D141" s="428" t="s">
        <v>959</v>
      </c>
      <c r="E141" s="531">
        <v>1.89</v>
      </c>
      <c r="F141" s="464">
        <f>H141+J141+R141</f>
        <v>67.579877885949585</v>
      </c>
      <c r="G141" s="468">
        <v>8.76</v>
      </c>
      <c r="H141" s="390">
        <f>G141*$P$8/1000</f>
        <v>16.632612000000002</v>
      </c>
      <c r="I141" s="468">
        <v>1.21</v>
      </c>
      <c r="J141" s="390">
        <f>I141*$P$9/1000</f>
        <v>2.8498766999999998</v>
      </c>
      <c r="K141" s="63" t="s">
        <v>393</v>
      </c>
      <c r="L141" s="63" t="s">
        <v>79</v>
      </c>
      <c r="M141" s="63">
        <v>1.0149999999999999</v>
      </c>
      <c r="N141" s="194">
        <v>27.946999999999999</v>
      </c>
      <c r="O141" s="137">
        <f t="shared" si="1"/>
        <v>28.366204999999997</v>
      </c>
      <c r="P141" s="390">
        <f>E141*F141</f>
        <v>127.72596920444471</v>
      </c>
      <c r="Q141" s="390">
        <f>SUM(O141:O144)</f>
        <v>42.479057999999988</v>
      </c>
      <c r="R141" s="390">
        <f>Q141*1.02*1.05*$R$14</f>
        <v>48.097389185949588</v>
      </c>
      <c r="S141" s="462">
        <f>F141*$S$17</f>
        <v>85.799803688892055</v>
      </c>
      <c r="T141" s="462">
        <f>E141*S141</f>
        <v>162.16162897200599</v>
      </c>
    </row>
    <row r="142" spans="1:20" ht="12.75" customHeight="1" x14ac:dyDescent="0.25">
      <c r="A142" s="394"/>
      <c r="B142" s="467"/>
      <c r="C142" s="467"/>
      <c r="D142" s="428"/>
      <c r="E142" s="531"/>
      <c r="F142" s="465"/>
      <c r="G142" s="468"/>
      <c r="H142" s="391"/>
      <c r="I142" s="468"/>
      <c r="J142" s="391"/>
      <c r="K142" s="63" t="s">
        <v>310</v>
      </c>
      <c r="L142" s="63" t="s">
        <v>63</v>
      </c>
      <c r="M142" s="63">
        <v>2.46</v>
      </c>
      <c r="N142" s="194">
        <v>3.5</v>
      </c>
      <c r="O142" s="137">
        <f t="shared" si="1"/>
        <v>8.61</v>
      </c>
      <c r="P142" s="391"/>
      <c r="Q142" s="391"/>
      <c r="R142" s="391"/>
      <c r="S142" s="462"/>
      <c r="T142" s="462"/>
    </row>
    <row r="143" spans="1:20" ht="12.75" customHeight="1" x14ac:dyDescent="0.25">
      <c r="A143" s="394"/>
      <c r="B143" s="467"/>
      <c r="C143" s="467"/>
      <c r="D143" s="428"/>
      <c r="E143" s="531"/>
      <c r="F143" s="465"/>
      <c r="G143" s="468"/>
      <c r="H143" s="391"/>
      <c r="I143" s="468"/>
      <c r="J143" s="391"/>
      <c r="K143" s="63" t="s">
        <v>311</v>
      </c>
      <c r="L143" s="63" t="s">
        <v>77</v>
      </c>
      <c r="M143" s="65">
        <v>2.3E-2</v>
      </c>
      <c r="N143" s="206">
        <v>123.611</v>
      </c>
      <c r="O143" s="137">
        <f t="shared" si="1"/>
        <v>2.8430529999999998</v>
      </c>
      <c r="P143" s="391"/>
      <c r="Q143" s="391"/>
      <c r="R143" s="391"/>
      <c r="S143" s="462"/>
      <c r="T143" s="462"/>
    </row>
    <row r="144" spans="1:20" ht="12.75" customHeight="1" x14ac:dyDescent="0.25">
      <c r="A144" s="395"/>
      <c r="B144" s="467"/>
      <c r="C144" s="467"/>
      <c r="D144" s="428"/>
      <c r="E144" s="531"/>
      <c r="F144" s="466"/>
      <c r="G144" s="468"/>
      <c r="H144" s="392"/>
      <c r="I144" s="468"/>
      <c r="J144" s="392"/>
      <c r="K144" s="63" t="s">
        <v>111</v>
      </c>
      <c r="L144" s="63" t="s">
        <v>75</v>
      </c>
      <c r="M144" s="63">
        <v>3.3</v>
      </c>
      <c r="N144" s="194">
        <v>0.80600000000000005</v>
      </c>
      <c r="O144" s="137">
        <f t="shared" si="1"/>
        <v>2.6598000000000002</v>
      </c>
      <c r="P144" s="392"/>
      <c r="Q144" s="392"/>
      <c r="R144" s="392"/>
      <c r="S144" s="462"/>
      <c r="T144" s="462"/>
    </row>
    <row r="145" spans="1:20" ht="12.75" customHeight="1" x14ac:dyDescent="0.25">
      <c r="A145" s="393">
        <v>2</v>
      </c>
      <c r="B145" s="467" t="s">
        <v>93</v>
      </c>
      <c r="C145" s="467" t="s">
        <v>960</v>
      </c>
      <c r="D145" s="461" t="s">
        <v>954</v>
      </c>
      <c r="E145" s="491">
        <v>0.2</v>
      </c>
      <c r="F145" s="464">
        <f>H145+J145+R145</f>
        <v>243.43615800000001</v>
      </c>
      <c r="G145" s="468"/>
      <c r="H145" s="390">
        <f>G145*$P$8/1000</f>
        <v>0</v>
      </c>
      <c r="I145" s="530"/>
      <c r="J145" s="390">
        <f>I145*$P$9/1000</f>
        <v>0</v>
      </c>
      <c r="K145" s="63" t="s">
        <v>110</v>
      </c>
      <c r="L145" s="63" t="s">
        <v>73</v>
      </c>
      <c r="M145" s="63">
        <v>1</v>
      </c>
      <c r="N145" s="194">
        <v>215</v>
      </c>
      <c r="O145" s="137">
        <f t="shared" si="1"/>
        <v>215</v>
      </c>
      <c r="P145" s="390">
        <f>E145*F145</f>
        <v>48.687231600000004</v>
      </c>
      <c r="Q145" s="390">
        <f>SUM(O145:O148)</f>
        <v>215</v>
      </c>
      <c r="R145" s="390">
        <f>Q145*1.02*1.05*$R$14</f>
        <v>243.43615800000001</v>
      </c>
      <c r="S145" s="462">
        <f>F145*$S$17</f>
        <v>309.06795366554871</v>
      </c>
      <c r="T145" s="462">
        <f>E145*S145</f>
        <v>61.813590733109748</v>
      </c>
    </row>
    <row r="146" spans="1:20" ht="12.75" customHeight="1" x14ac:dyDescent="0.25">
      <c r="A146" s="394"/>
      <c r="B146" s="467"/>
      <c r="C146" s="467"/>
      <c r="D146" s="461"/>
      <c r="E146" s="491"/>
      <c r="F146" s="465"/>
      <c r="G146" s="468"/>
      <c r="H146" s="391"/>
      <c r="I146" s="530"/>
      <c r="J146" s="391"/>
      <c r="K146" s="63"/>
      <c r="L146" s="63"/>
      <c r="M146" s="63"/>
      <c r="N146" s="194"/>
      <c r="O146" s="137">
        <f t="shared" si="1"/>
        <v>0</v>
      </c>
      <c r="P146" s="391"/>
      <c r="Q146" s="391"/>
      <c r="R146" s="391"/>
      <c r="S146" s="462"/>
      <c r="T146" s="462"/>
    </row>
    <row r="147" spans="1:20" ht="12.75" customHeight="1" x14ac:dyDescent="0.25">
      <c r="A147" s="394"/>
      <c r="B147" s="467"/>
      <c r="C147" s="467"/>
      <c r="D147" s="461"/>
      <c r="E147" s="491"/>
      <c r="F147" s="465"/>
      <c r="G147" s="468"/>
      <c r="H147" s="391"/>
      <c r="I147" s="530"/>
      <c r="J147" s="391"/>
      <c r="K147" s="63"/>
      <c r="L147" s="63"/>
      <c r="M147" s="55"/>
      <c r="N147" s="194"/>
      <c r="O147" s="137">
        <f t="shared" si="1"/>
        <v>0</v>
      </c>
      <c r="P147" s="391"/>
      <c r="Q147" s="391"/>
      <c r="R147" s="391"/>
      <c r="S147" s="462"/>
      <c r="T147" s="462"/>
    </row>
    <row r="148" spans="1:20" ht="12.75" customHeight="1" x14ac:dyDescent="0.25">
      <c r="A148" s="395"/>
      <c r="B148" s="467"/>
      <c r="C148" s="467"/>
      <c r="D148" s="461"/>
      <c r="E148" s="491"/>
      <c r="F148" s="466"/>
      <c r="G148" s="468"/>
      <c r="H148" s="392"/>
      <c r="I148" s="530"/>
      <c r="J148" s="392"/>
      <c r="K148" s="63"/>
      <c r="L148" s="63"/>
      <c r="M148" s="63"/>
      <c r="N148" s="194"/>
      <c r="O148" s="137">
        <f t="shared" si="1"/>
        <v>0</v>
      </c>
      <c r="P148" s="392"/>
      <c r="Q148" s="392"/>
      <c r="R148" s="392"/>
      <c r="S148" s="462"/>
      <c r="T148" s="462"/>
    </row>
    <row r="149" spans="1:20" ht="12.75" customHeight="1" x14ac:dyDescent="0.25">
      <c r="A149" s="393">
        <v>3</v>
      </c>
      <c r="B149" s="495" t="s">
        <v>93</v>
      </c>
      <c r="C149" s="495" t="s">
        <v>961</v>
      </c>
      <c r="D149" s="420" t="s">
        <v>954</v>
      </c>
      <c r="E149" s="420">
        <v>0.08</v>
      </c>
      <c r="F149" s="464">
        <f>H149+J149+R149</f>
        <v>336.53293838639996</v>
      </c>
      <c r="G149" s="535"/>
      <c r="H149" s="390">
        <f>G149*$P$8/1000</f>
        <v>0</v>
      </c>
      <c r="I149" s="470"/>
      <c r="J149" s="390">
        <f>I149*$P$9/1000</f>
        <v>0</v>
      </c>
      <c r="K149" s="63" t="s">
        <v>110</v>
      </c>
      <c r="L149" s="63" t="s">
        <v>73</v>
      </c>
      <c r="M149" s="63">
        <v>1</v>
      </c>
      <c r="N149" s="194">
        <v>297.22199999999998</v>
      </c>
      <c r="O149" s="137">
        <f t="shared" si="1"/>
        <v>297.22199999999998</v>
      </c>
      <c r="P149" s="390">
        <f>E149*F149</f>
        <v>26.922635070911998</v>
      </c>
      <c r="Q149" s="390">
        <f>SUM(O149:O152)</f>
        <v>297.22199999999998</v>
      </c>
      <c r="R149" s="390">
        <f>Q149*1.02*1.05*$R$14</f>
        <v>336.53293838639996</v>
      </c>
      <c r="S149" s="462">
        <f>F149*$S$17</f>
        <v>427.26416429944982</v>
      </c>
      <c r="T149" s="462">
        <f>E149*S149</f>
        <v>34.181133143955989</v>
      </c>
    </row>
    <row r="150" spans="1:20" ht="12.75" customHeight="1" x14ac:dyDescent="0.25">
      <c r="A150" s="394"/>
      <c r="B150" s="496"/>
      <c r="C150" s="496"/>
      <c r="D150" s="421"/>
      <c r="E150" s="421"/>
      <c r="F150" s="465"/>
      <c r="G150" s="536"/>
      <c r="H150" s="391"/>
      <c r="I150" s="471"/>
      <c r="J150" s="391"/>
      <c r="K150" s="63"/>
      <c r="L150" s="63"/>
      <c r="M150" s="63"/>
      <c r="N150" s="194"/>
      <c r="O150" s="137">
        <f t="shared" si="1"/>
        <v>0</v>
      </c>
      <c r="P150" s="391"/>
      <c r="Q150" s="391"/>
      <c r="R150" s="391"/>
      <c r="S150" s="462"/>
      <c r="T150" s="462"/>
    </row>
    <row r="151" spans="1:20" ht="12.75" customHeight="1" x14ac:dyDescent="0.25">
      <c r="A151" s="394"/>
      <c r="B151" s="496"/>
      <c r="C151" s="496"/>
      <c r="D151" s="421"/>
      <c r="E151" s="421"/>
      <c r="F151" s="465"/>
      <c r="G151" s="536"/>
      <c r="H151" s="391"/>
      <c r="I151" s="471"/>
      <c r="J151" s="391"/>
      <c r="K151" s="63"/>
      <c r="L151" s="63"/>
      <c r="M151" s="65"/>
      <c r="N151" s="194"/>
      <c r="O151" s="137">
        <f t="shared" si="1"/>
        <v>0</v>
      </c>
      <c r="P151" s="391"/>
      <c r="Q151" s="391"/>
      <c r="R151" s="391"/>
      <c r="S151" s="462"/>
      <c r="T151" s="462"/>
    </row>
    <row r="152" spans="1:20" ht="12.75" customHeight="1" x14ac:dyDescent="0.25">
      <c r="A152" s="395"/>
      <c r="B152" s="497"/>
      <c r="C152" s="497"/>
      <c r="D152" s="422"/>
      <c r="E152" s="422"/>
      <c r="F152" s="466"/>
      <c r="G152" s="537"/>
      <c r="H152" s="392"/>
      <c r="I152" s="472"/>
      <c r="J152" s="392"/>
      <c r="K152" s="63"/>
      <c r="L152" s="63"/>
      <c r="M152" s="63"/>
      <c r="N152" s="194"/>
      <c r="O152" s="137">
        <f t="shared" si="1"/>
        <v>0</v>
      </c>
      <c r="P152" s="392"/>
      <c r="Q152" s="392"/>
      <c r="R152" s="392"/>
      <c r="S152" s="462"/>
      <c r="T152" s="462"/>
    </row>
    <row r="153" spans="1:20" ht="12.75" customHeight="1" x14ac:dyDescent="0.25">
      <c r="A153" s="393">
        <v>4</v>
      </c>
      <c r="B153" s="467" t="s">
        <v>241</v>
      </c>
      <c r="C153" s="399" t="s">
        <v>962</v>
      </c>
      <c r="D153" s="428" t="s">
        <v>926</v>
      </c>
      <c r="E153" s="531">
        <v>175.2</v>
      </c>
      <c r="F153" s="464">
        <f>H153+J153+R153</f>
        <v>3.0672874614000003</v>
      </c>
      <c r="G153" s="468">
        <v>0.54</v>
      </c>
      <c r="H153" s="390">
        <f>G153*$P$8/1000</f>
        <v>1.025298</v>
      </c>
      <c r="I153" s="463">
        <v>6.4399999999999999E-2</v>
      </c>
      <c r="J153" s="390">
        <f>I153*$P$9/1000</f>
        <v>0.151679388</v>
      </c>
      <c r="K153" s="63" t="s">
        <v>243</v>
      </c>
      <c r="L153" s="63" t="s">
        <v>72</v>
      </c>
      <c r="M153" s="63">
        <v>12.5</v>
      </c>
      <c r="N153" s="194">
        <v>0.123</v>
      </c>
      <c r="O153" s="137">
        <f t="shared" si="1"/>
        <v>1.5375000000000001</v>
      </c>
      <c r="P153" s="390">
        <f>E153*F153</f>
        <v>537.38876323728005</v>
      </c>
      <c r="Q153" s="390">
        <f>SUM(O153:O156)</f>
        <v>1.6695000000000002</v>
      </c>
      <c r="R153" s="390">
        <f>Q153*1.02*1.05*$R$14</f>
        <v>1.8903100734000002</v>
      </c>
      <c r="S153" s="462">
        <f>F153*$S$17</f>
        <v>3.894245895052673</v>
      </c>
      <c r="T153" s="462">
        <f>E153*S153</f>
        <v>682.27188081322822</v>
      </c>
    </row>
    <row r="154" spans="1:20" ht="12.75" customHeight="1" x14ac:dyDescent="0.25">
      <c r="A154" s="394"/>
      <c r="B154" s="467"/>
      <c r="C154" s="399"/>
      <c r="D154" s="428"/>
      <c r="E154" s="531"/>
      <c r="F154" s="465"/>
      <c r="G154" s="468"/>
      <c r="H154" s="391"/>
      <c r="I154" s="463"/>
      <c r="J154" s="391"/>
      <c r="K154" s="63"/>
      <c r="L154" s="63"/>
      <c r="M154" s="56"/>
      <c r="N154" s="194"/>
      <c r="O154" s="137">
        <f t="shared" si="1"/>
        <v>0</v>
      </c>
      <c r="P154" s="391"/>
      <c r="Q154" s="391"/>
      <c r="R154" s="391"/>
      <c r="S154" s="462"/>
      <c r="T154" s="462"/>
    </row>
    <row r="155" spans="1:20" ht="12.75" customHeight="1" x14ac:dyDescent="0.25">
      <c r="A155" s="394"/>
      <c r="B155" s="467"/>
      <c r="C155" s="399"/>
      <c r="D155" s="428"/>
      <c r="E155" s="531"/>
      <c r="F155" s="465"/>
      <c r="G155" s="468"/>
      <c r="H155" s="391"/>
      <c r="I155" s="463"/>
      <c r="J155" s="391"/>
      <c r="K155" s="63" t="s">
        <v>94</v>
      </c>
      <c r="L155" s="63" t="s">
        <v>79</v>
      </c>
      <c r="M155" s="56">
        <v>5.0000000000000001E-3</v>
      </c>
      <c r="N155" s="195">
        <v>26.4</v>
      </c>
      <c r="O155" s="137">
        <f t="shared" si="1"/>
        <v>0.13200000000000001</v>
      </c>
      <c r="P155" s="391"/>
      <c r="Q155" s="391"/>
      <c r="R155" s="391"/>
      <c r="S155" s="462"/>
      <c r="T155" s="462"/>
    </row>
    <row r="156" spans="1:20" ht="12.75" customHeight="1" x14ac:dyDescent="0.25">
      <c r="A156" s="395"/>
      <c r="B156" s="467"/>
      <c r="C156" s="399"/>
      <c r="D156" s="428"/>
      <c r="E156" s="531"/>
      <c r="F156" s="466"/>
      <c r="G156" s="468"/>
      <c r="H156" s="392"/>
      <c r="I156" s="463"/>
      <c r="J156" s="392"/>
      <c r="K156" s="63"/>
      <c r="L156" s="63"/>
      <c r="M156" s="63"/>
      <c r="N156" s="194"/>
      <c r="O156" s="137">
        <f t="shared" si="1"/>
        <v>0</v>
      </c>
      <c r="P156" s="392"/>
      <c r="Q156" s="392"/>
      <c r="R156" s="392"/>
      <c r="S156" s="462"/>
      <c r="T156" s="462"/>
    </row>
    <row r="157" spans="1:20" ht="12.75" customHeight="1" x14ac:dyDescent="0.25">
      <c r="A157" s="393">
        <v>5</v>
      </c>
      <c r="B157" s="467" t="s">
        <v>711</v>
      </c>
      <c r="C157" s="399" t="s">
        <v>963</v>
      </c>
      <c r="D157" s="428" t="s">
        <v>959</v>
      </c>
      <c r="E157" s="531">
        <v>1.52</v>
      </c>
      <c r="F157" s="464">
        <f>H157+J157+R157</f>
        <v>9.4136599199999988</v>
      </c>
      <c r="G157" s="468">
        <v>0.65</v>
      </c>
      <c r="H157" s="390">
        <f>G157*$P$8/1000</f>
        <v>1.2341549999999999</v>
      </c>
      <c r="I157" s="468">
        <v>0.3</v>
      </c>
      <c r="J157" s="390">
        <f>I157*$P$9/1000</f>
        <v>0.70658100000000001</v>
      </c>
      <c r="K157" s="63" t="s">
        <v>94</v>
      </c>
      <c r="L157" s="63" t="s">
        <v>79</v>
      </c>
      <c r="M157" s="63">
        <v>0.25</v>
      </c>
      <c r="N157" s="195">
        <v>26.4</v>
      </c>
      <c r="O157" s="137">
        <f t="shared" si="1"/>
        <v>6.6</v>
      </c>
      <c r="P157" s="390">
        <f>E157*F157</f>
        <v>14.308763078399998</v>
      </c>
      <c r="Q157" s="390">
        <f>SUM(O157:O160)</f>
        <v>6.6</v>
      </c>
      <c r="R157" s="390">
        <f>Q157*1.02*1.05*$R$14</f>
        <v>7.4729239199999995</v>
      </c>
      <c r="S157" s="462">
        <f>F157*$S$17</f>
        <v>11.951637061154214</v>
      </c>
      <c r="T157" s="462">
        <f>E157*S157</f>
        <v>18.166488332954405</v>
      </c>
    </row>
    <row r="158" spans="1:20" ht="12.75" customHeight="1" x14ac:dyDescent="0.25">
      <c r="A158" s="394"/>
      <c r="B158" s="467"/>
      <c r="C158" s="399"/>
      <c r="D158" s="428"/>
      <c r="E158" s="531"/>
      <c r="F158" s="465"/>
      <c r="G158" s="468"/>
      <c r="H158" s="391"/>
      <c r="I158" s="468"/>
      <c r="J158" s="391"/>
      <c r="K158" s="63"/>
      <c r="L158" s="63"/>
      <c r="M158" s="63"/>
      <c r="N158" s="194"/>
      <c r="O158" s="137">
        <f t="shared" si="1"/>
        <v>0</v>
      </c>
      <c r="P158" s="391"/>
      <c r="Q158" s="391"/>
      <c r="R158" s="391"/>
      <c r="S158" s="462"/>
      <c r="T158" s="462"/>
    </row>
    <row r="159" spans="1:20" ht="12.75" customHeight="1" x14ac:dyDescent="0.25">
      <c r="A159" s="394"/>
      <c r="B159" s="467"/>
      <c r="C159" s="399"/>
      <c r="D159" s="428"/>
      <c r="E159" s="531"/>
      <c r="F159" s="465"/>
      <c r="G159" s="468"/>
      <c r="H159" s="391"/>
      <c r="I159" s="468"/>
      <c r="J159" s="391"/>
      <c r="K159" s="63"/>
      <c r="L159" s="63"/>
      <c r="M159" s="55"/>
      <c r="N159" s="194"/>
      <c r="O159" s="137">
        <f t="shared" si="1"/>
        <v>0</v>
      </c>
      <c r="P159" s="391"/>
      <c r="Q159" s="391"/>
      <c r="R159" s="391"/>
      <c r="S159" s="462"/>
      <c r="T159" s="462"/>
    </row>
    <row r="160" spans="1:20" ht="12.75" customHeight="1" x14ac:dyDescent="0.25">
      <c r="A160" s="395"/>
      <c r="B160" s="467"/>
      <c r="C160" s="399"/>
      <c r="D160" s="428"/>
      <c r="E160" s="531"/>
      <c r="F160" s="466"/>
      <c r="G160" s="468"/>
      <c r="H160" s="392"/>
      <c r="I160" s="468"/>
      <c r="J160" s="392"/>
      <c r="K160" s="63"/>
      <c r="L160" s="63"/>
      <c r="M160" s="63"/>
      <c r="N160" s="194"/>
      <c r="O160" s="137">
        <f t="shared" si="1"/>
        <v>0</v>
      </c>
      <c r="P160" s="392"/>
      <c r="Q160" s="392"/>
      <c r="R160" s="392"/>
      <c r="S160" s="462"/>
      <c r="T160" s="462"/>
    </row>
    <row r="161" spans="1:20" ht="12.75" customHeight="1" x14ac:dyDescent="0.25">
      <c r="A161" s="393">
        <v>6</v>
      </c>
      <c r="B161" s="467" t="s">
        <v>712</v>
      </c>
      <c r="C161" s="467" t="s">
        <v>964</v>
      </c>
      <c r="D161" s="461" t="s">
        <v>954</v>
      </c>
      <c r="E161" s="436">
        <v>0.54</v>
      </c>
      <c r="F161" s="464">
        <f>H161+J161+R161</f>
        <v>56.0341326</v>
      </c>
      <c r="G161" s="468">
        <v>27.8</v>
      </c>
      <c r="H161" s="390">
        <f>G161*$P$8/1000</f>
        <v>52.783859999999997</v>
      </c>
      <c r="I161" s="530">
        <v>1.38</v>
      </c>
      <c r="J161" s="390">
        <f>I161*$P$9/1000</f>
        <v>3.2502725999999997</v>
      </c>
      <c r="K161" s="63"/>
      <c r="L161" s="63"/>
      <c r="M161" s="63"/>
      <c r="N161" s="194"/>
      <c r="O161" s="137">
        <f t="shared" si="1"/>
        <v>0</v>
      </c>
      <c r="P161" s="390">
        <f>E161*F161</f>
        <v>30.258431604000002</v>
      </c>
      <c r="Q161" s="390">
        <f>SUM(O161:O164)</f>
        <v>0</v>
      </c>
      <c r="R161" s="390">
        <f>Q161*1.02*1.05*$R$14</f>
        <v>0</v>
      </c>
      <c r="S161" s="462">
        <f>F161*$S$17</f>
        <v>71.141258720103579</v>
      </c>
      <c r="T161" s="462">
        <f>E161*S161</f>
        <v>38.416279708855939</v>
      </c>
    </row>
    <row r="162" spans="1:20" ht="12.75" customHeight="1" x14ac:dyDescent="0.25">
      <c r="A162" s="394"/>
      <c r="B162" s="467"/>
      <c r="C162" s="467"/>
      <c r="D162" s="461"/>
      <c r="E162" s="436"/>
      <c r="F162" s="465"/>
      <c r="G162" s="468"/>
      <c r="H162" s="391"/>
      <c r="I162" s="530"/>
      <c r="J162" s="391"/>
      <c r="K162" s="63"/>
      <c r="L162" s="63"/>
      <c r="M162" s="63"/>
      <c r="N162" s="194"/>
      <c r="O162" s="137">
        <f t="shared" si="1"/>
        <v>0</v>
      </c>
      <c r="P162" s="391"/>
      <c r="Q162" s="391"/>
      <c r="R162" s="391"/>
      <c r="S162" s="462"/>
      <c r="T162" s="462"/>
    </row>
    <row r="163" spans="1:20" ht="12.75" customHeight="1" x14ac:dyDescent="0.25">
      <c r="A163" s="394"/>
      <c r="B163" s="467"/>
      <c r="C163" s="467"/>
      <c r="D163" s="461"/>
      <c r="E163" s="436"/>
      <c r="F163" s="465"/>
      <c r="G163" s="468"/>
      <c r="H163" s="391"/>
      <c r="I163" s="530"/>
      <c r="J163" s="391"/>
      <c r="K163" s="63"/>
      <c r="L163" s="63"/>
      <c r="M163" s="55"/>
      <c r="N163" s="194"/>
      <c r="O163" s="137">
        <f t="shared" si="1"/>
        <v>0</v>
      </c>
      <c r="P163" s="391"/>
      <c r="Q163" s="391"/>
      <c r="R163" s="391"/>
      <c r="S163" s="462"/>
      <c r="T163" s="462"/>
    </row>
    <row r="164" spans="1:20" ht="12.75" customHeight="1" x14ac:dyDescent="0.25">
      <c r="A164" s="395"/>
      <c r="B164" s="467"/>
      <c r="C164" s="467"/>
      <c r="D164" s="461"/>
      <c r="E164" s="436"/>
      <c r="F164" s="466"/>
      <c r="G164" s="468"/>
      <c r="H164" s="392"/>
      <c r="I164" s="530"/>
      <c r="J164" s="392"/>
      <c r="K164" s="63"/>
      <c r="L164" s="63"/>
      <c r="M164" s="63"/>
      <c r="N164" s="194"/>
      <c r="O164" s="137">
        <f t="shared" si="1"/>
        <v>0</v>
      </c>
      <c r="P164" s="392"/>
      <c r="Q164" s="392"/>
      <c r="R164" s="392"/>
      <c r="S164" s="462"/>
      <c r="T164" s="462"/>
    </row>
    <row r="165" spans="1:20" ht="12.75" customHeight="1" x14ac:dyDescent="0.25">
      <c r="A165" s="393">
        <v>7</v>
      </c>
      <c r="B165" s="467" t="s">
        <v>93</v>
      </c>
      <c r="C165" s="467" t="s">
        <v>965</v>
      </c>
      <c r="D165" s="461" t="s">
        <v>954</v>
      </c>
      <c r="E165" s="436">
        <v>0.22</v>
      </c>
      <c r="F165" s="464">
        <f>H165+J165+R165</f>
        <v>243.43615800000001</v>
      </c>
      <c r="G165" s="468"/>
      <c r="H165" s="390">
        <f>G165*$P$8/1000</f>
        <v>0</v>
      </c>
      <c r="I165" s="530"/>
      <c r="J165" s="390">
        <f>I165*$P$9/1000</f>
        <v>0</v>
      </c>
      <c r="K165" s="63" t="s">
        <v>110</v>
      </c>
      <c r="L165" s="63" t="s">
        <v>73</v>
      </c>
      <c r="M165" s="63">
        <v>1</v>
      </c>
      <c r="N165" s="194">
        <v>215</v>
      </c>
      <c r="O165" s="137">
        <f t="shared" si="1"/>
        <v>215</v>
      </c>
      <c r="P165" s="390">
        <f>E165*F165</f>
        <v>53.555954759999999</v>
      </c>
      <c r="Q165" s="390">
        <f>SUM(O165:O168)</f>
        <v>215</v>
      </c>
      <c r="R165" s="390">
        <f>Q165*1.02*1.05*$R$14</f>
        <v>243.43615800000001</v>
      </c>
      <c r="S165" s="462">
        <f>F165*$S$17</f>
        <v>309.06795366554871</v>
      </c>
      <c r="T165" s="462">
        <f>E165*S165</f>
        <v>67.994949806420721</v>
      </c>
    </row>
    <row r="166" spans="1:20" ht="12.75" customHeight="1" x14ac:dyDescent="0.25">
      <c r="A166" s="394"/>
      <c r="B166" s="467"/>
      <c r="C166" s="467"/>
      <c r="D166" s="461"/>
      <c r="E166" s="436"/>
      <c r="F166" s="465"/>
      <c r="G166" s="468"/>
      <c r="H166" s="391"/>
      <c r="I166" s="530"/>
      <c r="J166" s="391"/>
      <c r="K166" s="63"/>
      <c r="L166" s="63"/>
      <c r="M166" s="63"/>
      <c r="N166" s="194"/>
      <c r="O166" s="137">
        <f t="shared" si="1"/>
        <v>0</v>
      </c>
      <c r="P166" s="391"/>
      <c r="Q166" s="391"/>
      <c r="R166" s="391"/>
      <c r="S166" s="462"/>
      <c r="T166" s="462"/>
    </row>
    <row r="167" spans="1:20" ht="12.75" customHeight="1" x14ac:dyDescent="0.25">
      <c r="A167" s="394"/>
      <c r="B167" s="467"/>
      <c r="C167" s="467"/>
      <c r="D167" s="461"/>
      <c r="E167" s="436"/>
      <c r="F167" s="465"/>
      <c r="G167" s="468"/>
      <c r="H167" s="391"/>
      <c r="I167" s="530"/>
      <c r="J167" s="391"/>
      <c r="K167" s="63"/>
      <c r="L167" s="63"/>
      <c r="M167" s="55"/>
      <c r="N167" s="194"/>
      <c r="O167" s="137">
        <f t="shared" si="1"/>
        <v>0</v>
      </c>
      <c r="P167" s="391"/>
      <c r="Q167" s="391"/>
      <c r="R167" s="391"/>
      <c r="S167" s="462"/>
      <c r="T167" s="462"/>
    </row>
    <row r="168" spans="1:20" ht="12.75" customHeight="1" x14ac:dyDescent="0.25">
      <c r="A168" s="395"/>
      <c r="B168" s="467"/>
      <c r="C168" s="467"/>
      <c r="D168" s="461"/>
      <c r="E168" s="436"/>
      <c r="F168" s="466"/>
      <c r="G168" s="468"/>
      <c r="H168" s="392"/>
      <c r="I168" s="530"/>
      <c r="J168" s="392"/>
      <c r="K168" s="63"/>
      <c r="L168" s="63"/>
      <c r="M168" s="63"/>
      <c r="N168" s="194"/>
      <c r="O168" s="137">
        <f t="shared" si="1"/>
        <v>0</v>
      </c>
      <c r="P168" s="392"/>
      <c r="Q168" s="392"/>
      <c r="R168" s="392"/>
      <c r="S168" s="462"/>
      <c r="T168" s="462"/>
    </row>
    <row r="169" spans="1:20" ht="12.75" customHeight="1" x14ac:dyDescent="0.25">
      <c r="A169" s="393">
        <v>8</v>
      </c>
      <c r="B169" s="495" t="s">
        <v>93</v>
      </c>
      <c r="C169" s="495" t="s">
        <v>966</v>
      </c>
      <c r="D169" s="461" t="s">
        <v>954</v>
      </c>
      <c r="E169" s="393">
        <v>0.19800000000000001</v>
      </c>
      <c r="F169" s="464">
        <f>H169+J169+R169</f>
        <v>336.53293838639996</v>
      </c>
      <c r="G169" s="535"/>
      <c r="H169" s="390">
        <f>G169*$P$8/1000</f>
        <v>0</v>
      </c>
      <c r="I169" s="470"/>
      <c r="J169" s="390">
        <f>I169*$P$9/1000</f>
        <v>0</v>
      </c>
      <c r="K169" s="63" t="s">
        <v>110</v>
      </c>
      <c r="L169" s="63" t="s">
        <v>73</v>
      </c>
      <c r="M169" s="63">
        <v>1</v>
      </c>
      <c r="N169" s="194">
        <v>297.22199999999998</v>
      </c>
      <c r="O169" s="137">
        <f t="shared" si="1"/>
        <v>297.22199999999998</v>
      </c>
      <c r="P169" s="390">
        <f>E169*F169</f>
        <v>66.633521800507197</v>
      </c>
      <c r="Q169" s="390">
        <f>SUM(O169:O172)</f>
        <v>297.22199999999998</v>
      </c>
      <c r="R169" s="390">
        <f>Q169*1.02*1.05*$R$14</f>
        <v>336.53293838639996</v>
      </c>
      <c r="S169" s="462">
        <f>F169*$S$17</f>
        <v>427.26416429944982</v>
      </c>
      <c r="T169" s="462">
        <f>E169*S169</f>
        <v>84.598304531291063</v>
      </c>
    </row>
    <row r="170" spans="1:20" ht="12.75" customHeight="1" x14ac:dyDescent="0.25">
      <c r="A170" s="394"/>
      <c r="B170" s="496"/>
      <c r="C170" s="496"/>
      <c r="D170" s="461"/>
      <c r="E170" s="394"/>
      <c r="F170" s="465"/>
      <c r="G170" s="536"/>
      <c r="H170" s="391"/>
      <c r="I170" s="471"/>
      <c r="J170" s="391"/>
      <c r="K170" s="63"/>
      <c r="L170" s="63"/>
      <c r="M170" s="63"/>
      <c r="N170" s="194"/>
      <c r="O170" s="137">
        <f t="shared" si="1"/>
        <v>0</v>
      </c>
      <c r="P170" s="391"/>
      <c r="Q170" s="391"/>
      <c r="R170" s="391"/>
      <c r="S170" s="462"/>
      <c r="T170" s="462"/>
    </row>
    <row r="171" spans="1:20" ht="12.75" customHeight="1" x14ac:dyDescent="0.25">
      <c r="A171" s="394"/>
      <c r="B171" s="496"/>
      <c r="C171" s="496"/>
      <c r="D171" s="461"/>
      <c r="E171" s="394"/>
      <c r="F171" s="465"/>
      <c r="G171" s="536"/>
      <c r="H171" s="391"/>
      <c r="I171" s="471"/>
      <c r="J171" s="391"/>
      <c r="K171" s="63"/>
      <c r="L171" s="63"/>
      <c r="M171" s="65"/>
      <c r="N171" s="194"/>
      <c r="O171" s="137">
        <f t="shared" si="1"/>
        <v>0</v>
      </c>
      <c r="P171" s="391"/>
      <c r="Q171" s="391"/>
      <c r="R171" s="391"/>
      <c r="S171" s="462"/>
      <c r="T171" s="462"/>
    </row>
    <row r="172" spans="1:20" ht="12.75" customHeight="1" x14ac:dyDescent="0.25">
      <c r="A172" s="395"/>
      <c r="B172" s="497"/>
      <c r="C172" s="497"/>
      <c r="D172" s="461"/>
      <c r="E172" s="395"/>
      <c r="F172" s="466"/>
      <c r="G172" s="537"/>
      <c r="H172" s="392"/>
      <c r="I172" s="472"/>
      <c r="J172" s="392"/>
      <c r="K172" s="63"/>
      <c r="L172" s="63"/>
      <c r="M172" s="63"/>
      <c r="N172" s="194"/>
      <c r="O172" s="137">
        <f t="shared" si="1"/>
        <v>0</v>
      </c>
      <c r="P172" s="392"/>
      <c r="Q172" s="392"/>
      <c r="R172" s="392"/>
      <c r="S172" s="462"/>
      <c r="T172" s="462"/>
    </row>
    <row r="173" spans="1:20" ht="12.75" customHeight="1" x14ac:dyDescent="0.25">
      <c r="A173" s="393">
        <v>9</v>
      </c>
      <c r="B173" s="467" t="s">
        <v>247</v>
      </c>
      <c r="C173" s="399" t="s">
        <v>967</v>
      </c>
      <c r="D173" s="428" t="s">
        <v>931</v>
      </c>
      <c r="E173" s="491">
        <v>247.9</v>
      </c>
      <c r="F173" s="464">
        <f>H173+J173+R173</f>
        <v>0.32220627480000003</v>
      </c>
      <c r="G173" s="535">
        <v>0.14000000000000001</v>
      </c>
      <c r="H173" s="390">
        <f>G173*$P$8/1000</f>
        <v>0.26581800000000005</v>
      </c>
      <c r="I173" s="468">
        <v>0.01</v>
      </c>
      <c r="J173" s="390">
        <f>I173*$P$9/1000</f>
        <v>2.3552700000000003E-2</v>
      </c>
      <c r="K173" s="63" t="s">
        <v>249</v>
      </c>
      <c r="L173" s="63" t="s">
        <v>63</v>
      </c>
      <c r="M173" s="63">
        <v>0.1</v>
      </c>
      <c r="N173" s="194">
        <v>0.28999999999999998</v>
      </c>
      <c r="O173" s="137">
        <f t="shared" si="1"/>
        <v>2.8999999999999998E-2</v>
      </c>
      <c r="P173" s="390">
        <f>E173*F173</f>
        <v>79.874935522920012</v>
      </c>
      <c r="Q173" s="390">
        <f>SUM(O173:O176)</f>
        <v>2.8999999999999998E-2</v>
      </c>
      <c r="R173" s="390">
        <f>Q173*1.02*1.05*$R$14</f>
        <v>3.2835574799999996E-2</v>
      </c>
      <c r="S173" s="462">
        <f>F173*$S$17</f>
        <v>0.40907494937804378</v>
      </c>
      <c r="T173" s="462">
        <f>E173*S173</f>
        <v>101.40967995081705</v>
      </c>
    </row>
    <row r="174" spans="1:20" ht="12.75" customHeight="1" x14ac:dyDescent="0.25">
      <c r="A174" s="394"/>
      <c r="B174" s="467"/>
      <c r="C174" s="399"/>
      <c r="D174" s="428"/>
      <c r="E174" s="491"/>
      <c r="F174" s="465"/>
      <c r="G174" s="536"/>
      <c r="H174" s="391"/>
      <c r="I174" s="468"/>
      <c r="J174" s="391"/>
      <c r="K174" s="159"/>
      <c r="L174" s="159"/>
      <c r="M174" s="159"/>
      <c r="N174" s="199"/>
      <c r="O174" s="137">
        <f t="shared" si="1"/>
        <v>0</v>
      </c>
      <c r="P174" s="391"/>
      <c r="Q174" s="391"/>
      <c r="R174" s="391"/>
      <c r="S174" s="462"/>
      <c r="T174" s="462"/>
    </row>
    <row r="175" spans="1:20" ht="12.75" customHeight="1" x14ac:dyDescent="0.25">
      <c r="A175" s="394"/>
      <c r="B175" s="467"/>
      <c r="C175" s="399"/>
      <c r="D175" s="428"/>
      <c r="E175" s="491"/>
      <c r="F175" s="465"/>
      <c r="G175" s="536"/>
      <c r="H175" s="391"/>
      <c r="I175" s="468"/>
      <c r="J175" s="391"/>
      <c r="K175" s="63"/>
      <c r="L175" s="63"/>
      <c r="M175" s="65"/>
      <c r="N175" s="194"/>
      <c r="O175" s="137">
        <f t="shared" si="1"/>
        <v>0</v>
      </c>
      <c r="P175" s="391"/>
      <c r="Q175" s="391"/>
      <c r="R175" s="391"/>
      <c r="S175" s="462"/>
      <c r="T175" s="462"/>
    </row>
    <row r="176" spans="1:20" ht="12.75" customHeight="1" x14ac:dyDescent="0.25">
      <c r="A176" s="395"/>
      <c r="B176" s="467"/>
      <c r="C176" s="399"/>
      <c r="D176" s="428"/>
      <c r="E176" s="491"/>
      <c r="F176" s="466"/>
      <c r="G176" s="537"/>
      <c r="H176" s="392"/>
      <c r="I176" s="468"/>
      <c r="J176" s="392"/>
      <c r="K176" s="63"/>
      <c r="L176" s="63"/>
      <c r="M176" s="63"/>
      <c r="N176" s="194"/>
      <c r="O176" s="137">
        <f t="shared" si="1"/>
        <v>0</v>
      </c>
      <c r="P176" s="392"/>
      <c r="Q176" s="392"/>
      <c r="R176" s="392"/>
      <c r="S176" s="462"/>
      <c r="T176" s="462"/>
    </row>
    <row r="177" spans="1:20" ht="12.75" customHeight="1" x14ac:dyDescent="0.25">
      <c r="A177" s="393">
        <v>10</v>
      </c>
      <c r="B177" s="467" t="s">
        <v>599</v>
      </c>
      <c r="C177" s="399" t="s">
        <v>968</v>
      </c>
      <c r="D177" s="428" t="s">
        <v>959</v>
      </c>
      <c r="E177" s="531">
        <v>5.94</v>
      </c>
      <c r="F177" s="464">
        <f>H177+J177+R177</f>
        <v>66.56702104896695</v>
      </c>
      <c r="G177" s="468">
        <v>7.85</v>
      </c>
      <c r="H177" s="462">
        <f>G177*$P$8/1000</f>
        <v>14.904795</v>
      </c>
      <c r="I177" s="468">
        <v>1.1200000000000001</v>
      </c>
      <c r="J177" s="390">
        <f>I177*$P$9/1000</f>
        <v>2.6379024000000002</v>
      </c>
      <c r="K177" s="63" t="s">
        <v>109</v>
      </c>
      <c r="L177" s="63" t="s">
        <v>79</v>
      </c>
      <c r="M177" s="63">
        <v>1.0149999999999999</v>
      </c>
      <c r="N177" s="194">
        <v>26.228000000000002</v>
      </c>
      <c r="O177" s="137">
        <f t="shared" si="1"/>
        <v>26.621420000000001</v>
      </c>
      <c r="P177" s="390">
        <f>E177*F177</f>
        <v>395.40810503086374</v>
      </c>
      <c r="Q177" s="390">
        <f>SUM(O177:O180)</f>
        <v>43.297715799999999</v>
      </c>
      <c r="R177" s="390">
        <f>Q177*1.02*1.05*$R$14</f>
        <v>49.024323648966956</v>
      </c>
      <c r="S177" s="462">
        <f>F177*$S$17</f>
        <v>84.513874792649844</v>
      </c>
      <c r="T177" s="462">
        <f>E177*S177</f>
        <v>502.01241626834013</v>
      </c>
    </row>
    <row r="178" spans="1:20" ht="12.75" customHeight="1" x14ac:dyDescent="0.25">
      <c r="A178" s="394"/>
      <c r="B178" s="467"/>
      <c r="C178" s="399"/>
      <c r="D178" s="428"/>
      <c r="E178" s="531"/>
      <c r="F178" s="465"/>
      <c r="G178" s="468"/>
      <c r="H178" s="462"/>
      <c r="I178" s="468"/>
      <c r="J178" s="391"/>
      <c r="K178" s="63" t="s">
        <v>310</v>
      </c>
      <c r="L178" s="63" t="s">
        <v>63</v>
      </c>
      <c r="M178" s="63">
        <v>2.9</v>
      </c>
      <c r="N178" s="194">
        <v>3.5</v>
      </c>
      <c r="O178" s="137">
        <f t="shared" si="1"/>
        <v>10.15</v>
      </c>
      <c r="P178" s="391"/>
      <c r="Q178" s="391"/>
      <c r="R178" s="391"/>
      <c r="S178" s="462"/>
      <c r="T178" s="462"/>
    </row>
    <row r="179" spans="1:20" ht="12.75" customHeight="1" x14ac:dyDescent="0.25">
      <c r="A179" s="394"/>
      <c r="B179" s="467"/>
      <c r="C179" s="399"/>
      <c r="D179" s="428"/>
      <c r="E179" s="531"/>
      <c r="F179" s="465"/>
      <c r="G179" s="468"/>
      <c r="H179" s="462"/>
      <c r="I179" s="468"/>
      <c r="J179" s="391"/>
      <c r="K179" s="63" t="s">
        <v>311</v>
      </c>
      <c r="L179" s="63" t="s">
        <v>91</v>
      </c>
      <c r="M179" s="65">
        <v>3.78E-2</v>
      </c>
      <c r="N179" s="206">
        <v>123.611</v>
      </c>
      <c r="O179" s="137">
        <f t="shared" si="1"/>
        <v>4.6724958000000001</v>
      </c>
      <c r="P179" s="391"/>
      <c r="Q179" s="391"/>
      <c r="R179" s="391"/>
      <c r="S179" s="462"/>
      <c r="T179" s="462"/>
    </row>
    <row r="180" spans="1:20" ht="12.75" customHeight="1" x14ac:dyDescent="0.25">
      <c r="A180" s="395"/>
      <c r="B180" s="467"/>
      <c r="C180" s="399"/>
      <c r="D180" s="428"/>
      <c r="E180" s="531"/>
      <c r="F180" s="466"/>
      <c r="G180" s="468"/>
      <c r="H180" s="462"/>
      <c r="I180" s="468"/>
      <c r="J180" s="392"/>
      <c r="K180" s="63" t="s">
        <v>111</v>
      </c>
      <c r="L180" s="63" t="s">
        <v>75</v>
      </c>
      <c r="M180" s="63">
        <v>2.2999999999999998</v>
      </c>
      <c r="N180" s="194">
        <v>0.80600000000000005</v>
      </c>
      <c r="O180" s="137">
        <f t="shared" si="1"/>
        <v>1.8537999999999999</v>
      </c>
      <c r="P180" s="392"/>
      <c r="Q180" s="392"/>
      <c r="R180" s="392"/>
      <c r="S180" s="462"/>
      <c r="T180" s="462"/>
    </row>
    <row r="181" spans="1:20" ht="12.75" customHeight="1" x14ac:dyDescent="0.25">
      <c r="A181" s="393">
        <v>11</v>
      </c>
      <c r="B181" s="467" t="s">
        <v>93</v>
      </c>
      <c r="C181" s="467" t="s">
        <v>969</v>
      </c>
      <c r="D181" s="461" t="s">
        <v>954</v>
      </c>
      <c r="E181" s="531">
        <v>0.52</v>
      </c>
      <c r="F181" s="464">
        <f>H181+J181+R181</f>
        <v>243.43615800000001</v>
      </c>
      <c r="G181" s="468"/>
      <c r="H181" s="462">
        <f>G181*$P$8/1000</f>
        <v>0</v>
      </c>
      <c r="I181" s="468"/>
      <c r="J181" s="390">
        <f>I181*$P$9/1000</f>
        <v>0</v>
      </c>
      <c r="K181" s="63" t="s">
        <v>110</v>
      </c>
      <c r="L181" s="63" t="s">
        <v>73</v>
      </c>
      <c r="M181" s="63">
        <v>1</v>
      </c>
      <c r="N181" s="194">
        <v>215</v>
      </c>
      <c r="O181" s="137">
        <f t="shared" si="1"/>
        <v>215</v>
      </c>
      <c r="P181" s="390">
        <f>E181*F181</f>
        <v>126.58680216</v>
      </c>
      <c r="Q181" s="390">
        <f>SUM(O181:O184)</f>
        <v>215</v>
      </c>
      <c r="R181" s="390">
        <f>Q181*1.02*1.05*$R$14</f>
        <v>243.43615800000001</v>
      </c>
      <c r="S181" s="462">
        <f>F181*$S$17</f>
        <v>309.06795366554871</v>
      </c>
      <c r="T181" s="462">
        <f>E181*S181</f>
        <v>160.71533590608533</v>
      </c>
    </row>
    <row r="182" spans="1:20" ht="12.75" customHeight="1" x14ac:dyDescent="0.25">
      <c r="A182" s="394"/>
      <c r="B182" s="467"/>
      <c r="C182" s="467"/>
      <c r="D182" s="461"/>
      <c r="E182" s="531"/>
      <c r="F182" s="465"/>
      <c r="G182" s="468"/>
      <c r="H182" s="462"/>
      <c r="I182" s="468"/>
      <c r="J182" s="391"/>
      <c r="K182" s="63"/>
      <c r="L182" s="63"/>
      <c r="M182" s="63"/>
      <c r="N182" s="194"/>
      <c r="O182" s="137">
        <f t="shared" si="1"/>
        <v>0</v>
      </c>
      <c r="P182" s="391"/>
      <c r="Q182" s="391"/>
      <c r="R182" s="391"/>
      <c r="S182" s="462"/>
      <c r="T182" s="462"/>
    </row>
    <row r="183" spans="1:20" ht="12.75" customHeight="1" x14ac:dyDescent="0.25">
      <c r="A183" s="394"/>
      <c r="B183" s="467"/>
      <c r="C183" s="467"/>
      <c r="D183" s="461"/>
      <c r="E183" s="531"/>
      <c r="F183" s="465"/>
      <c r="G183" s="468"/>
      <c r="H183" s="462"/>
      <c r="I183" s="468"/>
      <c r="J183" s="391"/>
      <c r="K183" s="63"/>
      <c r="L183" s="63"/>
      <c r="M183" s="55"/>
      <c r="N183" s="194"/>
      <c r="O183" s="137">
        <f t="shared" si="1"/>
        <v>0</v>
      </c>
      <c r="P183" s="391"/>
      <c r="Q183" s="391"/>
      <c r="R183" s="391"/>
      <c r="S183" s="462"/>
      <c r="T183" s="462"/>
    </row>
    <row r="184" spans="1:20" ht="12.75" customHeight="1" x14ac:dyDescent="0.25">
      <c r="A184" s="395"/>
      <c r="B184" s="467"/>
      <c r="C184" s="467"/>
      <c r="D184" s="461"/>
      <c r="E184" s="531"/>
      <c r="F184" s="466"/>
      <c r="G184" s="468"/>
      <c r="H184" s="462"/>
      <c r="I184" s="468"/>
      <c r="J184" s="392"/>
      <c r="K184" s="63"/>
      <c r="L184" s="63"/>
      <c r="M184" s="63"/>
      <c r="N184" s="194"/>
      <c r="O184" s="137">
        <f t="shared" si="1"/>
        <v>0</v>
      </c>
      <c r="P184" s="392"/>
      <c r="Q184" s="392"/>
      <c r="R184" s="392"/>
      <c r="S184" s="462"/>
      <c r="T184" s="462"/>
    </row>
    <row r="185" spans="1:20" s="136" customFormat="1" ht="12.75" customHeight="1" x14ac:dyDescent="0.25">
      <c r="A185" s="719"/>
      <c r="B185" s="722"/>
      <c r="C185" s="725" t="s">
        <v>956</v>
      </c>
      <c r="D185" s="722"/>
      <c r="E185" s="770"/>
      <c r="F185" s="728">
        <f>H185+J185+R185</f>
        <v>2.8792230000000001</v>
      </c>
      <c r="G185" s="731">
        <v>0.4</v>
      </c>
      <c r="H185" s="734">
        <f>G185*$P$8/1000</f>
        <v>0.75948000000000004</v>
      </c>
      <c r="I185" s="737">
        <v>0.9</v>
      </c>
      <c r="J185" s="734">
        <f>I185*$P$9/1000</f>
        <v>2.1197430000000002</v>
      </c>
      <c r="K185" s="209"/>
      <c r="L185" s="209"/>
      <c r="M185" s="209"/>
      <c r="N185" s="210"/>
      <c r="O185" s="211">
        <f t="shared" ref="O185:O248" si="2">M185*N185</f>
        <v>0</v>
      </c>
      <c r="P185" s="734">
        <f>E185*F185</f>
        <v>0</v>
      </c>
      <c r="Q185" s="734">
        <f>SUM(O185:O188)</f>
        <v>0</v>
      </c>
      <c r="R185" s="734">
        <f>Q185*1.02*1.05*$R$14</f>
        <v>0</v>
      </c>
      <c r="S185" s="762"/>
      <c r="T185" s="765">
        <f>SUM(T141:T184)</f>
        <v>1913.7416881670642</v>
      </c>
    </row>
    <row r="186" spans="1:20" s="136" customFormat="1" ht="12.75" customHeight="1" x14ac:dyDescent="0.25">
      <c r="A186" s="720"/>
      <c r="B186" s="723"/>
      <c r="C186" s="726"/>
      <c r="D186" s="723"/>
      <c r="E186" s="771"/>
      <c r="F186" s="729"/>
      <c r="G186" s="732"/>
      <c r="H186" s="735"/>
      <c r="I186" s="738"/>
      <c r="J186" s="735"/>
      <c r="K186" s="209"/>
      <c r="L186" s="209"/>
      <c r="M186" s="209"/>
      <c r="N186" s="210"/>
      <c r="O186" s="211">
        <f t="shared" si="2"/>
        <v>0</v>
      </c>
      <c r="P186" s="735"/>
      <c r="Q186" s="735"/>
      <c r="R186" s="735"/>
      <c r="S186" s="762"/>
      <c r="T186" s="765"/>
    </row>
    <row r="187" spans="1:20" s="136" customFormat="1" ht="12.75" customHeight="1" x14ac:dyDescent="0.25">
      <c r="A187" s="720"/>
      <c r="B187" s="723"/>
      <c r="C187" s="726"/>
      <c r="D187" s="723"/>
      <c r="E187" s="771"/>
      <c r="F187" s="729"/>
      <c r="G187" s="732"/>
      <c r="H187" s="735"/>
      <c r="I187" s="738"/>
      <c r="J187" s="735"/>
      <c r="K187" s="209"/>
      <c r="L187" s="209"/>
      <c r="M187" s="209"/>
      <c r="N187" s="210"/>
      <c r="O187" s="211">
        <f t="shared" si="2"/>
        <v>0</v>
      </c>
      <c r="P187" s="735"/>
      <c r="Q187" s="735"/>
      <c r="R187" s="735"/>
      <c r="S187" s="762"/>
      <c r="T187" s="765"/>
    </row>
    <row r="188" spans="1:20" s="136" customFormat="1" ht="12.75" customHeight="1" x14ac:dyDescent="0.25">
      <c r="A188" s="721"/>
      <c r="B188" s="724"/>
      <c r="C188" s="727"/>
      <c r="D188" s="724"/>
      <c r="E188" s="772"/>
      <c r="F188" s="730"/>
      <c r="G188" s="733"/>
      <c r="H188" s="736"/>
      <c r="I188" s="739"/>
      <c r="J188" s="736"/>
      <c r="K188" s="209"/>
      <c r="L188" s="209"/>
      <c r="M188" s="209"/>
      <c r="N188" s="210"/>
      <c r="O188" s="211">
        <f t="shared" si="2"/>
        <v>0</v>
      </c>
      <c r="P188" s="736"/>
      <c r="Q188" s="736"/>
      <c r="R188" s="736"/>
      <c r="S188" s="762"/>
      <c r="T188" s="765"/>
    </row>
    <row r="189" spans="1:20" s="136" customFormat="1" ht="12.75" customHeight="1" x14ac:dyDescent="0.25">
      <c r="A189" s="719"/>
      <c r="B189" s="722"/>
      <c r="C189" s="725" t="s">
        <v>957</v>
      </c>
      <c r="D189" s="722"/>
      <c r="E189" s="770"/>
      <c r="F189" s="728">
        <f>H189+J189+R189</f>
        <v>7.1331929999999995</v>
      </c>
      <c r="G189" s="731">
        <v>1.4</v>
      </c>
      <c r="H189" s="734">
        <f>G189*$P$8/1000</f>
        <v>2.6581799999999998</v>
      </c>
      <c r="I189" s="737">
        <v>1.9</v>
      </c>
      <c r="J189" s="734">
        <f>I189*$P$9/1000</f>
        <v>4.4750129999999997</v>
      </c>
      <c r="K189" s="209"/>
      <c r="L189" s="209"/>
      <c r="M189" s="209"/>
      <c r="N189" s="210"/>
      <c r="O189" s="211">
        <f t="shared" si="2"/>
        <v>0</v>
      </c>
      <c r="P189" s="734">
        <f>E189*F189</f>
        <v>0</v>
      </c>
      <c r="Q189" s="734">
        <f>SUM(O189:O192)</f>
        <v>0</v>
      </c>
      <c r="R189" s="734">
        <f>Q189*1.02*1.05*$R$14</f>
        <v>0</v>
      </c>
      <c r="S189" s="762"/>
      <c r="T189" s="764" t="e">
        <f>(T185*100%)/$T$2205</f>
        <v>#REF!</v>
      </c>
    </row>
    <row r="190" spans="1:20" s="136" customFormat="1" ht="12.75" customHeight="1" x14ac:dyDescent="0.25">
      <c r="A190" s="720"/>
      <c r="B190" s="723"/>
      <c r="C190" s="726"/>
      <c r="D190" s="723"/>
      <c r="E190" s="771"/>
      <c r="F190" s="729"/>
      <c r="G190" s="732"/>
      <c r="H190" s="735"/>
      <c r="I190" s="738"/>
      <c r="J190" s="735"/>
      <c r="K190" s="209"/>
      <c r="L190" s="209"/>
      <c r="M190" s="209"/>
      <c r="N190" s="210"/>
      <c r="O190" s="211">
        <f t="shared" si="2"/>
        <v>0</v>
      </c>
      <c r="P190" s="735"/>
      <c r="Q190" s="735"/>
      <c r="R190" s="735"/>
      <c r="S190" s="762"/>
      <c r="T190" s="764"/>
    </row>
    <row r="191" spans="1:20" s="136" customFormat="1" ht="12.75" customHeight="1" x14ac:dyDescent="0.25">
      <c r="A191" s="720"/>
      <c r="B191" s="723"/>
      <c r="C191" s="726"/>
      <c r="D191" s="723"/>
      <c r="E191" s="771"/>
      <c r="F191" s="729"/>
      <c r="G191" s="732"/>
      <c r="H191" s="735"/>
      <c r="I191" s="738"/>
      <c r="J191" s="735"/>
      <c r="K191" s="209"/>
      <c r="L191" s="209"/>
      <c r="M191" s="209"/>
      <c r="N191" s="210"/>
      <c r="O191" s="211">
        <f t="shared" si="2"/>
        <v>0</v>
      </c>
      <c r="P191" s="735"/>
      <c r="Q191" s="735"/>
      <c r="R191" s="735"/>
      <c r="S191" s="762"/>
      <c r="T191" s="764"/>
    </row>
    <row r="192" spans="1:20" s="136" customFormat="1" ht="12.75" customHeight="1" x14ac:dyDescent="0.25">
      <c r="A192" s="721"/>
      <c r="B192" s="724"/>
      <c r="C192" s="727"/>
      <c r="D192" s="724"/>
      <c r="E192" s="772"/>
      <c r="F192" s="730"/>
      <c r="G192" s="733"/>
      <c r="H192" s="736"/>
      <c r="I192" s="739"/>
      <c r="J192" s="736"/>
      <c r="K192" s="209"/>
      <c r="L192" s="209"/>
      <c r="M192" s="209"/>
      <c r="N192" s="210"/>
      <c r="O192" s="211">
        <f t="shared" si="2"/>
        <v>0</v>
      </c>
      <c r="P192" s="736"/>
      <c r="Q192" s="736"/>
      <c r="R192" s="736"/>
      <c r="S192" s="762"/>
      <c r="T192" s="764"/>
    </row>
    <row r="193" spans="1:20" s="136" customFormat="1" ht="12.75" customHeight="1" x14ac:dyDescent="0.25">
      <c r="A193" s="456"/>
      <c r="B193" s="495"/>
      <c r="C193" s="644" t="s">
        <v>970</v>
      </c>
      <c r="D193" s="495"/>
      <c r="E193" s="683"/>
      <c r="F193" s="464">
        <f>H193+J193+R193</f>
        <v>0</v>
      </c>
      <c r="G193" s="468"/>
      <c r="H193" s="390">
        <f>G193*$P$8/1000</f>
        <v>0</v>
      </c>
      <c r="I193" s="468"/>
      <c r="J193" s="390">
        <f>I193*$P$9/1000</f>
        <v>0</v>
      </c>
      <c r="K193" s="63"/>
      <c r="L193" s="63"/>
      <c r="M193" s="63"/>
      <c r="N193" s="194"/>
      <c r="O193" s="137">
        <f t="shared" si="2"/>
        <v>0</v>
      </c>
      <c r="P193" s="390">
        <f>E193*F193</f>
        <v>0</v>
      </c>
      <c r="Q193" s="390">
        <f>SUM(O193:O196)</f>
        <v>0</v>
      </c>
      <c r="R193" s="390">
        <f>Q193*1.02*1.05*$R$14</f>
        <v>0</v>
      </c>
      <c r="S193" s="462">
        <f>F193*$S$17</f>
        <v>0</v>
      </c>
      <c r="T193" s="462">
        <f>E193*S193</f>
        <v>0</v>
      </c>
    </row>
    <row r="194" spans="1:20" s="136" customFormat="1" ht="12.75" customHeight="1" x14ac:dyDescent="0.25">
      <c r="A194" s="456"/>
      <c r="B194" s="496"/>
      <c r="C194" s="645"/>
      <c r="D194" s="496"/>
      <c r="E194" s="683"/>
      <c r="F194" s="465"/>
      <c r="G194" s="468"/>
      <c r="H194" s="391"/>
      <c r="I194" s="468"/>
      <c r="J194" s="391"/>
      <c r="K194" s="63"/>
      <c r="L194" s="63"/>
      <c r="M194" s="63"/>
      <c r="N194" s="194"/>
      <c r="O194" s="137">
        <f t="shared" si="2"/>
        <v>0</v>
      </c>
      <c r="P194" s="391"/>
      <c r="Q194" s="391"/>
      <c r="R194" s="391"/>
      <c r="S194" s="462"/>
      <c r="T194" s="462"/>
    </row>
    <row r="195" spans="1:20" s="136" customFormat="1" ht="12.75" customHeight="1" x14ac:dyDescent="0.25">
      <c r="A195" s="456"/>
      <c r="B195" s="496"/>
      <c r="C195" s="645"/>
      <c r="D195" s="496"/>
      <c r="E195" s="683"/>
      <c r="F195" s="465"/>
      <c r="G195" s="468"/>
      <c r="H195" s="391"/>
      <c r="I195" s="468"/>
      <c r="J195" s="391"/>
      <c r="K195" s="63"/>
      <c r="L195" s="63"/>
      <c r="M195" s="63"/>
      <c r="N195" s="194"/>
      <c r="O195" s="137">
        <f t="shared" si="2"/>
        <v>0</v>
      </c>
      <c r="P195" s="391"/>
      <c r="Q195" s="391"/>
      <c r="R195" s="391"/>
      <c r="S195" s="462"/>
      <c r="T195" s="462"/>
    </row>
    <row r="196" spans="1:20" s="136" customFormat="1" ht="12.75" customHeight="1" x14ac:dyDescent="0.25">
      <c r="A196" s="456"/>
      <c r="B196" s="497"/>
      <c r="C196" s="646"/>
      <c r="D196" s="497"/>
      <c r="E196" s="683"/>
      <c r="F196" s="466"/>
      <c r="G196" s="468"/>
      <c r="H196" s="392"/>
      <c r="I196" s="468"/>
      <c r="J196" s="392"/>
      <c r="K196" s="63"/>
      <c r="L196" s="160"/>
      <c r="M196" s="63"/>
      <c r="N196" s="63"/>
      <c r="O196" s="137">
        <f t="shared" si="2"/>
        <v>0</v>
      </c>
      <c r="P196" s="392"/>
      <c r="Q196" s="392"/>
      <c r="R196" s="392"/>
      <c r="S196" s="462"/>
      <c r="T196" s="462"/>
    </row>
    <row r="197" spans="1:20" s="136" customFormat="1" ht="12.75" customHeight="1" x14ac:dyDescent="0.25">
      <c r="A197" s="393">
        <v>1</v>
      </c>
      <c r="B197" s="467" t="s">
        <v>750</v>
      </c>
      <c r="C197" s="467" t="s">
        <v>971</v>
      </c>
      <c r="D197" s="428" t="s">
        <v>959</v>
      </c>
      <c r="E197" s="531">
        <v>42.88</v>
      </c>
      <c r="F197" s="464">
        <f>H197+J197+R197</f>
        <v>19.422306964800001</v>
      </c>
      <c r="G197" s="468">
        <v>1.87</v>
      </c>
      <c r="H197" s="462">
        <f>G197*$P$8/1000</f>
        <v>3.5505690000000003</v>
      </c>
      <c r="I197" s="468">
        <v>0.92</v>
      </c>
      <c r="J197" s="390">
        <f>I197*$P$9/1000</f>
        <v>2.1668483999999997</v>
      </c>
      <c r="K197" s="139" t="s">
        <v>243</v>
      </c>
      <c r="L197" s="139" t="s">
        <v>72</v>
      </c>
      <c r="M197" s="139">
        <v>57.5</v>
      </c>
      <c r="N197" s="203">
        <v>0.16</v>
      </c>
      <c r="O197" s="137">
        <f t="shared" si="2"/>
        <v>9.2000000000000011</v>
      </c>
      <c r="P197" s="390">
        <f>E197*F197</f>
        <v>832.82852265062411</v>
      </c>
      <c r="Q197" s="390">
        <f>SUM(O197:O200)</f>
        <v>12.104000000000001</v>
      </c>
      <c r="R197" s="390">
        <f>Q197*1.02*1.05*$R$14</f>
        <v>13.7048895648</v>
      </c>
      <c r="S197" s="462">
        <f>F197*$S$17</f>
        <v>24.658673215976695</v>
      </c>
      <c r="T197" s="462">
        <f>E197*S197</f>
        <v>1057.3639075010808</v>
      </c>
    </row>
    <row r="198" spans="1:20" s="136" customFormat="1" ht="12.75" customHeight="1" x14ac:dyDescent="0.25">
      <c r="A198" s="394"/>
      <c r="B198" s="467"/>
      <c r="C198" s="467"/>
      <c r="D198" s="428"/>
      <c r="E198" s="531"/>
      <c r="F198" s="465"/>
      <c r="G198" s="468"/>
      <c r="H198" s="462"/>
      <c r="I198" s="468"/>
      <c r="J198" s="391"/>
      <c r="K198" s="139"/>
      <c r="L198" s="139"/>
      <c r="M198" s="139"/>
      <c r="N198" s="190"/>
      <c r="O198" s="137">
        <f t="shared" si="2"/>
        <v>0</v>
      </c>
      <c r="P198" s="391"/>
      <c r="Q198" s="391"/>
      <c r="R198" s="391"/>
      <c r="S198" s="462"/>
      <c r="T198" s="462"/>
    </row>
    <row r="199" spans="1:20" s="136" customFormat="1" ht="12.75" customHeight="1" x14ac:dyDescent="0.25">
      <c r="A199" s="394"/>
      <c r="B199" s="467"/>
      <c r="C199" s="467"/>
      <c r="D199" s="428"/>
      <c r="E199" s="531"/>
      <c r="F199" s="465"/>
      <c r="G199" s="468"/>
      <c r="H199" s="462"/>
      <c r="I199" s="468"/>
      <c r="J199" s="391"/>
      <c r="K199" s="139" t="s">
        <v>94</v>
      </c>
      <c r="L199" s="139" t="s">
        <v>79</v>
      </c>
      <c r="M199" s="48">
        <v>0.11</v>
      </c>
      <c r="N199" s="195">
        <v>26.4</v>
      </c>
      <c r="O199" s="137">
        <f t="shared" si="2"/>
        <v>2.9039999999999999</v>
      </c>
      <c r="P199" s="391"/>
      <c r="Q199" s="391"/>
      <c r="R199" s="391"/>
      <c r="S199" s="462"/>
      <c r="T199" s="462"/>
    </row>
    <row r="200" spans="1:20" s="136" customFormat="1" ht="12.75" customHeight="1" x14ac:dyDescent="0.25">
      <c r="A200" s="395"/>
      <c r="B200" s="467"/>
      <c r="C200" s="467"/>
      <c r="D200" s="428"/>
      <c r="E200" s="531"/>
      <c r="F200" s="466"/>
      <c r="G200" s="468"/>
      <c r="H200" s="462"/>
      <c r="I200" s="468"/>
      <c r="J200" s="392"/>
      <c r="K200" s="63"/>
      <c r="L200" s="63"/>
      <c r="M200" s="63"/>
      <c r="N200" s="194"/>
      <c r="O200" s="137">
        <f t="shared" si="2"/>
        <v>0</v>
      </c>
      <c r="P200" s="392"/>
      <c r="Q200" s="392"/>
      <c r="R200" s="392"/>
      <c r="S200" s="462"/>
      <c r="T200" s="462"/>
    </row>
    <row r="201" spans="1:20" s="136" customFormat="1" ht="12.75" customHeight="1" x14ac:dyDescent="0.25">
      <c r="A201" s="393">
        <v>2</v>
      </c>
      <c r="B201" s="467" t="s">
        <v>712</v>
      </c>
      <c r="C201" s="467" t="s">
        <v>964</v>
      </c>
      <c r="D201" s="461" t="s">
        <v>954</v>
      </c>
      <c r="E201" s="531">
        <v>0.94</v>
      </c>
      <c r="F201" s="464">
        <f>H201+J201+R201</f>
        <v>56.0341326</v>
      </c>
      <c r="G201" s="468">
        <v>27.8</v>
      </c>
      <c r="H201" s="462">
        <f>G201*$P$8/1000</f>
        <v>52.783859999999997</v>
      </c>
      <c r="I201" s="468">
        <v>1.38</v>
      </c>
      <c r="J201" s="390">
        <f>I201*$P$9/1000</f>
        <v>3.2502725999999997</v>
      </c>
      <c r="K201" s="63"/>
      <c r="L201" s="63"/>
      <c r="M201" s="63"/>
      <c r="N201" s="194"/>
      <c r="O201" s="137">
        <f t="shared" si="2"/>
        <v>0</v>
      </c>
      <c r="P201" s="390">
        <f>E201*F201</f>
        <v>52.672084643999995</v>
      </c>
      <c r="Q201" s="390">
        <f>SUM(O201:O204)</f>
        <v>0</v>
      </c>
      <c r="R201" s="390">
        <f>Q201*1.02*1.05*$R$14</f>
        <v>0</v>
      </c>
      <c r="S201" s="462">
        <f>F201*$S$17</f>
        <v>71.141258720103579</v>
      </c>
      <c r="T201" s="462">
        <f>E201*S201</f>
        <v>66.872783196897359</v>
      </c>
    </row>
    <row r="202" spans="1:20" s="136" customFormat="1" ht="12.75" customHeight="1" x14ac:dyDescent="0.25">
      <c r="A202" s="394"/>
      <c r="B202" s="467"/>
      <c r="C202" s="467"/>
      <c r="D202" s="461"/>
      <c r="E202" s="531"/>
      <c r="F202" s="465"/>
      <c r="G202" s="468"/>
      <c r="H202" s="462"/>
      <c r="I202" s="468"/>
      <c r="J202" s="391"/>
      <c r="K202" s="63"/>
      <c r="L202" s="63"/>
      <c r="M202" s="63"/>
      <c r="N202" s="194"/>
      <c r="O202" s="137">
        <f t="shared" si="2"/>
        <v>0</v>
      </c>
      <c r="P202" s="391"/>
      <c r="Q202" s="391"/>
      <c r="R202" s="391"/>
      <c r="S202" s="462"/>
      <c r="T202" s="462"/>
    </row>
    <row r="203" spans="1:20" s="136" customFormat="1" ht="12.75" customHeight="1" x14ac:dyDescent="0.25">
      <c r="A203" s="394"/>
      <c r="B203" s="467"/>
      <c r="C203" s="467"/>
      <c r="D203" s="461"/>
      <c r="E203" s="531"/>
      <c r="F203" s="465"/>
      <c r="G203" s="468"/>
      <c r="H203" s="462"/>
      <c r="I203" s="468"/>
      <c r="J203" s="391"/>
      <c r="K203" s="63"/>
      <c r="L203" s="63"/>
      <c r="M203" s="55"/>
      <c r="N203" s="194"/>
      <c r="O203" s="137">
        <f t="shared" si="2"/>
        <v>0</v>
      </c>
      <c r="P203" s="391"/>
      <c r="Q203" s="391"/>
      <c r="R203" s="391"/>
      <c r="S203" s="462"/>
      <c r="T203" s="462"/>
    </row>
    <row r="204" spans="1:20" s="136" customFormat="1" ht="12.75" customHeight="1" x14ac:dyDescent="0.25">
      <c r="A204" s="395"/>
      <c r="B204" s="467"/>
      <c r="C204" s="467"/>
      <c r="D204" s="461"/>
      <c r="E204" s="531"/>
      <c r="F204" s="466"/>
      <c r="G204" s="468"/>
      <c r="H204" s="462"/>
      <c r="I204" s="468"/>
      <c r="J204" s="392"/>
      <c r="K204" s="63"/>
      <c r="L204" s="63"/>
      <c r="M204" s="63"/>
      <c r="N204" s="194"/>
      <c r="O204" s="137">
        <f t="shared" si="2"/>
        <v>0</v>
      </c>
      <c r="P204" s="392"/>
      <c r="Q204" s="392"/>
      <c r="R204" s="392"/>
      <c r="S204" s="462"/>
      <c r="T204" s="462"/>
    </row>
    <row r="205" spans="1:20" s="136" customFormat="1" ht="12.75" customHeight="1" x14ac:dyDescent="0.25">
      <c r="A205" s="393">
        <v>3</v>
      </c>
      <c r="B205" s="467" t="s">
        <v>93</v>
      </c>
      <c r="C205" s="467" t="s">
        <v>960</v>
      </c>
      <c r="D205" s="461" t="s">
        <v>954</v>
      </c>
      <c r="E205" s="531">
        <v>0.83</v>
      </c>
      <c r="F205" s="464">
        <f>H205+J205+R205</f>
        <v>243.43615800000001</v>
      </c>
      <c r="G205" s="468"/>
      <c r="H205" s="390">
        <f>G205*$P$8/1000</f>
        <v>0</v>
      </c>
      <c r="I205" s="530"/>
      <c r="J205" s="390">
        <f>I205*$P$9/1000</f>
        <v>0</v>
      </c>
      <c r="K205" s="63" t="s">
        <v>110</v>
      </c>
      <c r="L205" s="63" t="s">
        <v>73</v>
      </c>
      <c r="M205" s="63">
        <v>1</v>
      </c>
      <c r="N205" s="194">
        <v>215</v>
      </c>
      <c r="O205" s="137">
        <f t="shared" si="2"/>
        <v>215</v>
      </c>
      <c r="P205" s="390">
        <f>E205*F205</f>
        <v>202.05201113999999</v>
      </c>
      <c r="Q205" s="390">
        <f>SUM(O205:O208)</f>
        <v>215</v>
      </c>
      <c r="R205" s="390">
        <f>Q205*1.02*1.05*$R$14</f>
        <v>243.43615800000001</v>
      </c>
      <c r="S205" s="462">
        <f>F205*$S$17</f>
        <v>309.06795366554871</v>
      </c>
      <c r="T205" s="462">
        <f>E205*S205</f>
        <v>256.52640154240544</v>
      </c>
    </row>
    <row r="206" spans="1:20" s="136" customFormat="1" ht="12.75" customHeight="1" x14ac:dyDescent="0.25">
      <c r="A206" s="394"/>
      <c r="B206" s="467"/>
      <c r="C206" s="467"/>
      <c r="D206" s="461"/>
      <c r="E206" s="531"/>
      <c r="F206" s="465"/>
      <c r="G206" s="468"/>
      <c r="H206" s="391"/>
      <c r="I206" s="530"/>
      <c r="J206" s="391"/>
      <c r="K206" s="63"/>
      <c r="L206" s="63"/>
      <c r="M206" s="63"/>
      <c r="N206" s="194"/>
      <c r="O206" s="137">
        <f t="shared" si="2"/>
        <v>0</v>
      </c>
      <c r="P206" s="391"/>
      <c r="Q206" s="391"/>
      <c r="R206" s="391"/>
      <c r="S206" s="462"/>
      <c r="T206" s="462"/>
    </row>
    <row r="207" spans="1:20" s="136" customFormat="1" ht="12.75" customHeight="1" x14ac:dyDescent="0.25">
      <c r="A207" s="394"/>
      <c r="B207" s="467"/>
      <c r="C207" s="467"/>
      <c r="D207" s="461"/>
      <c r="E207" s="531"/>
      <c r="F207" s="465"/>
      <c r="G207" s="468"/>
      <c r="H207" s="391"/>
      <c r="I207" s="530"/>
      <c r="J207" s="391"/>
      <c r="K207" s="63"/>
      <c r="L207" s="63"/>
      <c r="M207" s="55"/>
      <c r="N207" s="194"/>
      <c r="O207" s="137">
        <f t="shared" si="2"/>
        <v>0</v>
      </c>
      <c r="P207" s="391"/>
      <c r="Q207" s="391"/>
      <c r="R207" s="391"/>
      <c r="S207" s="462"/>
      <c r="T207" s="462"/>
    </row>
    <row r="208" spans="1:20" s="136" customFormat="1" ht="12.75" customHeight="1" x14ac:dyDescent="0.25">
      <c r="A208" s="395"/>
      <c r="B208" s="467"/>
      <c r="C208" s="467"/>
      <c r="D208" s="461"/>
      <c r="E208" s="531"/>
      <c r="F208" s="466"/>
      <c r="G208" s="468"/>
      <c r="H208" s="392"/>
      <c r="I208" s="530"/>
      <c r="J208" s="392"/>
      <c r="K208" s="63"/>
      <c r="L208" s="63"/>
      <c r="M208" s="63"/>
      <c r="N208" s="194"/>
      <c r="O208" s="137">
        <f t="shared" si="2"/>
        <v>0</v>
      </c>
      <c r="P208" s="392"/>
      <c r="Q208" s="392"/>
      <c r="R208" s="392"/>
      <c r="S208" s="462"/>
      <c r="T208" s="462"/>
    </row>
    <row r="209" spans="1:20" s="136" customFormat="1" ht="12.75" customHeight="1" x14ac:dyDescent="0.25">
      <c r="A209" s="393">
        <v>4</v>
      </c>
      <c r="B209" s="495" t="s">
        <v>93</v>
      </c>
      <c r="C209" s="495" t="s">
        <v>966</v>
      </c>
      <c r="D209" s="461" t="s">
        <v>954</v>
      </c>
      <c r="E209" s="420">
        <v>0.112</v>
      </c>
      <c r="F209" s="464">
        <f>H209+J209+R209</f>
        <v>336.53293838639996</v>
      </c>
      <c r="G209" s="535"/>
      <c r="H209" s="390">
        <f>G209*$P$8/1000</f>
        <v>0</v>
      </c>
      <c r="I209" s="470"/>
      <c r="J209" s="390">
        <f>I209*$P$9/1000</f>
        <v>0</v>
      </c>
      <c r="K209" s="63" t="s">
        <v>110</v>
      </c>
      <c r="L209" s="63" t="s">
        <v>73</v>
      </c>
      <c r="M209" s="63">
        <v>1</v>
      </c>
      <c r="N209" s="194">
        <v>297.22199999999998</v>
      </c>
      <c r="O209" s="137">
        <f t="shared" si="2"/>
        <v>297.22199999999998</v>
      </c>
      <c r="P209" s="390">
        <f>E209*F209</f>
        <v>37.691689099276793</v>
      </c>
      <c r="Q209" s="390">
        <f>SUM(O209:O212)</f>
        <v>297.22199999999998</v>
      </c>
      <c r="R209" s="390">
        <f>Q209*1.02*1.05*$R$14</f>
        <v>336.53293838639996</v>
      </c>
      <c r="S209" s="462">
        <f>F209*$S$17</f>
        <v>427.26416429944982</v>
      </c>
      <c r="T209" s="462">
        <f>E209*S209</f>
        <v>47.853586401538379</v>
      </c>
    </row>
    <row r="210" spans="1:20" s="136" customFormat="1" ht="12.75" customHeight="1" x14ac:dyDescent="0.25">
      <c r="A210" s="394"/>
      <c r="B210" s="496"/>
      <c r="C210" s="496"/>
      <c r="D210" s="461"/>
      <c r="E210" s="421"/>
      <c r="F210" s="465"/>
      <c r="G210" s="536"/>
      <c r="H210" s="391"/>
      <c r="I210" s="471"/>
      <c r="J210" s="391"/>
      <c r="K210" s="63"/>
      <c r="L210" s="63"/>
      <c r="M210" s="63"/>
      <c r="N210" s="194"/>
      <c r="O210" s="137">
        <f t="shared" si="2"/>
        <v>0</v>
      </c>
      <c r="P210" s="391"/>
      <c r="Q210" s="391"/>
      <c r="R210" s="391"/>
      <c r="S210" s="462"/>
      <c r="T210" s="462"/>
    </row>
    <row r="211" spans="1:20" s="136" customFormat="1" ht="12.75" customHeight="1" x14ac:dyDescent="0.25">
      <c r="A211" s="394"/>
      <c r="B211" s="496"/>
      <c r="C211" s="496"/>
      <c r="D211" s="461"/>
      <c r="E211" s="421"/>
      <c r="F211" s="465"/>
      <c r="G211" s="536"/>
      <c r="H211" s="391"/>
      <c r="I211" s="471"/>
      <c r="J211" s="391"/>
      <c r="K211" s="63"/>
      <c r="L211" s="63"/>
      <c r="M211" s="65"/>
      <c r="N211" s="194"/>
      <c r="O211" s="137">
        <f t="shared" si="2"/>
        <v>0</v>
      </c>
      <c r="P211" s="391"/>
      <c r="Q211" s="391"/>
      <c r="R211" s="391"/>
      <c r="S211" s="462"/>
      <c r="T211" s="462"/>
    </row>
    <row r="212" spans="1:20" s="136" customFormat="1" ht="12.75" customHeight="1" x14ac:dyDescent="0.25">
      <c r="A212" s="395"/>
      <c r="B212" s="497"/>
      <c r="C212" s="497"/>
      <c r="D212" s="461"/>
      <c r="E212" s="422"/>
      <c r="F212" s="466"/>
      <c r="G212" s="537"/>
      <c r="H212" s="392"/>
      <c r="I212" s="472"/>
      <c r="J212" s="392"/>
      <c r="K212" s="63"/>
      <c r="L212" s="63"/>
      <c r="M212" s="63"/>
      <c r="N212" s="194"/>
      <c r="O212" s="137">
        <f t="shared" si="2"/>
        <v>0</v>
      </c>
      <c r="P212" s="392"/>
      <c r="Q212" s="392"/>
      <c r="R212" s="392"/>
      <c r="S212" s="462"/>
      <c r="T212" s="462"/>
    </row>
    <row r="213" spans="1:20" s="136" customFormat="1" ht="12.75" customHeight="1" x14ac:dyDescent="0.25">
      <c r="A213" s="393">
        <v>5</v>
      </c>
      <c r="B213" s="467" t="s">
        <v>711</v>
      </c>
      <c r="C213" s="399" t="s">
        <v>963</v>
      </c>
      <c r="D213" s="428" t="s">
        <v>959</v>
      </c>
      <c r="E213" s="531">
        <v>7.24</v>
      </c>
      <c r="F213" s="464">
        <f>H213+J213+R213</f>
        <v>9.4136599199999988</v>
      </c>
      <c r="G213" s="468">
        <v>0.65</v>
      </c>
      <c r="H213" s="390">
        <f>G213*$P$8/1000</f>
        <v>1.2341549999999999</v>
      </c>
      <c r="I213" s="468">
        <v>0.3</v>
      </c>
      <c r="J213" s="390">
        <f>I213*$P$9/1000</f>
        <v>0.70658100000000001</v>
      </c>
      <c r="K213" s="63" t="s">
        <v>94</v>
      </c>
      <c r="L213" s="63" t="s">
        <v>79</v>
      </c>
      <c r="M213" s="63">
        <v>0.25</v>
      </c>
      <c r="N213" s="195">
        <v>26.4</v>
      </c>
      <c r="O213" s="137">
        <f t="shared" si="2"/>
        <v>6.6</v>
      </c>
      <c r="P213" s="390">
        <f>E213*F213</f>
        <v>68.154897820799988</v>
      </c>
      <c r="Q213" s="390">
        <f>SUM(O213:O216)</f>
        <v>6.6</v>
      </c>
      <c r="R213" s="390">
        <f>Q213*1.02*1.05*$R$14</f>
        <v>7.4729239199999995</v>
      </c>
      <c r="S213" s="462">
        <f>F213*$S$17</f>
        <v>11.951637061154214</v>
      </c>
      <c r="T213" s="462">
        <f>E213*S213</f>
        <v>86.529852322756511</v>
      </c>
    </row>
    <row r="214" spans="1:20" s="136" customFormat="1" ht="12.75" customHeight="1" x14ac:dyDescent="0.25">
      <c r="A214" s="394"/>
      <c r="B214" s="467"/>
      <c r="C214" s="399"/>
      <c r="D214" s="428"/>
      <c r="E214" s="531"/>
      <c r="F214" s="465"/>
      <c r="G214" s="468"/>
      <c r="H214" s="391"/>
      <c r="I214" s="468"/>
      <c r="J214" s="391"/>
      <c r="K214" s="63"/>
      <c r="L214" s="63"/>
      <c r="M214" s="63"/>
      <c r="N214" s="194"/>
      <c r="O214" s="137">
        <f t="shared" si="2"/>
        <v>0</v>
      </c>
      <c r="P214" s="391"/>
      <c r="Q214" s="391"/>
      <c r="R214" s="391"/>
      <c r="S214" s="462"/>
      <c r="T214" s="462"/>
    </row>
    <row r="215" spans="1:20" s="136" customFormat="1" ht="12.75" customHeight="1" x14ac:dyDescent="0.25">
      <c r="A215" s="394"/>
      <c r="B215" s="467"/>
      <c r="C215" s="399"/>
      <c r="D215" s="428"/>
      <c r="E215" s="531"/>
      <c r="F215" s="465"/>
      <c r="G215" s="468"/>
      <c r="H215" s="391"/>
      <c r="I215" s="468"/>
      <c r="J215" s="391"/>
      <c r="K215" s="63"/>
      <c r="L215" s="63"/>
      <c r="M215" s="55"/>
      <c r="N215" s="194"/>
      <c r="O215" s="137">
        <f t="shared" si="2"/>
        <v>0</v>
      </c>
      <c r="P215" s="391"/>
      <c r="Q215" s="391"/>
      <c r="R215" s="391"/>
      <c r="S215" s="462"/>
      <c r="T215" s="462"/>
    </row>
    <row r="216" spans="1:20" s="136" customFormat="1" ht="12.75" customHeight="1" x14ac:dyDescent="0.25">
      <c r="A216" s="395"/>
      <c r="B216" s="467"/>
      <c r="C216" s="399"/>
      <c r="D216" s="428"/>
      <c r="E216" s="531"/>
      <c r="F216" s="466"/>
      <c r="G216" s="468"/>
      <c r="H216" s="392"/>
      <c r="I216" s="468"/>
      <c r="J216" s="392"/>
      <c r="K216" s="63"/>
      <c r="L216" s="63"/>
      <c r="M216" s="63"/>
      <c r="N216" s="194"/>
      <c r="O216" s="137">
        <f t="shared" si="2"/>
        <v>0</v>
      </c>
      <c r="P216" s="392"/>
      <c r="Q216" s="392"/>
      <c r="R216" s="392"/>
      <c r="S216" s="462"/>
      <c r="T216" s="462"/>
    </row>
    <row r="217" spans="1:20" ht="12.75" customHeight="1" x14ac:dyDescent="0.25">
      <c r="A217" s="393">
        <v>6</v>
      </c>
      <c r="B217" s="399" t="s">
        <v>702</v>
      </c>
      <c r="C217" s="399" t="s">
        <v>972</v>
      </c>
      <c r="D217" s="436" t="s">
        <v>948</v>
      </c>
      <c r="E217" s="621">
        <v>990</v>
      </c>
      <c r="F217" s="464">
        <f>H217+J217+R217</f>
        <v>0.24428743800000002</v>
      </c>
      <c r="G217" s="437">
        <v>0.11700000000000001</v>
      </c>
      <c r="H217" s="462">
        <f>G217*$P$8/1000</f>
        <v>0.22214790000000001</v>
      </c>
      <c r="I217" s="423">
        <v>9.4000000000000004E-3</v>
      </c>
      <c r="J217" s="390">
        <f>I217*$P$9/1000</f>
        <v>2.2139538E-2</v>
      </c>
      <c r="K217" s="63"/>
      <c r="L217" s="63"/>
      <c r="M217" s="63"/>
      <c r="N217" s="194"/>
      <c r="O217" s="137">
        <f t="shared" si="2"/>
        <v>0</v>
      </c>
      <c r="P217" s="390">
        <f>E217*F217</f>
        <v>241.84456362000003</v>
      </c>
      <c r="Q217" s="390">
        <f>SUM(O217:O220)</f>
        <v>0</v>
      </c>
      <c r="R217" s="390">
        <f>Q217*1.02*1.05*$R$14</f>
        <v>0</v>
      </c>
      <c r="S217" s="462">
        <f>F217*$S$17</f>
        <v>0.31014874367537304</v>
      </c>
      <c r="T217" s="462">
        <f>E217*S217</f>
        <v>307.0472562386193</v>
      </c>
    </row>
    <row r="218" spans="1:20" ht="12.75" customHeight="1" x14ac:dyDescent="0.25">
      <c r="A218" s="394"/>
      <c r="B218" s="399"/>
      <c r="C218" s="399"/>
      <c r="D218" s="436"/>
      <c r="E218" s="621"/>
      <c r="F218" s="465"/>
      <c r="G218" s="437"/>
      <c r="H218" s="462"/>
      <c r="I218" s="423"/>
      <c r="J218" s="391"/>
      <c r="K218" s="63"/>
      <c r="L218" s="63"/>
      <c r="M218" s="63"/>
      <c r="N218" s="194"/>
      <c r="O218" s="137">
        <f t="shared" si="2"/>
        <v>0</v>
      </c>
      <c r="P218" s="391"/>
      <c r="Q218" s="391"/>
      <c r="R218" s="391"/>
      <c r="S218" s="462"/>
      <c r="T218" s="462"/>
    </row>
    <row r="219" spans="1:20" ht="12.75" customHeight="1" x14ac:dyDescent="0.25">
      <c r="A219" s="394"/>
      <c r="B219" s="399"/>
      <c r="C219" s="399"/>
      <c r="D219" s="436"/>
      <c r="E219" s="621"/>
      <c r="F219" s="465"/>
      <c r="G219" s="437"/>
      <c r="H219" s="462"/>
      <c r="I219" s="423"/>
      <c r="J219" s="391"/>
      <c r="K219" s="63"/>
      <c r="L219" s="63"/>
      <c r="M219" s="55"/>
      <c r="N219" s="194"/>
      <c r="O219" s="137">
        <f t="shared" si="2"/>
        <v>0</v>
      </c>
      <c r="P219" s="391"/>
      <c r="Q219" s="391"/>
      <c r="R219" s="391"/>
      <c r="S219" s="462"/>
      <c r="T219" s="462"/>
    </row>
    <row r="220" spans="1:20" ht="12.75" customHeight="1" x14ac:dyDescent="0.25">
      <c r="A220" s="395"/>
      <c r="B220" s="399"/>
      <c r="C220" s="399"/>
      <c r="D220" s="436"/>
      <c r="E220" s="621"/>
      <c r="F220" s="466"/>
      <c r="G220" s="437"/>
      <c r="H220" s="462"/>
      <c r="I220" s="423"/>
      <c r="J220" s="392"/>
      <c r="K220" s="63"/>
      <c r="L220" s="63"/>
      <c r="M220" s="63"/>
      <c r="N220" s="194"/>
      <c r="O220" s="137">
        <f t="shared" si="2"/>
        <v>0</v>
      </c>
      <c r="P220" s="392"/>
      <c r="Q220" s="392"/>
      <c r="R220" s="392"/>
      <c r="S220" s="462"/>
      <c r="T220" s="462"/>
    </row>
    <row r="221" spans="1:20" ht="12.75" customHeight="1" x14ac:dyDescent="0.25">
      <c r="A221" s="393">
        <v>7</v>
      </c>
      <c r="B221" s="438" t="s">
        <v>696</v>
      </c>
      <c r="C221" s="399" t="s">
        <v>973</v>
      </c>
      <c r="D221" s="428" t="s">
        <v>959</v>
      </c>
      <c r="E221" s="491">
        <v>0.3</v>
      </c>
      <c r="F221" s="464">
        <f>H221+J221+R221</f>
        <v>664.8463109999999</v>
      </c>
      <c r="G221" s="437">
        <v>38.700000000000003</v>
      </c>
      <c r="H221" s="462">
        <f>G221*$P$8/1000</f>
        <v>73.479690000000005</v>
      </c>
      <c r="I221" s="437">
        <v>1.1000000000000001</v>
      </c>
      <c r="J221" s="390">
        <f>I221*$P$9/1000</f>
        <v>2.5907970000000002</v>
      </c>
      <c r="K221" s="139" t="s">
        <v>700</v>
      </c>
      <c r="L221" s="139" t="s">
        <v>79</v>
      </c>
      <c r="M221" s="139">
        <v>1.04</v>
      </c>
      <c r="N221" s="174">
        <v>500</v>
      </c>
      <c r="O221" s="137">
        <f t="shared" si="2"/>
        <v>520</v>
      </c>
      <c r="P221" s="390">
        <f>E221*F221</f>
        <v>199.45389329999998</v>
      </c>
      <c r="Q221" s="390">
        <f>SUM(O221:O224)</f>
        <v>520</v>
      </c>
      <c r="R221" s="390">
        <f>Q221*1.02*1.05*$R$14</f>
        <v>588.77582399999994</v>
      </c>
      <c r="S221" s="462">
        <f>F221*$S$17</f>
        <v>844.09272037089488</v>
      </c>
      <c r="T221" s="462">
        <f>E221*S221</f>
        <v>253.22781611126845</v>
      </c>
    </row>
    <row r="222" spans="1:20" ht="12.75" customHeight="1" x14ac:dyDescent="0.25">
      <c r="A222" s="394"/>
      <c r="B222" s="438"/>
      <c r="C222" s="399"/>
      <c r="D222" s="428"/>
      <c r="E222" s="491"/>
      <c r="F222" s="465"/>
      <c r="G222" s="437"/>
      <c r="H222" s="462"/>
      <c r="I222" s="437"/>
      <c r="J222" s="391"/>
      <c r="K222" s="63"/>
      <c r="L222" s="63"/>
      <c r="M222" s="63"/>
      <c r="N222" s="194"/>
      <c r="O222" s="137">
        <f t="shared" si="2"/>
        <v>0</v>
      </c>
      <c r="P222" s="391"/>
      <c r="Q222" s="391"/>
      <c r="R222" s="391"/>
      <c r="S222" s="462"/>
      <c r="T222" s="462"/>
    </row>
    <row r="223" spans="1:20" ht="12.75" customHeight="1" x14ac:dyDescent="0.25">
      <c r="A223" s="394"/>
      <c r="B223" s="438"/>
      <c r="C223" s="399"/>
      <c r="D223" s="428"/>
      <c r="E223" s="491"/>
      <c r="F223" s="465"/>
      <c r="G223" s="437"/>
      <c r="H223" s="462"/>
      <c r="I223" s="437"/>
      <c r="J223" s="391"/>
      <c r="K223" s="63"/>
      <c r="L223" s="63"/>
      <c r="M223" s="55"/>
      <c r="N223" s="194"/>
      <c r="O223" s="137">
        <f t="shared" si="2"/>
        <v>0</v>
      </c>
      <c r="P223" s="391"/>
      <c r="Q223" s="391"/>
      <c r="R223" s="391"/>
      <c r="S223" s="462"/>
      <c r="T223" s="462"/>
    </row>
    <row r="224" spans="1:20" ht="12.75" customHeight="1" x14ac:dyDescent="0.25">
      <c r="A224" s="395"/>
      <c r="B224" s="438"/>
      <c r="C224" s="399"/>
      <c r="D224" s="428"/>
      <c r="E224" s="491"/>
      <c r="F224" s="466"/>
      <c r="G224" s="437"/>
      <c r="H224" s="462"/>
      <c r="I224" s="437"/>
      <c r="J224" s="392"/>
      <c r="K224" s="63"/>
      <c r="L224" s="63"/>
      <c r="M224" s="63"/>
      <c r="N224" s="194"/>
      <c r="O224" s="137">
        <f t="shared" si="2"/>
        <v>0</v>
      </c>
      <c r="P224" s="392"/>
      <c r="Q224" s="392"/>
      <c r="R224" s="392"/>
      <c r="S224" s="462"/>
      <c r="T224" s="462"/>
    </row>
    <row r="225" spans="1:20" s="136" customFormat="1" ht="12.75" customHeight="1" x14ac:dyDescent="0.25">
      <c r="A225" s="719"/>
      <c r="B225" s="722"/>
      <c r="C225" s="725" t="s">
        <v>956</v>
      </c>
      <c r="D225" s="722"/>
      <c r="E225" s="770"/>
      <c r="F225" s="728">
        <f>H225+J225+R225</f>
        <v>2.8792230000000001</v>
      </c>
      <c r="G225" s="731">
        <v>0.4</v>
      </c>
      <c r="H225" s="734">
        <f>G225*$P$8/1000</f>
        <v>0.75948000000000004</v>
      </c>
      <c r="I225" s="737">
        <v>0.9</v>
      </c>
      <c r="J225" s="734">
        <f>I225*$P$9/1000</f>
        <v>2.1197430000000002</v>
      </c>
      <c r="K225" s="209"/>
      <c r="L225" s="209"/>
      <c r="M225" s="209"/>
      <c r="N225" s="210"/>
      <c r="O225" s="211">
        <f t="shared" si="2"/>
        <v>0</v>
      </c>
      <c r="P225" s="734">
        <f>E225*F225</f>
        <v>0</v>
      </c>
      <c r="Q225" s="734">
        <f>SUM(O225:O228)</f>
        <v>0</v>
      </c>
      <c r="R225" s="734">
        <f>Q225*1.02*1.05*$R$14</f>
        <v>0</v>
      </c>
      <c r="S225" s="762"/>
      <c r="T225" s="765">
        <f>SUM(T197:T224)</f>
        <v>2075.4216033145667</v>
      </c>
    </row>
    <row r="226" spans="1:20" s="136" customFormat="1" ht="12.75" customHeight="1" x14ac:dyDescent="0.25">
      <c r="A226" s="720"/>
      <c r="B226" s="723"/>
      <c r="C226" s="726"/>
      <c r="D226" s="723"/>
      <c r="E226" s="771"/>
      <c r="F226" s="729"/>
      <c r="G226" s="732"/>
      <c r="H226" s="735"/>
      <c r="I226" s="738"/>
      <c r="J226" s="735"/>
      <c r="K226" s="209"/>
      <c r="L226" s="209"/>
      <c r="M226" s="209"/>
      <c r="N226" s="210"/>
      <c r="O226" s="211">
        <f t="shared" si="2"/>
        <v>0</v>
      </c>
      <c r="P226" s="735"/>
      <c r="Q226" s="735"/>
      <c r="R226" s="735"/>
      <c r="S226" s="762"/>
      <c r="T226" s="765"/>
    </row>
    <row r="227" spans="1:20" s="136" customFormat="1" ht="12.75" customHeight="1" x14ac:dyDescent="0.25">
      <c r="A227" s="720"/>
      <c r="B227" s="723"/>
      <c r="C227" s="726"/>
      <c r="D227" s="723"/>
      <c r="E227" s="771"/>
      <c r="F227" s="729"/>
      <c r="G227" s="732"/>
      <c r="H227" s="735"/>
      <c r="I227" s="738"/>
      <c r="J227" s="735"/>
      <c r="K227" s="209"/>
      <c r="L227" s="209"/>
      <c r="M227" s="209"/>
      <c r="N227" s="210"/>
      <c r="O227" s="211">
        <f t="shared" si="2"/>
        <v>0</v>
      </c>
      <c r="P227" s="735"/>
      <c r="Q227" s="735"/>
      <c r="R227" s="735"/>
      <c r="S227" s="762"/>
      <c r="T227" s="765"/>
    </row>
    <row r="228" spans="1:20" s="136" customFormat="1" ht="12.75" customHeight="1" x14ac:dyDescent="0.25">
      <c r="A228" s="721"/>
      <c r="B228" s="724"/>
      <c r="C228" s="727"/>
      <c r="D228" s="724"/>
      <c r="E228" s="772"/>
      <c r="F228" s="730"/>
      <c r="G228" s="733"/>
      <c r="H228" s="736"/>
      <c r="I228" s="739"/>
      <c r="J228" s="736"/>
      <c r="K228" s="209"/>
      <c r="L228" s="209"/>
      <c r="M228" s="209"/>
      <c r="N228" s="210"/>
      <c r="O228" s="211">
        <f t="shared" si="2"/>
        <v>0</v>
      </c>
      <c r="P228" s="736"/>
      <c r="Q228" s="736"/>
      <c r="R228" s="736"/>
      <c r="S228" s="762"/>
      <c r="T228" s="765"/>
    </row>
    <row r="229" spans="1:20" s="136" customFormat="1" ht="12.75" customHeight="1" x14ac:dyDescent="0.25">
      <c r="A229" s="719"/>
      <c r="B229" s="722"/>
      <c r="C229" s="725" t="s">
        <v>957</v>
      </c>
      <c r="D229" s="722"/>
      <c r="E229" s="770"/>
      <c r="F229" s="728">
        <f>H229+J229+R229</f>
        <v>7.1331929999999995</v>
      </c>
      <c r="G229" s="731">
        <v>1.4</v>
      </c>
      <c r="H229" s="734">
        <f>G229*$P$8/1000</f>
        <v>2.6581799999999998</v>
      </c>
      <c r="I229" s="737">
        <v>1.9</v>
      </c>
      <c r="J229" s="734">
        <f>I229*$P$9/1000</f>
        <v>4.4750129999999997</v>
      </c>
      <c r="K229" s="209"/>
      <c r="L229" s="209"/>
      <c r="M229" s="209"/>
      <c r="N229" s="210"/>
      <c r="O229" s="211">
        <f t="shared" si="2"/>
        <v>0</v>
      </c>
      <c r="P229" s="734">
        <f>E229*F229</f>
        <v>0</v>
      </c>
      <c r="Q229" s="734">
        <f>SUM(O229:O232)</f>
        <v>0</v>
      </c>
      <c r="R229" s="734">
        <f>Q229*1.02*1.05*$R$14</f>
        <v>0</v>
      </c>
      <c r="S229" s="762"/>
      <c r="T229" s="764" t="e">
        <f>(T225*100%)/$T$2205</f>
        <v>#REF!</v>
      </c>
    </row>
    <row r="230" spans="1:20" s="136" customFormat="1" ht="12.75" customHeight="1" x14ac:dyDescent="0.25">
      <c r="A230" s="720"/>
      <c r="B230" s="723"/>
      <c r="C230" s="726"/>
      <c r="D230" s="723"/>
      <c r="E230" s="771"/>
      <c r="F230" s="729"/>
      <c r="G230" s="732"/>
      <c r="H230" s="735"/>
      <c r="I230" s="738"/>
      <c r="J230" s="735"/>
      <c r="K230" s="209"/>
      <c r="L230" s="209"/>
      <c r="M230" s="209"/>
      <c r="N230" s="210"/>
      <c r="O230" s="211">
        <f t="shared" si="2"/>
        <v>0</v>
      </c>
      <c r="P230" s="735"/>
      <c r="Q230" s="735"/>
      <c r="R230" s="735"/>
      <c r="S230" s="762"/>
      <c r="T230" s="764"/>
    </row>
    <row r="231" spans="1:20" s="136" customFormat="1" ht="12.75" customHeight="1" x14ac:dyDescent="0.25">
      <c r="A231" s="720"/>
      <c r="B231" s="723"/>
      <c r="C231" s="726"/>
      <c r="D231" s="723"/>
      <c r="E231" s="771"/>
      <c r="F231" s="729"/>
      <c r="G231" s="732"/>
      <c r="H231" s="735"/>
      <c r="I231" s="738"/>
      <c r="J231" s="735"/>
      <c r="K231" s="209"/>
      <c r="L231" s="209"/>
      <c r="M231" s="209"/>
      <c r="N231" s="210"/>
      <c r="O231" s="211">
        <f t="shared" si="2"/>
        <v>0</v>
      </c>
      <c r="P231" s="735"/>
      <c r="Q231" s="735"/>
      <c r="R231" s="735"/>
      <c r="S231" s="762"/>
      <c r="T231" s="764"/>
    </row>
    <row r="232" spans="1:20" s="136" customFormat="1" ht="12.75" customHeight="1" x14ac:dyDescent="0.25">
      <c r="A232" s="721"/>
      <c r="B232" s="724"/>
      <c r="C232" s="727"/>
      <c r="D232" s="724"/>
      <c r="E232" s="772"/>
      <c r="F232" s="730"/>
      <c r="G232" s="733"/>
      <c r="H232" s="736"/>
      <c r="I232" s="739"/>
      <c r="J232" s="736"/>
      <c r="K232" s="209"/>
      <c r="L232" s="209"/>
      <c r="M232" s="209"/>
      <c r="N232" s="210"/>
      <c r="O232" s="211">
        <f t="shared" si="2"/>
        <v>0</v>
      </c>
      <c r="P232" s="736"/>
      <c r="Q232" s="736"/>
      <c r="R232" s="736"/>
      <c r="S232" s="762"/>
      <c r="T232" s="764"/>
    </row>
    <row r="233" spans="1:20" ht="12.75" customHeight="1" x14ac:dyDescent="0.25">
      <c r="A233" s="456"/>
      <c r="B233" s="495"/>
      <c r="C233" s="644" t="s">
        <v>974</v>
      </c>
      <c r="D233" s="495"/>
      <c r="E233" s="683"/>
      <c r="F233" s="464">
        <f>H233+J233+R233</f>
        <v>0</v>
      </c>
      <c r="G233" s="468"/>
      <c r="H233" s="390">
        <f>G233*$P$8/1000</f>
        <v>0</v>
      </c>
      <c r="I233" s="468"/>
      <c r="J233" s="390">
        <f>I233*$P$9/1000</f>
        <v>0</v>
      </c>
      <c r="K233" s="63"/>
      <c r="L233" s="63"/>
      <c r="M233" s="63"/>
      <c r="N233" s="194"/>
      <c r="O233" s="137">
        <f t="shared" si="2"/>
        <v>0</v>
      </c>
      <c r="P233" s="390">
        <f>E233*F233</f>
        <v>0</v>
      </c>
      <c r="Q233" s="390">
        <f>SUM(O233:O236)</f>
        <v>0</v>
      </c>
      <c r="R233" s="390">
        <f>Q233*1.02*1.05*$R$14</f>
        <v>0</v>
      </c>
      <c r="S233" s="462">
        <f>F233*$S$17</f>
        <v>0</v>
      </c>
      <c r="T233" s="462">
        <f>E233*S233</f>
        <v>0</v>
      </c>
    </row>
    <row r="234" spans="1:20" ht="12.75" customHeight="1" x14ac:dyDescent="0.25">
      <c r="A234" s="456"/>
      <c r="B234" s="496"/>
      <c r="C234" s="645"/>
      <c r="D234" s="496"/>
      <c r="E234" s="683"/>
      <c r="F234" s="465"/>
      <c r="G234" s="468"/>
      <c r="H234" s="391"/>
      <c r="I234" s="468"/>
      <c r="J234" s="391"/>
      <c r="K234" s="63"/>
      <c r="L234" s="63"/>
      <c r="M234" s="63"/>
      <c r="N234" s="194"/>
      <c r="O234" s="137">
        <f t="shared" si="2"/>
        <v>0</v>
      </c>
      <c r="P234" s="391"/>
      <c r="Q234" s="391"/>
      <c r="R234" s="391"/>
      <c r="S234" s="462"/>
      <c r="T234" s="462"/>
    </row>
    <row r="235" spans="1:20" ht="12.75" customHeight="1" x14ac:dyDescent="0.25">
      <c r="A235" s="456"/>
      <c r="B235" s="496"/>
      <c r="C235" s="645"/>
      <c r="D235" s="496"/>
      <c r="E235" s="683"/>
      <c r="F235" s="465"/>
      <c r="G235" s="468"/>
      <c r="H235" s="391"/>
      <c r="I235" s="468"/>
      <c r="J235" s="391"/>
      <c r="K235" s="63"/>
      <c r="L235" s="63"/>
      <c r="M235" s="63"/>
      <c r="N235" s="194"/>
      <c r="O235" s="137">
        <f t="shared" si="2"/>
        <v>0</v>
      </c>
      <c r="P235" s="391"/>
      <c r="Q235" s="391"/>
      <c r="R235" s="391"/>
      <c r="S235" s="462"/>
      <c r="T235" s="462"/>
    </row>
    <row r="236" spans="1:20" ht="12.75" customHeight="1" x14ac:dyDescent="0.25">
      <c r="A236" s="456"/>
      <c r="B236" s="497"/>
      <c r="C236" s="646"/>
      <c r="D236" s="497"/>
      <c r="E236" s="683"/>
      <c r="F236" s="466"/>
      <c r="G236" s="468"/>
      <c r="H236" s="392"/>
      <c r="I236" s="468"/>
      <c r="J236" s="392"/>
      <c r="K236" s="63"/>
      <c r="L236" s="160"/>
      <c r="M236" s="63"/>
      <c r="N236" s="63"/>
      <c r="O236" s="137">
        <f t="shared" si="2"/>
        <v>0</v>
      </c>
      <c r="P236" s="392"/>
      <c r="Q236" s="392"/>
      <c r="R236" s="392"/>
      <c r="S236" s="462"/>
      <c r="T236" s="462"/>
    </row>
    <row r="237" spans="1:20" ht="12.75" customHeight="1" x14ac:dyDescent="0.25">
      <c r="A237" s="473">
        <v>1</v>
      </c>
      <c r="B237" s="438" t="s">
        <v>782</v>
      </c>
      <c r="C237" s="495" t="s">
        <v>975</v>
      </c>
      <c r="D237" s="393" t="s">
        <v>959</v>
      </c>
      <c r="E237" s="487">
        <v>3.6</v>
      </c>
      <c r="F237" s="464">
        <f>H237+J237+R237</f>
        <v>10.315326000000001</v>
      </c>
      <c r="G237" s="469">
        <v>3.2</v>
      </c>
      <c r="H237" s="390">
        <f>G237*$P$8/1000</f>
        <v>6.0758400000000004</v>
      </c>
      <c r="I237" s="469">
        <v>1.8</v>
      </c>
      <c r="J237" s="390">
        <f>I237*$P$9/1000</f>
        <v>4.2394860000000003</v>
      </c>
      <c r="K237" s="63"/>
      <c r="L237" s="63"/>
      <c r="M237" s="63"/>
      <c r="N237" s="194"/>
      <c r="O237" s="137">
        <f t="shared" si="2"/>
        <v>0</v>
      </c>
      <c r="P237" s="390">
        <f>E237*F237</f>
        <v>37.135173600000002</v>
      </c>
      <c r="Q237" s="390">
        <f>SUM(O237:O240)</f>
        <v>0</v>
      </c>
      <c r="R237" s="390">
        <f>Q237*1.02*1.05*$R$14</f>
        <v>0</v>
      </c>
      <c r="S237" s="462">
        <f>F237*$S$17</f>
        <v>13.096397529462449</v>
      </c>
      <c r="T237" s="462">
        <f>E237*S237</f>
        <v>47.147031106064816</v>
      </c>
    </row>
    <row r="238" spans="1:20" ht="12.75" customHeight="1" x14ac:dyDescent="0.25">
      <c r="A238" s="474"/>
      <c r="B238" s="438"/>
      <c r="C238" s="496"/>
      <c r="D238" s="394"/>
      <c r="E238" s="488"/>
      <c r="F238" s="465"/>
      <c r="G238" s="469"/>
      <c r="H238" s="391"/>
      <c r="I238" s="469"/>
      <c r="J238" s="391"/>
      <c r="K238" s="63"/>
      <c r="L238" s="63"/>
      <c r="M238" s="63"/>
      <c r="N238" s="194"/>
      <c r="O238" s="137">
        <f t="shared" si="2"/>
        <v>0</v>
      </c>
      <c r="P238" s="391"/>
      <c r="Q238" s="391"/>
      <c r="R238" s="391"/>
      <c r="S238" s="462"/>
      <c r="T238" s="462"/>
    </row>
    <row r="239" spans="1:20" ht="12.75" customHeight="1" x14ac:dyDescent="0.25">
      <c r="A239" s="474"/>
      <c r="B239" s="438"/>
      <c r="C239" s="496"/>
      <c r="D239" s="394"/>
      <c r="E239" s="488"/>
      <c r="F239" s="465"/>
      <c r="G239" s="469"/>
      <c r="H239" s="391"/>
      <c r="I239" s="469"/>
      <c r="J239" s="391"/>
      <c r="K239" s="63"/>
      <c r="L239" s="63"/>
      <c r="M239" s="63"/>
      <c r="N239" s="194"/>
      <c r="O239" s="137">
        <f t="shared" si="2"/>
        <v>0</v>
      </c>
      <c r="P239" s="391"/>
      <c r="Q239" s="391"/>
      <c r="R239" s="391"/>
      <c r="S239" s="462"/>
      <c r="T239" s="462"/>
    </row>
    <row r="240" spans="1:20" ht="12.75" customHeight="1" x14ac:dyDescent="0.25">
      <c r="A240" s="475"/>
      <c r="B240" s="438"/>
      <c r="C240" s="497"/>
      <c r="D240" s="395"/>
      <c r="E240" s="489"/>
      <c r="F240" s="466"/>
      <c r="G240" s="469"/>
      <c r="H240" s="392"/>
      <c r="I240" s="469"/>
      <c r="J240" s="392"/>
      <c r="K240" s="63"/>
      <c r="L240" s="63"/>
      <c r="M240" s="63"/>
      <c r="N240" s="194"/>
      <c r="O240" s="137">
        <f t="shared" si="2"/>
        <v>0</v>
      </c>
      <c r="P240" s="392"/>
      <c r="Q240" s="392"/>
      <c r="R240" s="392"/>
      <c r="S240" s="462"/>
      <c r="T240" s="462"/>
    </row>
    <row r="241" spans="1:20" ht="12.75" customHeight="1" x14ac:dyDescent="0.25">
      <c r="A241" s="456">
        <v>2</v>
      </c>
      <c r="B241" s="438" t="s">
        <v>313</v>
      </c>
      <c r="C241" s="467" t="s">
        <v>976</v>
      </c>
      <c r="D241" s="393" t="s">
        <v>959</v>
      </c>
      <c r="E241" s="662">
        <v>11.16</v>
      </c>
      <c r="F241" s="464">
        <f>H241+J241+R241</f>
        <v>14.235213</v>
      </c>
      <c r="G241" s="511">
        <v>3.9</v>
      </c>
      <c r="H241" s="390">
        <f>G241*$P$8/1000</f>
        <v>7.4049300000000002</v>
      </c>
      <c r="I241" s="468">
        <v>2.9</v>
      </c>
      <c r="J241" s="390">
        <f>I241*$P$9/1000</f>
        <v>6.8302829999999997</v>
      </c>
      <c r="K241" s="63"/>
      <c r="L241" s="63"/>
      <c r="M241" s="63"/>
      <c r="N241" s="194"/>
      <c r="O241" s="137">
        <f t="shared" si="2"/>
        <v>0</v>
      </c>
      <c r="P241" s="390">
        <f>E241*F241</f>
        <v>158.86497707999999</v>
      </c>
      <c r="Q241" s="390">
        <f>SUM(O241:O244)</f>
        <v>0</v>
      </c>
      <c r="R241" s="390">
        <f>Q241*1.02*1.05*$R$14</f>
        <v>0</v>
      </c>
      <c r="S241" s="462">
        <f>F241*$S$17</f>
        <v>18.073108728175118</v>
      </c>
      <c r="T241" s="462">
        <f>E241*S241</f>
        <v>201.69589340643432</v>
      </c>
    </row>
    <row r="242" spans="1:20" ht="12.75" customHeight="1" x14ac:dyDescent="0.25">
      <c r="A242" s="456"/>
      <c r="B242" s="438"/>
      <c r="C242" s="467"/>
      <c r="D242" s="394"/>
      <c r="E242" s="662"/>
      <c r="F242" s="465"/>
      <c r="G242" s="511"/>
      <c r="H242" s="391"/>
      <c r="I242" s="468"/>
      <c r="J242" s="391"/>
      <c r="K242" s="63"/>
      <c r="L242" s="63"/>
      <c r="M242" s="63"/>
      <c r="N242" s="194"/>
      <c r="O242" s="137">
        <f t="shared" si="2"/>
        <v>0</v>
      </c>
      <c r="P242" s="391"/>
      <c r="Q242" s="391"/>
      <c r="R242" s="391"/>
      <c r="S242" s="462"/>
      <c r="T242" s="462"/>
    </row>
    <row r="243" spans="1:20" ht="12.75" customHeight="1" x14ac:dyDescent="0.25">
      <c r="A243" s="456"/>
      <c r="B243" s="438"/>
      <c r="C243" s="467"/>
      <c r="D243" s="394"/>
      <c r="E243" s="662"/>
      <c r="F243" s="465"/>
      <c r="G243" s="511"/>
      <c r="H243" s="391"/>
      <c r="I243" s="468"/>
      <c r="J243" s="391"/>
      <c r="K243" s="63"/>
      <c r="L243" s="63"/>
      <c r="M243" s="63"/>
      <c r="N243" s="194"/>
      <c r="O243" s="137">
        <f t="shared" si="2"/>
        <v>0</v>
      </c>
      <c r="P243" s="391"/>
      <c r="Q243" s="391"/>
      <c r="R243" s="391"/>
      <c r="S243" s="462"/>
      <c r="T243" s="462"/>
    </row>
    <row r="244" spans="1:20" ht="12.75" customHeight="1" x14ac:dyDescent="0.25">
      <c r="A244" s="456"/>
      <c r="B244" s="438"/>
      <c r="C244" s="467"/>
      <c r="D244" s="395"/>
      <c r="E244" s="662"/>
      <c r="F244" s="466"/>
      <c r="G244" s="511"/>
      <c r="H244" s="392"/>
      <c r="I244" s="468"/>
      <c r="J244" s="392"/>
      <c r="K244" s="63"/>
      <c r="L244" s="160"/>
      <c r="M244" s="63"/>
      <c r="N244" s="63"/>
      <c r="O244" s="137">
        <f t="shared" si="2"/>
        <v>0</v>
      </c>
      <c r="P244" s="392"/>
      <c r="Q244" s="392"/>
      <c r="R244" s="392"/>
      <c r="S244" s="462"/>
      <c r="T244" s="462"/>
    </row>
    <row r="245" spans="1:20" ht="12.75" customHeight="1" x14ac:dyDescent="0.25">
      <c r="A245" s="473">
        <v>3</v>
      </c>
      <c r="B245" s="775" t="s">
        <v>769</v>
      </c>
      <c r="C245" s="396" t="s">
        <v>977</v>
      </c>
      <c r="D245" s="393" t="s">
        <v>959</v>
      </c>
      <c r="E245" s="662">
        <v>7.44</v>
      </c>
      <c r="F245" s="464">
        <f>H245+J245+R245</f>
        <v>9.59504902728</v>
      </c>
      <c r="G245" s="427">
        <v>1.82</v>
      </c>
      <c r="H245" s="390">
        <f>G245*$P$8/1000</f>
        <v>3.4556339999999999</v>
      </c>
      <c r="I245" s="427">
        <v>0.41</v>
      </c>
      <c r="J245" s="390">
        <f>I245*$P$9/1000</f>
        <v>0.96566069999999993</v>
      </c>
      <c r="K245" s="139" t="s">
        <v>627</v>
      </c>
      <c r="L245" s="139" t="s">
        <v>79</v>
      </c>
      <c r="M245" s="139">
        <v>0.09</v>
      </c>
      <c r="N245" s="190">
        <v>4.8600000000000003</v>
      </c>
      <c r="O245" s="137">
        <f t="shared" si="2"/>
        <v>0.43740000000000001</v>
      </c>
      <c r="P245" s="390">
        <f>E245*F245</f>
        <v>71.387164762963209</v>
      </c>
      <c r="Q245" s="390">
        <f>SUM(O245:O248)</f>
        <v>4.5693999999999999</v>
      </c>
      <c r="R245" s="390">
        <f>Q245*1.02*1.05*$R$14</f>
        <v>5.1737543272800002</v>
      </c>
      <c r="S245" s="462">
        <f>F245*$S$17</f>
        <v>12.181929720489769</v>
      </c>
      <c r="T245" s="462">
        <f>E245*S245</f>
        <v>90.633557120443882</v>
      </c>
    </row>
    <row r="246" spans="1:20" ht="12.75" customHeight="1" x14ac:dyDescent="0.25">
      <c r="A246" s="474"/>
      <c r="B246" s="776"/>
      <c r="C246" s="397"/>
      <c r="D246" s="394"/>
      <c r="E246" s="662"/>
      <c r="F246" s="465"/>
      <c r="G246" s="427"/>
      <c r="H246" s="391"/>
      <c r="I246" s="427"/>
      <c r="J246" s="391"/>
      <c r="K246" s="139" t="s">
        <v>771</v>
      </c>
      <c r="L246" s="139" t="s">
        <v>79</v>
      </c>
      <c r="M246" s="139">
        <v>0.18</v>
      </c>
      <c r="N246" s="190">
        <v>1.4</v>
      </c>
      <c r="O246" s="137">
        <f t="shared" si="2"/>
        <v>0.252</v>
      </c>
      <c r="P246" s="391"/>
      <c r="Q246" s="391"/>
      <c r="R246" s="391"/>
      <c r="S246" s="462"/>
      <c r="T246" s="462"/>
    </row>
    <row r="247" spans="1:20" ht="12.75" customHeight="1" x14ac:dyDescent="0.25">
      <c r="A247" s="474"/>
      <c r="B247" s="776"/>
      <c r="C247" s="397"/>
      <c r="D247" s="394"/>
      <c r="E247" s="662"/>
      <c r="F247" s="465"/>
      <c r="G247" s="427"/>
      <c r="H247" s="391"/>
      <c r="I247" s="427"/>
      <c r="J247" s="391"/>
      <c r="K247" s="139" t="s">
        <v>770</v>
      </c>
      <c r="L247" s="139" t="s">
        <v>79</v>
      </c>
      <c r="M247" s="139">
        <v>0.97</v>
      </c>
      <c r="N247" s="190">
        <v>4</v>
      </c>
      <c r="O247" s="137">
        <f t="shared" si="2"/>
        <v>3.88</v>
      </c>
      <c r="P247" s="391"/>
      <c r="Q247" s="391"/>
      <c r="R247" s="391"/>
      <c r="S247" s="462"/>
      <c r="T247" s="462"/>
    </row>
    <row r="248" spans="1:20" ht="12.75" customHeight="1" x14ac:dyDescent="0.25">
      <c r="A248" s="475"/>
      <c r="B248" s="777"/>
      <c r="C248" s="398"/>
      <c r="D248" s="395"/>
      <c r="E248" s="662"/>
      <c r="F248" s="466"/>
      <c r="G248" s="427"/>
      <c r="H248" s="392"/>
      <c r="I248" s="427"/>
      <c r="J248" s="392"/>
      <c r="K248" s="63"/>
      <c r="L248" s="160"/>
      <c r="M248" s="63"/>
      <c r="N248" s="63"/>
      <c r="O248" s="137">
        <f t="shared" si="2"/>
        <v>0</v>
      </c>
      <c r="P248" s="392"/>
      <c r="Q248" s="392"/>
      <c r="R248" s="392"/>
      <c r="S248" s="462"/>
      <c r="T248" s="462"/>
    </row>
    <row r="249" spans="1:20" ht="12.75" customHeight="1" x14ac:dyDescent="0.25">
      <c r="A249" s="456">
        <v>4</v>
      </c>
      <c r="B249" s="396" t="s">
        <v>603</v>
      </c>
      <c r="C249" s="396" t="s">
        <v>978</v>
      </c>
      <c r="D249" s="393" t="s">
        <v>959</v>
      </c>
      <c r="E249" s="662">
        <v>7.44</v>
      </c>
      <c r="F249" s="464">
        <f>H249+J249+R249</f>
        <v>35.352063831528</v>
      </c>
      <c r="G249" s="427">
        <v>1.62</v>
      </c>
      <c r="H249" s="390">
        <f>G249*$P$8/1000</f>
        <v>3.0758940000000004</v>
      </c>
      <c r="I249" s="468"/>
      <c r="J249" s="390">
        <f>I249*$P$9/1000</f>
        <v>0</v>
      </c>
      <c r="K249" s="139" t="s">
        <v>393</v>
      </c>
      <c r="L249" s="139" t="s">
        <v>79</v>
      </c>
      <c r="M249" s="139">
        <v>1.02</v>
      </c>
      <c r="N249" s="200">
        <v>27.946999999999999</v>
      </c>
      <c r="O249" s="137">
        <f t="shared" ref="O249:O320" si="3">M249*N249</f>
        <v>28.505939999999999</v>
      </c>
      <c r="P249" s="390">
        <f>E249*F249</f>
        <v>263.01935490656831</v>
      </c>
      <c r="Q249" s="390">
        <f>SUM(O249:O252)</f>
        <v>28.505939999999999</v>
      </c>
      <c r="R249" s="390">
        <f>Q249*1.02*1.05*$R$14</f>
        <v>32.276169831528001</v>
      </c>
      <c r="S249" s="462">
        <f>F249*$S$17</f>
        <v>44.883184634651592</v>
      </c>
      <c r="T249" s="462">
        <f>E249*S249</f>
        <v>333.93089368180785</v>
      </c>
    </row>
    <row r="250" spans="1:20" ht="12.75" customHeight="1" x14ac:dyDescent="0.25">
      <c r="A250" s="456"/>
      <c r="B250" s="397"/>
      <c r="C250" s="397"/>
      <c r="D250" s="394"/>
      <c r="E250" s="662"/>
      <c r="F250" s="465"/>
      <c r="G250" s="427"/>
      <c r="H250" s="391"/>
      <c r="I250" s="468"/>
      <c r="J250" s="391"/>
      <c r="K250" s="63"/>
      <c r="L250" s="63"/>
      <c r="M250" s="63"/>
      <c r="N250" s="194"/>
      <c r="O250" s="137">
        <f t="shared" si="3"/>
        <v>0</v>
      </c>
      <c r="P250" s="391"/>
      <c r="Q250" s="391"/>
      <c r="R250" s="391"/>
      <c r="S250" s="462"/>
      <c r="T250" s="462"/>
    </row>
    <row r="251" spans="1:20" ht="12.75" customHeight="1" x14ac:dyDescent="0.25">
      <c r="A251" s="456"/>
      <c r="B251" s="397"/>
      <c r="C251" s="397"/>
      <c r="D251" s="394"/>
      <c r="E251" s="662"/>
      <c r="F251" s="465"/>
      <c r="G251" s="427"/>
      <c r="H251" s="391"/>
      <c r="I251" s="468"/>
      <c r="J251" s="391"/>
      <c r="K251" s="63"/>
      <c r="L251" s="63"/>
      <c r="M251" s="63"/>
      <c r="N251" s="194"/>
      <c r="O251" s="137">
        <f t="shared" si="3"/>
        <v>0</v>
      </c>
      <c r="P251" s="391"/>
      <c r="Q251" s="391"/>
      <c r="R251" s="391"/>
      <c r="S251" s="462"/>
      <c r="T251" s="462"/>
    </row>
    <row r="252" spans="1:20" ht="12.75" customHeight="1" x14ac:dyDescent="0.25">
      <c r="A252" s="456"/>
      <c r="B252" s="398"/>
      <c r="C252" s="398"/>
      <c r="D252" s="395"/>
      <c r="E252" s="662"/>
      <c r="F252" s="466"/>
      <c r="G252" s="427"/>
      <c r="H252" s="392"/>
      <c r="I252" s="468"/>
      <c r="J252" s="392"/>
      <c r="K252" s="63"/>
      <c r="L252" s="160"/>
      <c r="M252" s="63"/>
      <c r="N252" s="63"/>
      <c r="O252" s="137">
        <f t="shared" si="3"/>
        <v>0</v>
      </c>
      <c r="P252" s="392"/>
      <c r="Q252" s="392"/>
      <c r="R252" s="392"/>
      <c r="S252" s="462"/>
      <c r="T252" s="462"/>
    </row>
    <row r="253" spans="1:20" ht="12.75" customHeight="1" x14ac:dyDescent="0.25">
      <c r="A253" s="473">
        <v>5</v>
      </c>
      <c r="B253" s="399" t="s">
        <v>604</v>
      </c>
      <c r="C253" s="399" t="s">
        <v>979</v>
      </c>
      <c r="D253" s="428" t="s">
        <v>954</v>
      </c>
      <c r="E253" s="662">
        <v>1.04</v>
      </c>
      <c r="F253" s="464">
        <f>H253+J253+R253</f>
        <v>259.56874800000003</v>
      </c>
      <c r="G253" s="437">
        <v>6.76</v>
      </c>
      <c r="H253" s="390">
        <f>G253*$P$8/1000</f>
        <v>12.835212</v>
      </c>
      <c r="I253" s="415">
        <v>1.4</v>
      </c>
      <c r="J253" s="390">
        <f>I253*$P$9/1000</f>
        <v>3.2973779999999997</v>
      </c>
      <c r="K253" s="139" t="s">
        <v>110</v>
      </c>
      <c r="L253" s="139" t="s">
        <v>73</v>
      </c>
      <c r="M253" s="139">
        <v>1</v>
      </c>
      <c r="N253" s="190">
        <v>215</v>
      </c>
      <c r="O253" s="137">
        <f t="shared" si="3"/>
        <v>215</v>
      </c>
      <c r="P253" s="390">
        <f>E253*F253</f>
        <v>269.95149792000007</v>
      </c>
      <c r="Q253" s="390">
        <f>SUM(O253:O256)</f>
        <v>215</v>
      </c>
      <c r="R253" s="390">
        <f>Q253*1.02*1.05*$R$14</f>
        <v>243.43615800000001</v>
      </c>
      <c r="S253" s="462">
        <f>F253*$S$17</f>
        <v>329.54998320294106</v>
      </c>
      <c r="T253" s="462">
        <f>E253*S253</f>
        <v>342.73198253105869</v>
      </c>
    </row>
    <row r="254" spans="1:20" ht="12.75" customHeight="1" x14ac:dyDescent="0.25">
      <c r="A254" s="474"/>
      <c r="B254" s="399"/>
      <c r="C254" s="399"/>
      <c r="D254" s="428"/>
      <c r="E254" s="662"/>
      <c r="F254" s="465"/>
      <c r="G254" s="437"/>
      <c r="H254" s="391"/>
      <c r="I254" s="416"/>
      <c r="J254" s="391"/>
      <c r="K254" s="63"/>
      <c r="L254" s="63"/>
      <c r="M254" s="63"/>
      <c r="N254" s="194"/>
      <c r="O254" s="137">
        <f t="shared" si="3"/>
        <v>0</v>
      </c>
      <c r="P254" s="391"/>
      <c r="Q254" s="391"/>
      <c r="R254" s="391"/>
      <c r="S254" s="462"/>
      <c r="T254" s="462"/>
    </row>
    <row r="255" spans="1:20" ht="12.75" customHeight="1" x14ac:dyDescent="0.25">
      <c r="A255" s="474"/>
      <c r="B255" s="399"/>
      <c r="C255" s="399"/>
      <c r="D255" s="428"/>
      <c r="E255" s="662"/>
      <c r="F255" s="465"/>
      <c r="G255" s="437"/>
      <c r="H255" s="391"/>
      <c r="I255" s="416"/>
      <c r="J255" s="391"/>
      <c r="K255" s="63"/>
      <c r="L255" s="63"/>
      <c r="M255" s="63"/>
      <c r="N255" s="194"/>
      <c r="O255" s="137">
        <f t="shared" si="3"/>
        <v>0</v>
      </c>
      <c r="P255" s="391"/>
      <c r="Q255" s="391"/>
      <c r="R255" s="391"/>
      <c r="S255" s="462"/>
      <c r="T255" s="462"/>
    </row>
    <row r="256" spans="1:20" ht="12.75" customHeight="1" x14ac:dyDescent="0.25">
      <c r="A256" s="475"/>
      <c r="B256" s="399"/>
      <c r="C256" s="399"/>
      <c r="D256" s="428"/>
      <c r="E256" s="662"/>
      <c r="F256" s="466"/>
      <c r="G256" s="437"/>
      <c r="H256" s="392"/>
      <c r="I256" s="417"/>
      <c r="J256" s="392"/>
      <c r="K256" s="63"/>
      <c r="L256" s="160"/>
      <c r="M256" s="63"/>
      <c r="N256" s="63"/>
      <c r="O256" s="137">
        <f t="shared" si="3"/>
        <v>0</v>
      </c>
      <c r="P256" s="392"/>
      <c r="Q256" s="392"/>
      <c r="R256" s="392"/>
      <c r="S256" s="462"/>
      <c r="T256" s="462"/>
    </row>
    <row r="257" spans="1:20" ht="12.75" customHeight="1" x14ac:dyDescent="0.25">
      <c r="A257" s="456">
        <v>6</v>
      </c>
      <c r="B257" s="495" t="s">
        <v>783</v>
      </c>
      <c r="C257" s="467" t="s">
        <v>980</v>
      </c>
      <c r="D257" s="393" t="s">
        <v>959</v>
      </c>
      <c r="E257" s="662">
        <v>0.32</v>
      </c>
      <c r="F257" s="464">
        <f>H257+J257+R257</f>
        <v>44.74145648544301</v>
      </c>
      <c r="G257" s="511">
        <v>2.78</v>
      </c>
      <c r="H257" s="390">
        <f>G257*$P$8/1000</f>
        <v>5.2783859999999994</v>
      </c>
      <c r="I257" s="468">
        <v>0.34</v>
      </c>
      <c r="J257" s="390">
        <f>I257*$P$9/1000</f>
        <v>0.80079180000000005</v>
      </c>
      <c r="K257" s="139" t="s">
        <v>393</v>
      </c>
      <c r="L257" s="139" t="s">
        <v>79</v>
      </c>
      <c r="M257" s="139">
        <v>1.02</v>
      </c>
      <c r="N257" s="200">
        <v>27.946999999999999</v>
      </c>
      <c r="O257" s="137">
        <f t="shared" si="3"/>
        <v>28.505939999999999</v>
      </c>
      <c r="P257" s="390">
        <f>E257*F257</f>
        <v>14.317266075341763</v>
      </c>
      <c r="Q257" s="390">
        <f>SUM(O257:O260)</f>
        <v>34.146077500000004</v>
      </c>
      <c r="R257" s="390">
        <f>Q257*1.02*1.05*$R$14</f>
        <v>38.662278685443013</v>
      </c>
      <c r="S257" s="462">
        <f>F257*$S$17</f>
        <v>56.804011834478857</v>
      </c>
      <c r="T257" s="462">
        <f>E257*S257</f>
        <v>18.177283787033236</v>
      </c>
    </row>
    <row r="258" spans="1:20" ht="12.75" customHeight="1" x14ac:dyDescent="0.25">
      <c r="A258" s="456"/>
      <c r="B258" s="496"/>
      <c r="C258" s="467"/>
      <c r="D258" s="394"/>
      <c r="E258" s="662"/>
      <c r="F258" s="465"/>
      <c r="G258" s="511"/>
      <c r="H258" s="391"/>
      <c r="I258" s="468"/>
      <c r="J258" s="391"/>
      <c r="K258" s="139" t="s">
        <v>310</v>
      </c>
      <c r="L258" s="139" t="s">
        <v>63</v>
      </c>
      <c r="M258" s="139">
        <v>1.17</v>
      </c>
      <c r="N258" s="190">
        <v>3.5</v>
      </c>
      <c r="O258" s="137">
        <f t="shared" si="3"/>
        <v>4.0949999999999998</v>
      </c>
      <c r="P258" s="391"/>
      <c r="Q258" s="391"/>
      <c r="R258" s="391"/>
      <c r="S258" s="462"/>
      <c r="T258" s="462"/>
    </row>
    <row r="259" spans="1:20" ht="12.75" customHeight="1" x14ac:dyDescent="0.25">
      <c r="A259" s="456"/>
      <c r="B259" s="496"/>
      <c r="C259" s="467"/>
      <c r="D259" s="394"/>
      <c r="E259" s="662"/>
      <c r="F259" s="465"/>
      <c r="G259" s="511"/>
      <c r="H259" s="391"/>
      <c r="I259" s="468"/>
      <c r="J259" s="391"/>
      <c r="K259" s="139" t="s">
        <v>311</v>
      </c>
      <c r="L259" s="139" t="s">
        <v>91</v>
      </c>
      <c r="M259" s="142">
        <v>1.2500000000000001E-2</v>
      </c>
      <c r="N259" s="190">
        <v>123.611</v>
      </c>
      <c r="O259" s="137">
        <f t="shared" si="3"/>
        <v>1.5451375000000001</v>
      </c>
      <c r="P259" s="391"/>
      <c r="Q259" s="391"/>
      <c r="R259" s="391"/>
      <c r="S259" s="462"/>
      <c r="T259" s="462"/>
    </row>
    <row r="260" spans="1:20" ht="12.75" customHeight="1" x14ac:dyDescent="0.25">
      <c r="A260" s="456"/>
      <c r="B260" s="497"/>
      <c r="C260" s="467"/>
      <c r="D260" s="395"/>
      <c r="E260" s="662"/>
      <c r="F260" s="466"/>
      <c r="G260" s="511"/>
      <c r="H260" s="392"/>
      <c r="I260" s="468"/>
      <c r="J260" s="392"/>
      <c r="K260" s="63"/>
      <c r="L260" s="160"/>
      <c r="M260" s="63"/>
      <c r="N260" s="63"/>
      <c r="O260" s="137">
        <f t="shared" si="3"/>
        <v>0</v>
      </c>
      <c r="P260" s="392"/>
      <c r="Q260" s="392"/>
      <c r="R260" s="392"/>
      <c r="S260" s="462"/>
      <c r="T260" s="462"/>
    </row>
    <row r="261" spans="1:20" ht="12.75" customHeight="1" x14ac:dyDescent="0.25">
      <c r="A261" s="473">
        <v>7</v>
      </c>
      <c r="B261" s="495" t="s">
        <v>144</v>
      </c>
      <c r="C261" s="639" t="s">
        <v>982</v>
      </c>
      <c r="D261" s="428" t="s">
        <v>926</v>
      </c>
      <c r="E261" s="403">
        <v>74.400000000000006</v>
      </c>
      <c r="F261" s="406">
        <f>H261+J261+R261</f>
        <v>1.9657431796799998</v>
      </c>
      <c r="G261" s="415">
        <v>0.22</v>
      </c>
      <c r="H261" s="412">
        <f>G261*$P$8/1000</f>
        <v>0.41771399999999997</v>
      </c>
      <c r="I261" s="415">
        <v>0.01</v>
      </c>
      <c r="J261" s="412">
        <f>I261*$P$9/1000</f>
        <v>2.3552700000000003E-2</v>
      </c>
      <c r="K261" s="139" t="s">
        <v>94</v>
      </c>
      <c r="L261" s="139" t="s">
        <v>79</v>
      </c>
      <c r="M261" s="139">
        <v>5.0999999999999997E-2</v>
      </c>
      <c r="N261" s="190">
        <v>26.4</v>
      </c>
      <c r="O261" s="141">
        <f t="shared" si="3"/>
        <v>1.3463999999999998</v>
      </c>
      <c r="P261" s="412">
        <f>E261*F261</f>
        <v>146.25129256819199</v>
      </c>
      <c r="Q261" s="412">
        <f>SUM(O261:O264)</f>
        <v>1.3463999999999998</v>
      </c>
      <c r="R261" s="412">
        <f>Q261*1.02*1.05*$R$14</f>
        <v>1.5244764796799999</v>
      </c>
      <c r="S261" s="462">
        <f>F261*$S$17</f>
        <v>2.4957189062099254</v>
      </c>
      <c r="T261" s="462">
        <f>E261*S261</f>
        <v>185.68148662201847</v>
      </c>
    </row>
    <row r="262" spans="1:20" ht="12.75" customHeight="1" x14ac:dyDescent="0.25">
      <c r="A262" s="474"/>
      <c r="B262" s="496"/>
      <c r="C262" s="640"/>
      <c r="D262" s="428"/>
      <c r="E262" s="404"/>
      <c r="F262" s="407"/>
      <c r="G262" s="416"/>
      <c r="H262" s="413"/>
      <c r="I262" s="416"/>
      <c r="J262" s="413"/>
      <c r="K262" s="139"/>
      <c r="L262" s="139"/>
      <c r="M262" s="139"/>
      <c r="N262" s="190"/>
      <c r="O262" s="141">
        <f t="shared" si="3"/>
        <v>0</v>
      </c>
      <c r="P262" s="413"/>
      <c r="Q262" s="413"/>
      <c r="R262" s="413"/>
      <c r="S262" s="462"/>
      <c r="T262" s="462"/>
    </row>
    <row r="263" spans="1:20" ht="12.75" customHeight="1" x14ac:dyDescent="0.25">
      <c r="A263" s="474"/>
      <c r="B263" s="496"/>
      <c r="C263" s="640"/>
      <c r="D263" s="428"/>
      <c r="E263" s="404"/>
      <c r="F263" s="407"/>
      <c r="G263" s="416"/>
      <c r="H263" s="413"/>
      <c r="I263" s="416"/>
      <c r="J263" s="413"/>
      <c r="K263" s="139"/>
      <c r="L263" s="139"/>
      <c r="M263" s="142"/>
      <c r="N263" s="190"/>
      <c r="O263" s="141">
        <f t="shared" si="3"/>
        <v>0</v>
      </c>
      <c r="P263" s="413"/>
      <c r="Q263" s="413"/>
      <c r="R263" s="413"/>
      <c r="S263" s="462"/>
      <c r="T263" s="462"/>
    </row>
    <row r="264" spans="1:20" ht="12.75" customHeight="1" x14ac:dyDescent="0.25">
      <c r="A264" s="475"/>
      <c r="B264" s="497"/>
      <c r="C264" s="641"/>
      <c r="D264" s="428"/>
      <c r="E264" s="405"/>
      <c r="F264" s="408"/>
      <c r="G264" s="417"/>
      <c r="H264" s="414"/>
      <c r="I264" s="417"/>
      <c r="J264" s="414"/>
      <c r="K264" s="139"/>
      <c r="L264" s="139"/>
      <c r="M264" s="139"/>
      <c r="N264" s="190"/>
      <c r="O264" s="141">
        <f t="shared" si="3"/>
        <v>0</v>
      </c>
      <c r="P264" s="414"/>
      <c r="Q264" s="414"/>
      <c r="R264" s="414"/>
      <c r="S264" s="462"/>
      <c r="T264" s="462"/>
    </row>
    <row r="265" spans="1:20" s="136" customFormat="1" ht="12.75" customHeight="1" x14ac:dyDescent="0.25">
      <c r="A265" s="719"/>
      <c r="B265" s="722"/>
      <c r="C265" s="725" t="s">
        <v>956</v>
      </c>
      <c r="D265" s="722"/>
      <c r="E265" s="770"/>
      <c r="F265" s="728">
        <f>H265+J265+R265</f>
        <v>2.8792230000000001</v>
      </c>
      <c r="G265" s="731">
        <v>0.4</v>
      </c>
      <c r="H265" s="734">
        <f>G265*$P$8/1000</f>
        <v>0.75948000000000004</v>
      </c>
      <c r="I265" s="737">
        <v>0.9</v>
      </c>
      <c r="J265" s="734">
        <f>I265*$P$9/1000</f>
        <v>2.1197430000000002</v>
      </c>
      <c r="K265" s="209"/>
      <c r="L265" s="209"/>
      <c r="M265" s="209"/>
      <c r="N265" s="210"/>
      <c r="O265" s="211">
        <f t="shared" si="3"/>
        <v>0</v>
      </c>
      <c r="P265" s="734">
        <f>E265*F265</f>
        <v>0</v>
      </c>
      <c r="Q265" s="734">
        <f>SUM(O265:O268)</f>
        <v>0</v>
      </c>
      <c r="R265" s="734">
        <f>Q265*1.02*1.05*$R$14</f>
        <v>0</v>
      </c>
      <c r="S265" s="762"/>
      <c r="T265" s="765">
        <f>SUM(T237:T264)</f>
        <v>1219.9981282548613</v>
      </c>
    </row>
    <row r="266" spans="1:20" s="136" customFormat="1" ht="12.75" customHeight="1" x14ac:dyDescent="0.25">
      <c r="A266" s="720"/>
      <c r="B266" s="723"/>
      <c r="C266" s="726"/>
      <c r="D266" s="723"/>
      <c r="E266" s="771"/>
      <c r="F266" s="729"/>
      <c r="G266" s="732"/>
      <c r="H266" s="735"/>
      <c r="I266" s="738"/>
      <c r="J266" s="735"/>
      <c r="K266" s="209"/>
      <c r="L266" s="209"/>
      <c r="M266" s="209"/>
      <c r="N266" s="210"/>
      <c r="O266" s="211">
        <f t="shared" si="3"/>
        <v>0</v>
      </c>
      <c r="P266" s="735"/>
      <c r="Q266" s="735"/>
      <c r="R266" s="735"/>
      <c r="S266" s="762"/>
      <c r="T266" s="765"/>
    </row>
    <row r="267" spans="1:20" s="136" customFormat="1" ht="12.75" customHeight="1" x14ac:dyDescent="0.25">
      <c r="A267" s="720"/>
      <c r="B267" s="723"/>
      <c r="C267" s="726"/>
      <c r="D267" s="723"/>
      <c r="E267" s="771"/>
      <c r="F267" s="729"/>
      <c r="G267" s="732"/>
      <c r="H267" s="735"/>
      <c r="I267" s="738"/>
      <c r="J267" s="735"/>
      <c r="K267" s="209"/>
      <c r="L267" s="209"/>
      <c r="M267" s="209"/>
      <c r="N267" s="210"/>
      <c r="O267" s="211">
        <f t="shared" si="3"/>
        <v>0</v>
      </c>
      <c r="P267" s="735"/>
      <c r="Q267" s="735"/>
      <c r="R267" s="735"/>
      <c r="S267" s="762"/>
      <c r="T267" s="765"/>
    </row>
    <row r="268" spans="1:20" s="136" customFormat="1" ht="12.75" customHeight="1" x14ac:dyDescent="0.25">
      <c r="A268" s="721"/>
      <c r="B268" s="724"/>
      <c r="C268" s="727"/>
      <c r="D268" s="724"/>
      <c r="E268" s="772"/>
      <c r="F268" s="730"/>
      <c r="G268" s="733"/>
      <c r="H268" s="736"/>
      <c r="I268" s="739"/>
      <c r="J268" s="736"/>
      <c r="K268" s="209"/>
      <c r="L268" s="209"/>
      <c r="M268" s="209"/>
      <c r="N268" s="210"/>
      <c r="O268" s="211">
        <f t="shared" si="3"/>
        <v>0</v>
      </c>
      <c r="P268" s="736"/>
      <c r="Q268" s="736"/>
      <c r="R268" s="736"/>
      <c r="S268" s="762"/>
      <c r="T268" s="765"/>
    </row>
    <row r="269" spans="1:20" s="136" customFormat="1" ht="12.75" customHeight="1" x14ac:dyDescent="0.25">
      <c r="A269" s="719"/>
      <c r="B269" s="722"/>
      <c r="C269" s="725" t="s">
        <v>957</v>
      </c>
      <c r="D269" s="722"/>
      <c r="E269" s="770"/>
      <c r="F269" s="728">
        <f>H269+J269+R269</f>
        <v>7.1331929999999995</v>
      </c>
      <c r="G269" s="731">
        <v>1.4</v>
      </c>
      <c r="H269" s="734">
        <f>G269*$P$8/1000</f>
        <v>2.6581799999999998</v>
      </c>
      <c r="I269" s="737">
        <v>1.9</v>
      </c>
      <c r="J269" s="734">
        <f>I269*$P$9/1000</f>
        <v>4.4750129999999997</v>
      </c>
      <c r="K269" s="209"/>
      <c r="L269" s="209"/>
      <c r="M269" s="209"/>
      <c r="N269" s="210"/>
      <c r="O269" s="211">
        <f t="shared" si="3"/>
        <v>0</v>
      </c>
      <c r="P269" s="734">
        <f>E269*F269</f>
        <v>0</v>
      </c>
      <c r="Q269" s="734">
        <f>SUM(O269:O272)</f>
        <v>0</v>
      </c>
      <c r="R269" s="734">
        <f>Q269*1.02*1.05*$R$14</f>
        <v>0</v>
      </c>
      <c r="S269" s="762"/>
      <c r="T269" s="764" t="e">
        <f>(T265*100%)/$T$2205</f>
        <v>#REF!</v>
      </c>
    </row>
    <row r="270" spans="1:20" s="136" customFormat="1" ht="12.75" customHeight="1" x14ac:dyDescent="0.25">
      <c r="A270" s="720"/>
      <c r="B270" s="723"/>
      <c r="C270" s="726"/>
      <c r="D270" s="723"/>
      <c r="E270" s="771"/>
      <c r="F270" s="729"/>
      <c r="G270" s="732"/>
      <c r="H270" s="735"/>
      <c r="I270" s="738"/>
      <c r="J270" s="735"/>
      <c r="K270" s="209"/>
      <c r="L270" s="209"/>
      <c r="M270" s="209"/>
      <c r="N270" s="210"/>
      <c r="O270" s="211">
        <f t="shared" si="3"/>
        <v>0</v>
      </c>
      <c r="P270" s="735"/>
      <c r="Q270" s="735"/>
      <c r="R270" s="735"/>
      <c r="S270" s="762"/>
      <c r="T270" s="764"/>
    </row>
    <row r="271" spans="1:20" s="136" customFormat="1" ht="12.75" customHeight="1" x14ac:dyDescent="0.25">
      <c r="A271" s="720"/>
      <c r="B271" s="723"/>
      <c r="C271" s="726"/>
      <c r="D271" s="723"/>
      <c r="E271" s="771"/>
      <c r="F271" s="729"/>
      <c r="G271" s="732"/>
      <c r="H271" s="735"/>
      <c r="I271" s="738"/>
      <c r="J271" s="735"/>
      <c r="K271" s="209"/>
      <c r="L271" s="209"/>
      <c r="M271" s="209"/>
      <c r="N271" s="210"/>
      <c r="O271" s="211">
        <f t="shared" si="3"/>
        <v>0</v>
      </c>
      <c r="P271" s="735"/>
      <c r="Q271" s="735"/>
      <c r="R271" s="735"/>
      <c r="S271" s="762"/>
      <c r="T271" s="764"/>
    </row>
    <row r="272" spans="1:20" s="136" customFormat="1" ht="12.75" customHeight="1" x14ac:dyDescent="0.25">
      <c r="A272" s="721"/>
      <c r="B272" s="724"/>
      <c r="C272" s="727"/>
      <c r="D272" s="724"/>
      <c r="E272" s="772"/>
      <c r="F272" s="730"/>
      <c r="G272" s="733"/>
      <c r="H272" s="736"/>
      <c r="I272" s="739"/>
      <c r="J272" s="736"/>
      <c r="K272" s="209"/>
      <c r="L272" s="209"/>
      <c r="M272" s="209"/>
      <c r="N272" s="210"/>
      <c r="O272" s="211">
        <f t="shared" si="3"/>
        <v>0</v>
      </c>
      <c r="P272" s="736"/>
      <c r="Q272" s="736"/>
      <c r="R272" s="736"/>
      <c r="S272" s="762"/>
      <c r="T272" s="764"/>
    </row>
    <row r="273" spans="1:20" ht="12.75" customHeight="1" x14ac:dyDescent="0.25">
      <c r="A273" s="420"/>
      <c r="B273" s="467"/>
      <c r="C273" s="452" t="s">
        <v>983</v>
      </c>
      <c r="D273" s="461"/>
      <c r="E273" s="531"/>
      <c r="F273" s="464">
        <f>H273+J273+R273</f>
        <v>0</v>
      </c>
      <c r="G273" s="468"/>
      <c r="H273" s="390">
        <f>G273*$P$8/1000</f>
        <v>0</v>
      </c>
      <c r="I273" s="530"/>
      <c r="J273" s="390">
        <f>I273*$P$9/1000</f>
        <v>0</v>
      </c>
      <c r="K273" s="63"/>
      <c r="L273" s="63"/>
      <c r="M273" s="63"/>
      <c r="N273" s="194"/>
      <c r="O273" s="137">
        <f t="shared" si="3"/>
        <v>0</v>
      </c>
      <c r="P273" s="390">
        <f>E273*F273</f>
        <v>0</v>
      </c>
      <c r="Q273" s="390">
        <f>SUM(O273:O276)</f>
        <v>0</v>
      </c>
      <c r="R273" s="390">
        <f>Q273*1.02*1.05*$R$14</f>
        <v>0</v>
      </c>
      <c r="S273" s="462">
        <f>F273*$S$17</f>
        <v>0</v>
      </c>
      <c r="T273" s="462">
        <f>E273*S273</f>
        <v>0</v>
      </c>
    </row>
    <row r="274" spans="1:20" ht="12.75" customHeight="1" x14ac:dyDescent="0.25">
      <c r="A274" s="421"/>
      <c r="B274" s="467"/>
      <c r="C274" s="453"/>
      <c r="D274" s="461"/>
      <c r="E274" s="531"/>
      <c r="F274" s="465"/>
      <c r="G274" s="468"/>
      <c r="H274" s="391"/>
      <c r="I274" s="530"/>
      <c r="J274" s="391"/>
      <c r="K274" s="63"/>
      <c r="L274" s="63"/>
      <c r="M274" s="63"/>
      <c r="N274" s="194"/>
      <c r="O274" s="137">
        <f t="shared" si="3"/>
        <v>0</v>
      </c>
      <c r="P274" s="391"/>
      <c r="Q274" s="391"/>
      <c r="R274" s="391"/>
      <c r="S274" s="462"/>
      <c r="T274" s="462"/>
    </row>
    <row r="275" spans="1:20" ht="12.75" customHeight="1" x14ac:dyDescent="0.25">
      <c r="A275" s="421"/>
      <c r="B275" s="467"/>
      <c r="C275" s="453"/>
      <c r="D275" s="461"/>
      <c r="E275" s="531"/>
      <c r="F275" s="465"/>
      <c r="G275" s="468"/>
      <c r="H275" s="391"/>
      <c r="I275" s="530"/>
      <c r="J275" s="391"/>
      <c r="K275" s="63"/>
      <c r="L275" s="63"/>
      <c r="M275" s="55"/>
      <c r="N275" s="194"/>
      <c r="O275" s="137">
        <f t="shared" si="3"/>
        <v>0</v>
      </c>
      <c r="P275" s="391"/>
      <c r="Q275" s="391"/>
      <c r="R275" s="391"/>
      <c r="S275" s="462"/>
      <c r="T275" s="462"/>
    </row>
    <row r="276" spans="1:20" ht="12.75" customHeight="1" x14ac:dyDescent="0.25">
      <c r="A276" s="422"/>
      <c r="B276" s="467"/>
      <c r="C276" s="454"/>
      <c r="D276" s="461"/>
      <c r="E276" s="531"/>
      <c r="F276" s="466"/>
      <c r="G276" s="468"/>
      <c r="H276" s="392"/>
      <c r="I276" s="530"/>
      <c r="J276" s="392"/>
      <c r="K276" s="63"/>
      <c r="L276" s="63"/>
      <c r="M276" s="63"/>
      <c r="N276" s="194"/>
      <c r="O276" s="137">
        <f t="shared" si="3"/>
        <v>0</v>
      </c>
      <c r="P276" s="392"/>
      <c r="Q276" s="392"/>
      <c r="R276" s="392"/>
      <c r="S276" s="462"/>
      <c r="T276" s="462"/>
    </row>
    <row r="277" spans="1:20" ht="12.75" customHeight="1" x14ac:dyDescent="0.25">
      <c r="A277" s="420">
        <v>1</v>
      </c>
      <c r="B277" s="775" t="s">
        <v>769</v>
      </c>
      <c r="C277" s="396" t="s">
        <v>984</v>
      </c>
      <c r="D277" s="393" t="s">
        <v>959</v>
      </c>
      <c r="E277" s="464">
        <v>127.1</v>
      </c>
      <c r="F277" s="464">
        <f>H277+J277+R277</f>
        <v>9.59504902728</v>
      </c>
      <c r="G277" s="469">
        <v>1.82</v>
      </c>
      <c r="H277" s="390">
        <f>G277*$P$8/1000</f>
        <v>3.4556339999999999</v>
      </c>
      <c r="I277" s="469">
        <v>0.41</v>
      </c>
      <c r="J277" s="390">
        <f>I277*$P$9/1000</f>
        <v>0.96566069999999993</v>
      </c>
      <c r="K277" s="63" t="s">
        <v>627</v>
      </c>
      <c r="L277" s="63" t="s">
        <v>79</v>
      </c>
      <c r="M277" s="63">
        <v>0.09</v>
      </c>
      <c r="N277" s="194">
        <v>4.8600000000000003</v>
      </c>
      <c r="O277" s="137">
        <f t="shared" si="3"/>
        <v>0.43740000000000001</v>
      </c>
      <c r="P277" s="390">
        <f>E277*F277</f>
        <v>1219.5307313672879</v>
      </c>
      <c r="Q277" s="390">
        <f>SUM(O277:O280)</f>
        <v>4.5693999999999999</v>
      </c>
      <c r="R277" s="390">
        <f>Q277*1.02*1.05*$R$14</f>
        <v>5.1737543272800002</v>
      </c>
      <c r="S277" s="462">
        <f>F277*$S$17</f>
        <v>12.181929720489769</v>
      </c>
      <c r="T277" s="462">
        <f>E277*S277</f>
        <v>1548.3232674742496</v>
      </c>
    </row>
    <row r="278" spans="1:20" ht="12.75" customHeight="1" x14ac:dyDescent="0.25">
      <c r="A278" s="421"/>
      <c r="B278" s="776"/>
      <c r="C278" s="397"/>
      <c r="D278" s="394"/>
      <c r="E278" s="465"/>
      <c r="F278" s="465"/>
      <c r="G278" s="469"/>
      <c r="H278" s="391"/>
      <c r="I278" s="469"/>
      <c r="J278" s="391"/>
      <c r="K278" s="63" t="s">
        <v>771</v>
      </c>
      <c r="L278" s="63" t="s">
        <v>79</v>
      </c>
      <c r="M278" s="63">
        <v>0.18</v>
      </c>
      <c r="N278" s="194">
        <v>1.4</v>
      </c>
      <c r="O278" s="137">
        <f t="shared" si="3"/>
        <v>0.252</v>
      </c>
      <c r="P278" s="391"/>
      <c r="Q278" s="391"/>
      <c r="R278" s="391"/>
      <c r="S278" s="462"/>
      <c r="T278" s="462"/>
    </row>
    <row r="279" spans="1:20" ht="12.75" customHeight="1" x14ac:dyDescent="0.25">
      <c r="A279" s="421"/>
      <c r="B279" s="776"/>
      <c r="C279" s="397"/>
      <c r="D279" s="394"/>
      <c r="E279" s="465"/>
      <c r="F279" s="465"/>
      <c r="G279" s="469"/>
      <c r="H279" s="391"/>
      <c r="I279" s="469"/>
      <c r="J279" s="391"/>
      <c r="K279" s="63" t="s">
        <v>770</v>
      </c>
      <c r="L279" s="63" t="s">
        <v>79</v>
      </c>
      <c r="M279" s="63">
        <v>0.97</v>
      </c>
      <c r="N279" s="194">
        <v>4</v>
      </c>
      <c r="O279" s="137">
        <f t="shared" si="3"/>
        <v>3.88</v>
      </c>
      <c r="P279" s="391"/>
      <c r="Q279" s="391"/>
      <c r="R279" s="391"/>
      <c r="S279" s="462"/>
      <c r="T279" s="462"/>
    </row>
    <row r="280" spans="1:20" ht="12.75" customHeight="1" x14ac:dyDescent="0.25">
      <c r="A280" s="422"/>
      <c r="B280" s="777"/>
      <c r="C280" s="398"/>
      <c r="D280" s="395"/>
      <c r="E280" s="466"/>
      <c r="F280" s="466"/>
      <c r="G280" s="469"/>
      <c r="H280" s="392"/>
      <c r="I280" s="469"/>
      <c r="J280" s="392"/>
      <c r="K280" s="63"/>
      <c r="L280" s="63"/>
      <c r="M280" s="63"/>
      <c r="N280" s="194"/>
      <c r="O280" s="137">
        <f t="shared" si="3"/>
        <v>0</v>
      </c>
      <c r="P280" s="392"/>
      <c r="Q280" s="392"/>
      <c r="R280" s="392"/>
      <c r="S280" s="462"/>
      <c r="T280" s="462"/>
    </row>
    <row r="281" spans="1:20" ht="12.75" customHeight="1" x14ac:dyDescent="0.25">
      <c r="A281" s="420">
        <v>2</v>
      </c>
      <c r="B281" s="495" t="s">
        <v>144</v>
      </c>
      <c r="C281" s="639" t="s">
        <v>981</v>
      </c>
      <c r="D281" s="428" t="s">
        <v>926</v>
      </c>
      <c r="E281" s="487">
        <v>1815.6</v>
      </c>
      <c r="F281" s="464">
        <f>H281+J281+R281</f>
        <v>1.2040565878079998</v>
      </c>
      <c r="G281" s="470">
        <v>0.14000000000000001</v>
      </c>
      <c r="H281" s="390">
        <f>G281*$P$8/1000</f>
        <v>0.26581800000000005</v>
      </c>
      <c r="I281" s="470">
        <v>0.01</v>
      </c>
      <c r="J281" s="390">
        <f>I281*$P$9/1000</f>
        <v>2.3552700000000003E-2</v>
      </c>
      <c r="K281" s="63" t="s">
        <v>94</v>
      </c>
      <c r="L281" s="63" t="s">
        <v>79</v>
      </c>
      <c r="M281" s="63">
        <v>3.0599999999999999E-2</v>
      </c>
      <c r="N281" s="194">
        <v>26.4</v>
      </c>
      <c r="O281" s="137">
        <f t="shared" si="3"/>
        <v>0.80783999999999989</v>
      </c>
      <c r="P281" s="390">
        <f>E281*F281</f>
        <v>2186.0851408242042</v>
      </c>
      <c r="Q281" s="390">
        <f>SUM(O281:O284)</f>
        <v>0.80783999999999989</v>
      </c>
      <c r="R281" s="390">
        <f>Q281*1.02*1.05*$R$14</f>
        <v>0.91468588780799975</v>
      </c>
      <c r="S281" s="462">
        <f>F281*$S$17</f>
        <v>1.5286772053449085</v>
      </c>
      <c r="T281" s="462">
        <f>E281*S281</f>
        <v>2775.4663340242155</v>
      </c>
    </row>
    <row r="282" spans="1:20" ht="12.75" customHeight="1" x14ac:dyDescent="0.25">
      <c r="A282" s="421"/>
      <c r="B282" s="496"/>
      <c r="C282" s="640"/>
      <c r="D282" s="428"/>
      <c r="E282" s="488"/>
      <c r="F282" s="465"/>
      <c r="G282" s="471"/>
      <c r="H282" s="391"/>
      <c r="I282" s="471"/>
      <c r="J282" s="391"/>
      <c r="K282" s="63"/>
      <c r="L282" s="63"/>
      <c r="M282" s="63"/>
      <c r="N282" s="194"/>
      <c r="O282" s="137">
        <f t="shared" si="3"/>
        <v>0</v>
      </c>
      <c r="P282" s="391"/>
      <c r="Q282" s="391"/>
      <c r="R282" s="391"/>
      <c r="S282" s="462"/>
      <c r="T282" s="462"/>
    </row>
    <row r="283" spans="1:20" ht="12.75" customHeight="1" x14ac:dyDescent="0.25">
      <c r="A283" s="421"/>
      <c r="B283" s="496"/>
      <c r="C283" s="640"/>
      <c r="D283" s="428"/>
      <c r="E283" s="488"/>
      <c r="F283" s="465"/>
      <c r="G283" s="471"/>
      <c r="H283" s="391"/>
      <c r="I283" s="471"/>
      <c r="J283" s="391"/>
      <c r="K283" s="63"/>
      <c r="L283" s="63"/>
      <c r="M283" s="65"/>
      <c r="N283" s="194"/>
      <c r="O283" s="137">
        <f t="shared" si="3"/>
        <v>0</v>
      </c>
      <c r="P283" s="391"/>
      <c r="Q283" s="391"/>
      <c r="R283" s="391"/>
      <c r="S283" s="462"/>
      <c r="T283" s="462"/>
    </row>
    <row r="284" spans="1:20" ht="12.75" customHeight="1" x14ac:dyDescent="0.25">
      <c r="A284" s="422"/>
      <c r="B284" s="497"/>
      <c r="C284" s="641"/>
      <c r="D284" s="428"/>
      <c r="E284" s="489"/>
      <c r="F284" s="466"/>
      <c r="G284" s="472"/>
      <c r="H284" s="392"/>
      <c r="I284" s="472"/>
      <c r="J284" s="392"/>
      <c r="K284" s="63"/>
      <c r="L284" s="63"/>
      <c r="M284" s="63"/>
      <c r="N284" s="194"/>
      <c r="O284" s="137">
        <f t="shared" si="3"/>
        <v>0</v>
      </c>
      <c r="P284" s="392"/>
      <c r="Q284" s="392"/>
      <c r="R284" s="392"/>
      <c r="S284" s="462"/>
      <c r="T284" s="462"/>
    </row>
    <row r="285" spans="1:20" ht="12.75" customHeight="1" x14ac:dyDescent="0.25">
      <c r="A285" s="420">
        <v>3</v>
      </c>
      <c r="B285" s="495" t="s">
        <v>621</v>
      </c>
      <c r="C285" s="396" t="s">
        <v>985</v>
      </c>
      <c r="D285" s="428" t="s">
        <v>926</v>
      </c>
      <c r="E285" s="487">
        <v>45.3</v>
      </c>
      <c r="F285" s="464">
        <f>H285+J285+R285</f>
        <v>6.3715408994400011</v>
      </c>
      <c r="G285" s="470">
        <v>0.43</v>
      </c>
      <c r="H285" s="390">
        <f>G285*$P$8/1000</f>
        <v>0.81644100000000008</v>
      </c>
      <c r="I285" s="515"/>
      <c r="J285" s="390">
        <f>I285*$P$9/1000</f>
        <v>0</v>
      </c>
      <c r="K285" s="63" t="s">
        <v>623</v>
      </c>
      <c r="L285" s="63" t="s">
        <v>63</v>
      </c>
      <c r="M285" s="63">
        <v>1.02</v>
      </c>
      <c r="N285" s="194">
        <v>4.8099999999999996</v>
      </c>
      <c r="O285" s="137">
        <f t="shared" si="3"/>
        <v>4.9062000000000001</v>
      </c>
      <c r="P285" s="390">
        <f>E285*F285</f>
        <v>288.63080274463204</v>
      </c>
      <c r="Q285" s="390">
        <f>SUM(O285:O288)</f>
        <v>4.9062000000000001</v>
      </c>
      <c r="R285" s="390">
        <f>Q285*1.02*1.05*$R$14</f>
        <v>5.5550998994400009</v>
      </c>
      <c r="S285" s="462">
        <f>F285*$S$17</f>
        <v>8.089345164107753</v>
      </c>
      <c r="T285" s="462">
        <f>E285*S285</f>
        <v>366.4473359340812</v>
      </c>
    </row>
    <row r="286" spans="1:20" ht="12.75" customHeight="1" x14ac:dyDescent="0.25">
      <c r="A286" s="421"/>
      <c r="B286" s="496"/>
      <c r="C286" s="397"/>
      <c r="D286" s="428"/>
      <c r="E286" s="488"/>
      <c r="F286" s="465"/>
      <c r="G286" s="471"/>
      <c r="H286" s="391"/>
      <c r="I286" s="516"/>
      <c r="J286" s="391"/>
      <c r="K286" s="63" t="s">
        <v>624</v>
      </c>
      <c r="L286" s="63"/>
      <c r="M286" s="63"/>
      <c r="N286" s="194"/>
      <c r="O286" s="137">
        <f t="shared" si="3"/>
        <v>0</v>
      </c>
      <c r="P286" s="391"/>
      <c r="Q286" s="391"/>
      <c r="R286" s="391"/>
      <c r="S286" s="462"/>
      <c r="T286" s="462"/>
    </row>
    <row r="287" spans="1:20" ht="12.75" customHeight="1" x14ac:dyDescent="0.25">
      <c r="A287" s="421"/>
      <c r="B287" s="496"/>
      <c r="C287" s="397"/>
      <c r="D287" s="428"/>
      <c r="E287" s="488"/>
      <c r="F287" s="465"/>
      <c r="G287" s="471"/>
      <c r="H287" s="391"/>
      <c r="I287" s="516"/>
      <c r="J287" s="391"/>
      <c r="K287" s="63"/>
      <c r="L287" s="63"/>
      <c r="M287" s="55"/>
      <c r="N287" s="194"/>
      <c r="O287" s="137">
        <f t="shared" si="3"/>
        <v>0</v>
      </c>
      <c r="P287" s="391"/>
      <c r="Q287" s="391"/>
      <c r="R287" s="391"/>
      <c r="S287" s="462"/>
      <c r="T287" s="462"/>
    </row>
    <row r="288" spans="1:20" ht="12.75" customHeight="1" x14ac:dyDescent="0.25">
      <c r="A288" s="422"/>
      <c r="B288" s="497"/>
      <c r="C288" s="398"/>
      <c r="D288" s="428"/>
      <c r="E288" s="489"/>
      <c r="F288" s="466"/>
      <c r="G288" s="472"/>
      <c r="H288" s="392"/>
      <c r="I288" s="517"/>
      <c r="J288" s="392"/>
      <c r="K288" s="63"/>
      <c r="L288" s="63"/>
      <c r="M288" s="63"/>
      <c r="N288" s="194"/>
      <c r="O288" s="137">
        <f t="shared" si="3"/>
        <v>0</v>
      </c>
      <c r="P288" s="392"/>
      <c r="Q288" s="392"/>
      <c r="R288" s="392"/>
      <c r="S288" s="462"/>
      <c r="T288" s="462"/>
    </row>
    <row r="289" spans="1:20" ht="12.75" customHeight="1" x14ac:dyDescent="0.25">
      <c r="A289" s="420">
        <v>4</v>
      </c>
      <c r="B289" s="495" t="s">
        <v>489</v>
      </c>
      <c r="C289" s="495" t="s">
        <v>986</v>
      </c>
      <c r="D289" s="428" t="s">
        <v>926</v>
      </c>
      <c r="E289" s="491">
        <v>991.1</v>
      </c>
      <c r="F289" s="464">
        <f>H289+J289+R289</f>
        <v>16.436081483039999</v>
      </c>
      <c r="G289" s="470">
        <v>0.436</v>
      </c>
      <c r="H289" s="390">
        <f>G289*$P$8/1000</f>
        <v>0.82783320000000005</v>
      </c>
      <c r="I289" s="518">
        <v>2.8E-3</v>
      </c>
      <c r="J289" s="390">
        <f>I289*$P$9/1000</f>
        <v>6.5947560000000002E-3</v>
      </c>
      <c r="K289" s="63" t="s">
        <v>490</v>
      </c>
      <c r="L289" s="63" t="s">
        <v>63</v>
      </c>
      <c r="M289" s="63">
        <v>1.02</v>
      </c>
      <c r="N289" s="194">
        <v>13.21</v>
      </c>
      <c r="O289" s="137">
        <f t="shared" si="3"/>
        <v>13.474200000000002</v>
      </c>
      <c r="P289" s="390">
        <f>E289*F289</f>
        <v>16289.800357840943</v>
      </c>
      <c r="Q289" s="390">
        <f>SUM(O289:O292)</f>
        <v>13.779200000000001</v>
      </c>
      <c r="R289" s="390">
        <f>Q289*1.02*1.05*$R$14</f>
        <v>15.60165352704</v>
      </c>
      <c r="S289" s="462">
        <f>F289*$S$17</f>
        <v>20.867344078948985</v>
      </c>
      <c r="T289" s="462">
        <f>E289*S289</f>
        <v>20681.62471664634</v>
      </c>
    </row>
    <row r="290" spans="1:20" ht="12.75" customHeight="1" x14ac:dyDescent="0.25">
      <c r="A290" s="421"/>
      <c r="B290" s="496"/>
      <c r="C290" s="496"/>
      <c r="D290" s="428"/>
      <c r="E290" s="491"/>
      <c r="F290" s="465"/>
      <c r="G290" s="471"/>
      <c r="H290" s="391"/>
      <c r="I290" s="519"/>
      <c r="J290" s="391"/>
      <c r="K290" s="63"/>
      <c r="L290" s="63"/>
      <c r="M290" s="63"/>
      <c r="N290" s="194"/>
      <c r="O290" s="137">
        <f t="shared" si="3"/>
        <v>0</v>
      </c>
      <c r="P290" s="391"/>
      <c r="Q290" s="391"/>
      <c r="R290" s="391"/>
      <c r="S290" s="462"/>
      <c r="T290" s="462"/>
    </row>
    <row r="291" spans="1:20" ht="12.75" customHeight="1" x14ac:dyDescent="0.25">
      <c r="A291" s="421"/>
      <c r="B291" s="496"/>
      <c r="C291" s="496"/>
      <c r="D291" s="428"/>
      <c r="E291" s="491"/>
      <c r="F291" s="465"/>
      <c r="G291" s="471"/>
      <c r="H291" s="391"/>
      <c r="I291" s="519"/>
      <c r="J291" s="391"/>
      <c r="K291" s="63" t="s">
        <v>491</v>
      </c>
      <c r="L291" s="63" t="s">
        <v>75</v>
      </c>
      <c r="M291" s="63">
        <v>0.5</v>
      </c>
      <c r="N291" s="194">
        <v>0.61</v>
      </c>
      <c r="O291" s="137">
        <f t="shared" si="3"/>
        <v>0.30499999999999999</v>
      </c>
      <c r="P291" s="391"/>
      <c r="Q291" s="391"/>
      <c r="R291" s="391"/>
      <c r="S291" s="462"/>
      <c r="T291" s="462"/>
    </row>
    <row r="292" spans="1:20" ht="12.75" customHeight="1" x14ac:dyDescent="0.25">
      <c r="A292" s="422"/>
      <c r="B292" s="497"/>
      <c r="C292" s="497"/>
      <c r="D292" s="428"/>
      <c r="E292" s="491"/>
      <c r="F292" s="466"/>
      <c r="G292" s="472"/>
      <c r="H292" s="392"/>
      <c r="I292" s="520"/>
      <c r="J292" s="392"/>
      <c r="K292" s="63"/>
      <c r="L292" s="63"/>
      <c r="M292" s="63"/>
      <c r="N292" s="194"/>
      <c r="O292" s="137">
        <f t="shared" si="3"/>
        <v>0</v>
      </c>
      <c r="P292" s="392"/>
      <c r="Q292" s="392"/>
      <c r="R292" s="392"/>
      <c r="S292" s="462"/>
      <c r="T292" s="462"/>
    </row>
    <row r="293" spans="1:20" ht="12.75" customHeight="1" x14ac:dyDescent="0.25">
      <c r="A293" s="420">
        <v>5</v>
      </c>
      <c r="B293" s="495" t="s">
        <v>146</v>
      </c>
      <c r="C293" s="396" t="s">
        <v>987</v>
      </c>
      <c r="D293" s="428" t="s">
        <v>926</v>
      </c>
      <c r="E293" s="487">
        <v>517.70000000000005</v>
      </c>
      <c r="F293" s="464">
        <f>H293+J293+R293</f>
        <v>8.0381514195359998</v>
      </c>
      <c r="G293" s="470">
        <v>0.61</v>
      </c>
      <c r="H293" s="390">
        <f>G293*$P$8/1000</f>
        <v>1.1582070000000002</v>
      </c>
      <c r="I293" s="470">
        <v>0.05</v>
      </c>
      <c r="J293" s="390">
        <f>I293*$P$9/1000</f>
        <v>0.11776350000000001</v>
      </c>
      <c r="K293" s="63" t="s">
        <v>147</v>
      </c>
      <c r="L293" s="63" t="s">
        <v>63</v>
      </c>
      <c r="M293" s="63">
        <v>1.02</v>
      </c>
      <c r="N293" s="194">
        <v>5.2779999999999996</v>
      </c>
      <c r="O293" s="137">
        <f t="shared" si="3"/>
        <v>5.3835599999999992</v>
      </c>
      <c r="P293" s="390">
        <f>E293*F293</f>
        <v>4161.3509898937873</v>
      </c>
      <c r="Q293" s="390">
        <f>SUM(O293:O296)</f>
        <v>5.9722799999999996</v>
      </c>
      <c r="R293" s="390">
        <f>Q293*1.02*1.05*$R$14</f>
        <v>6.7621809195359992</v>
      </c>
      <c r="S293" s="462">
        <f>F293*$S$17</f>
        <v>10.205283516222012</v>
      </c>
      <c r="T293" s="462">
        <f>E293*S293</f>
        <v>5283.2752763481367</v>
      </c>
    </row>
    <row r="294" spans="1:20" ht="12.75" customHeight="1" x14ac:dyDescent="0.25">
      <c r="A294" s="421"/>
      <c r="B294" s="496"/>
      <c r="C294" s="397"/>
      <c r="D294" s="428"/>
      <c r="E294" s="488"/>
      <c r="F294" s="465"/>
      <c r="G294" s="471"/>
      <c r="H294" s="391"/>
      <c r="I294" s="471"/>
      <c r="J294" s="391"/>
      <c r="K294" s="63"/>
      <c r="L294" s="63"/>
      <c r="M294" s="63"/>
      <c r="N294" s="194"/>
      <c r="O294" s="137">
        <f t="shared" si="3"/>
        <v>0</v>
      </c>
      <c r="P294" s="391"/>
      <c r="Q294" s="391"/>
      <c r="R294" s="391"/>
      <c r="S294" s="462"/>
      <c r="T294" s="462"/>
    </row>
    <row r="295" spans="1:20" ht="12.75" customHeight="1" x14ac:dyDescent="0.25">
      <c r="A295" s="421"/>
      <c r="B295" s="496"/>
      <c r="C295" s="397"/>
      <c r="D295" s="428"/>
      <c r="E295" s="488"/>
      <c r="F295" s="465"/>
      <c r="G295" s="471"/>
      <c r="H295" s="391"/>
      <c r="I295" s="471"/>
      <c r="J295" s="391"/>
      <c r="K295" s="63" t="s">
        <v>94</v>
      </c>
      <c r="L295" s="63" t="s">
        <v>79</v>
      </c>
      <c r="M295" s="63">
        <v>2.23E-2</v>
      </c>
      <c r="N295" s="194">
        <v>26.4</v>
      </c>
      <c r="O295" s="137">
        <f t="shared" si="3"/>
        <v>0.58872000000000002</v>
      </c>
      <c r="P295" s="391"/>
      <c r="Q295" s="391"/>
      <c r="R295" s="391"/>
      <c r="S295" s="462"/>
      <c r="T295" s="462"/>
    </row>
    <row r="296" spans="1:20" ht="12.75" customHeight="1" x14ac:dyDescent="0.25">
      <c r="A296" s="422"/>
      <c r="B296" s="497"/>
      <c r="C296" s="398"/>
      <c r="D296" s="428"/>
      <c r="E296" s="489"/>
      <c r="F296" s="466"/>
      <c r="G296" s="472"/>
      <c r="H296" s="392"/>
      <c r="I296" s="472"/>
      <c r="J296" s="392"/>
      <c r="K296" s="70"/>
      <c r="L296" s="70"/>
      <c r="M296" s="70"/>
      <c r="N296" s="206"/>
      <c r="O296" s="137">
        <f t="shared" si="3"/>
        <v>0</v>
      </c>
      <c r="P296" s="392"/>
      <c r="Q296" s="392"/>
      <c r="R296" s="392"/>
      <c r="S296" s="462"/>
      <c r="T296" s="462"/>
    </row>
    <row r="297" spans="1:20" ht="12.75" customHeight="1" x14ac:dyDescent="0.25">
      <c r="A297" s="420">
        <v>6</v>
      </c>
      <c r="B297" s="775" t="s">
        <v>772</v>
      </c>
      <c r="C297" s="495" t="s">
        <v>988</v>
      </c>
      <c r="D297" s="428" t="s">
        <v>926</v>
      </c>
      <c r="E297" s="487">
        <v>94</v>
      </c>
      <c r="F297" s="464">
        <f>H297+J297+R297</f>
        <v>16.997715936336</v>
      </c>
      <c r="G297" s="470">
        <v>3.76</v>
      </c>
      <c r="H297" s="390">
        <f>G297*$P$8/1000</f>
        <v>7.1391119999999999</v>
      </c>
      <c r="I297" s="470">
        <v>3.4000000000000002E-2</v>
      </c>
      <c r="J297" s="390">
        <f>I297*$P$9/1000</f>
        <v>8.0079180000000014E-2</v>
      </c>
      <c r="K297" s="63" t="s">
        <v>722</v>
      </c>
      <c r="L297" s="63" t="s">
        <v>63</v>
      </c>
      <c r="M297" s="63">
        <v>1.01</v>
      </c>
      <c r="N297" s="194">
        <v>8.0280000000000005</v>
      </c>
      <c r="O297" s="137">
        <f t="shared" si="3"/>
        <v>8.1082800000000006</v>
      </c>
      <c r="P297" s="390">
        <f>E297*F297</f>
        <v>1597.785298015584</v>
      </c>
      <c r="Q297" s="390">
        <f>SUM(O297:O300)</f>
        <v>8.6362800000000011</v>
      </c>
      <c r="R297" s="390">
        <f>Q297*1.02*1.05*$R$14</f>
        <v>9.7785247563360009</v>
      </c>
      <c r="S297" s="462">
        <f>F297*$S$17</f>
        <v>21.580398428041466</v>
      </c>
      <c r="T297" s="462">
        <f>E297*S297</f>
        <v>2028.5574522358977</v>
      </c>
    </row>
    <row r="298" spans="1:20" ht="12.75" customHeight="1" x14ac:dyDescent="0.25">
      <c r="A298" s="421"/>
      <c r="B298" s="776"/>
      <c r="C298" s="496"/>
      <c r="D298" s="428"/>
      <c r="E298" s="488"/>
      <c r="F298" s="465"/>
      <c r="G298" s="471"/>
      <c r="H298" s="391"/>
      <c r="I298" s="471"/>
      <c r="J298" s="391"/>
      <c r="K298" s="63"/>
      <c r="L298" s="63"/>
      <c r="M298" s="63"/>
      <c r="N298" s="194"/>
      <c r="O298" s="137">
        <f t="shared" si="3"/>
        <v>0</v>
      </c>
      <c r="P298" s="391"/>
      <c r="Q298" s="391"/>
      <c r="R298" s="391"/>
      <c r="S298" s="462"/>
      <c r="T298" s="462"/>
    </row>
    <row r="299" spans="1:20" ht="12.75" customHeight="1" x14ac:dyDescent="0.25">
      <c r="A299" s="421"/>
      <c r="B299" s="776"/>
      <c r="C299" s="496"/>
      <c r="D299" s="428"/>
      <c r="E299" s="488"/>
      <c r="F299" s="465"/>
      <c r="G299" s="471"/>
      <c r="H299" s="391"/>
      <c r="I299" s="471"/>
      <c r="J299" s="391"/>
      <c r="K299" s="63" t="s">
        <v>94</v>
      </c>
      <c r="L299" s="63" t="s">
        <v>79</v>
      </c>
      <c r="M299" s="63">
        <v>0.02</v>
      </c>
      <c r="N299" s="194">
        <v>26.4</v>
      </c>
      <c r="O299" s="137">
        <f t="shared" si="3"/>
        <v>0.52800000000000002</v>
      </c>
      <c r="P299" s="391"/>
      <c r="Q299" s="391"/>
      <c r="R299" s="391"/>
      <c r="S299" s="462"/>
      <c r="T299" s="462"/>
    </row>
    <row r="300" spans="1:20" ht="12.75" customHeight="1" x14ac:dyDescent="0.25">
      <c r="A300" s="422"/>
      <c r="B300" s="777"/>
      <c r="C300" s="497"/>
      <c r="D300" s="428"/>
      <c r="E300" s="489"/>
      <c r="F300" s="466"/>
      <c r="G300" s="472"/>
      <c r="H300" s="392"/>
      <c r="I300" s="472"/>
      <c r="J300" s="392"/>
      <c r="K300" s="70"/>
      <c r="L300" s="70"/>
      <c r="M300" s="70"/>
      <c r="N300" s="206"/>
      <c r="O300" s="137">
        <f t="shared" si="3"/>
        <v>0</v>
      </c>
      <c r="P300" s="392"/>
      <c r="Q300" s="392"/>
      <c r="R300" s="392"/>
      <c r="S300" s="462"/>
      <c r="T300" s="462"/>
    </row>
    <row r="301" spans="1:20" ht="12.75" customHeight="1" x14ac:dyDescent="0.25">
      <c r="A301" s="420">
        <v>7</v>
      </c>
      <c r="B301" s="495" t="s">
        <v>545</v>
      </c>
      <c r="C301" s="495" t="s">
        <v>989</v>
      </c>
      <c r="D301" s="428" t="s">
        <v>926</v>
      </c>
      <c r="E301" s="491">
        <v>275</v>
      </c>
      <c r="F301" s="464">
        <f>H301+J301+R301</f>
        <v>2.1710090831520001</v>
      </c>
      <c r="G301" s="470">
        <v>0.33400000000000002</v>
      </c>
      <c r="H301" s="390">
        <f>G301*$P$8/1000</f>
        <v>0.63416580000000011</v>
      </c>
      <c r="I301" s="518">
        <v>6.9400000000000003E-2</v>
      </c>
      <c r="J301" s="390">
        <f>I301*$P$9/1000</f>
        <v>0.16345573799999999</v>
      </c>
      <c r="K301" s="63" t="s">
        <v>546</v>
      </c>
      <c r="L301" s="63" t="s">
        <v>63</v>
      </c>
      <c r="M301" s="63">
        <v>1.1200000000000001</v>
      </c>
      <c r="N301" s="194">
        <v>1.083</v>
      </c>
      <c r="O301" s="137">
        <f t="shared" si="3"/>
        <v>1.21296</v>
      </c>
      <c r="P301" s="390">
        <f>E301*F301</f>
        <v>597.02749786679999</v>
      </c>
      <c r="Q301" s="390">
        <f>SUM(O301:O304)</f>
        <v>1.21296</v>
      </c>
      <c r="R301" s="390">
        <f>Q301*1.02*1.05*$R$14</f>
        <v>1.3733875451519999</v>
      </c>
      <c r="S301" s="462">
        <f>F301*$S$17</f>
        <v>2.7563256840387198</v>
      </c>
      <c r="T301" s="462">
        <f>E301*S301</f>
        <v>757.98956311064796</v>
      </c>
    </row>
    <row r="302" spans="1:20" ht="12.75" customHeight="1" x14ac:dyDescent="0.25">
      <c r="A302" s="421"/>
      <c r="B302" s="496"/>
      <c r="C302" s="496"/>
      <c r="D302" s="428"/>
      <c r="E302" s="491"/>
      <c r="F302" s="465"/>
      <c r="G302" s="471"/>
      <c r="H302" s="391"/>
      <c r="I302" s="519"/>
      <c r="J302" s="391"/>
      <c r="K302" s="63"/>
      <c r="L302" s="63"/>
      <c r="M302" s="63"/>
      <c r="N302" s="194"/>
      <c r="O302" s="137">
        <f t="shared" si="3"/>
        <v>0</v>
      </c>
      <c r="P302" s="391"/>
      <c r="Q302" s="391"/>
      <c r="R302" s="391"/>
      <c r="S302" s="462"/>
      <c r="T302" s="462"/>
    </row>
    <row r="303" spans="1:20" ht="12.75" customHeight="1" x14ac:dyDescent="0.25">
      <c r="A303" s="421"/>
      <c r="B303" s="496"/>
      <c r="C303" s="496"/>
      <c r="D303" s="428"/>
      <c r="E303" s="491"/>
      <c r="F303" s="465"/>
      <c r="G303" s="471"/>
      <c r="H303" s="391"/>
      <c r="I303" s="519"/>
      <c r="J303" s="391"/>
      <c r="K303" s="63"/>
      <c r="L303" s="63"/>
      <c r="M303" s="63"/>
      <c r="N303" s="194"/>
      <c r="O303" s="137">
        <f t="shared" si="3"/>
        <v>0</v>
      </c>
      <c r="P303" s="391"/>
      <c r="Q303" s="391"/>
      <c r="R303" s="391"/>
      <c r="S303" s="462"/>
      <c r="T303" s="462"/>
    </row>
    <row r="304" spans="1:20" ht="12.75" customHeight="1" x14ac:dyDescent="0.25">
      <c r="A304" s="422"/>
      <c r="B304" s="497"/>
      <c r="C304" s="497"/>
      <c r="D304" s="428"/>
      <c r="E304" s="491"/>
      <c r="F304" s="466"/>
      <c r="G304" s="472"/>
      <c r="H304" s="392"/>
      <c r="I304" s="520"/>
      <c r="J304" s="392"/>
      <c r="K304" s="63"/>
      <c r="L304" s="63"/>
      <c r="M304" s="63"/>
      <c r="N304" s="194"/>
      <c r="O304" s="137">
        <f t="shared" si="3"/>
        <v>0</v>
      </c>
      <c r="P304" s="392"/>
      <c r="Q304" s="392"/>
      <c r="R304" s="392"/>
      <c r="S304" s="462"/>
      <c r="T304" s="462"/>
    </row>
    <row r="305" spans="1:20" ht="12.75" customHeight="1" x14ac:dyDescent="0.25">
      <c r="A305" s="420">
        <v>8</v>
      </c>
      <c r="B305" s="495" t="s">
        <v>146</v>
      </c>
      <c r="C305" s="396" t="s">
        <v>990</v>
      </c>
      <c r="D305" s="428" t="s">
        <v>926</v>
      </c>
      <c r="E305" s="491">
        <v>275</v>
      </c>
      <c r="F305" s="464">
        <f>H305+J305+R305</f>
        <v>6.2411170237920004</v>
      </c>
      <c r="G305" s="470">
        <v>0.61</v>
      </c>
      <c r="H305" s="390">
        <f>G305*$P$8/1000</f>
        <v>1.1582070000000002</v>
      </c>
      <c r="I305" s="470">
        <v>0.05</v>
      </c>
      <c r="J305" s="390">
        <f>I305*$P$9/1000</f>
        <v>0.11776350000000001</v>
      </c>
      <c r="K305" s="63" t="s">
        <v>149</v>
      </c>
      <c r="L305" s="63" t="s">
        <v>63</v>
      </c>
      <c r="M305" s="63">
        <v>1.02</v>
      </c>
      <c r="N305" s="194">
        <v>3.722</v>
      </c>
      <c r="O305" s="137">
        <f t="shared" si="3"/>
        <v>3.79644</v>
      </c>
      <c r="P305" s="390">
        <f>E305*F305</f>
        <v>1716.3071815428002</v>
      </c>
      <c r="Q305" s="390">
        <f>SUM(O305:O308)</f>
        <v>4.3851599999999999</v>
      </c>
      <c r="R305" s="390">
        <f>Q305*1.02*1.05*$R$14</f>
        <v>4.9651465237919998</v>
      </c>
      <c r="S305" s="462">
        <f>F305*$S$17</f>
        <v>7.9237582575165906</v>
      </c>
      <c r="T305" s="462">
        <f>E305*S305</f>
        <v>2179.0335208170623</v>
      </c>
    </row>
    <row r="306" spans="1:20" ht="12.75" customHeight="1" x14ac:dyDescent="0.25">
      <c r="A306" s="421"/>
      <c r="B306" s="496"/>
      <c r="C306" s="397"/>
      <c r="D306" s="428"/>
      <c r="E306" s="491"/>
      <c r="F306" s="465"/>
      <c r="G306" s="471"/>
      <c r="H306" s="391"/>
      <c r="I306" s="471"/>
      <c r="J306" s="391"/>
      <c r="K306" s="63"/>
      <c r="L306" s="63"/>
      <c r="M306" s="63"/>
      <c r="N306" s="194"/>
      <c r="O306" s="137">
        <f t="shared" si="3"/>
        <v>0</v>
      </c>
      <c r="P306" s="391"/>
      <c r="Q306" s="391"/>
      <c r="R306" s="391"/>
      <c r="S306" s="462"/>
      <c r="T306" s="462"/>
    </row>
    <row r="307" spans="1:20" ht="12.75" customHeight="1" x14ac:dyDescent="0.25">
      <c r="A307" s="421"/>
      <c r="B307" s="496"/>
      <c r="C307" s="397"/>
      <c r="D307" s="428"/>
      <c r="E307" s="491"/>
      <c r="F307" s="465"/>
      <c r="G307" s="471"/>
      <c r="H307" s="391"/>
      <c r="I307" s="471"/>
      <c r="J307" s="391"/>
      <c r="K307" s="63" t="s">
        <v>94</v>
      </c>
      <c r="L307" s="63" t="s">
        <v>79</v>
      </c>
      <c r="M307" s="63">
        <v>2.23E-2</v>
      </c>
      <c r="N307" s="194">
        <v>26.4</v>
      </c>
      <c r="O307" s="137">
        <f t="shared" si="3"/>
        <v>0.58872000000000002</v>
      </c>
      <c r="P307" s="391"/>
      <c r="Q307" s="391"/>
      <c r="R307" s="391"/>
      <c r="S307" s="462"/>
      <c r="T307" s="462"/>
    </row>
    <row r="308" spans="1:20" ht="12.75" customHeight="1" x14ac:dyDescent="0.25">
      <c r="A308" s="422"/>
      <c r="B308" s="497"/>
      <c r="C308" s="398"/>
      <c r="D308" s="428"/>
      <c r="E308" s="491"/>
      <c r="F308" s="466"/>
      <c r="G308" s="472"/>
      <c r="H308" s="392"/>
      <c r="I308" s="472"/>
      <c r="J308" s="392"/>
      <c r="K308" s="63"/>
      <c r="L308" s="63"/>
      <c r="M308" s="63"/>
      <c r="N308" s="194"/>
      <c r="O308" s="137">
        <f t="shared" si="3"/>
        <v>0</v>
      </c>
      <c r="P308" s="392"/>
      <c r="Q308" s="392"/>
      <c r="R308" s="392"/>
      <c r="S308" s="462"/>
      <c r="T308" s="462"/>
    </row>
    <row r="309" spans="1:20" ht="12.75" customHeight="1" x14ac:dyDescent="0.25">
      <c r="A309" s="420">
        <v>9</v>
      </c>
      <c r="B309" s="495" t="s">
        <v>150</v>
      </c>
      <c r="C309" s="396" t="s">
        <v>991</v>
      </c>
      <c r="D309" s="393" t="s">
        <v>931</v>
      </c>
      <c r="E309" s="491">
        <v>584.79999999999995</v>
      </c>
      <c r="F309" s="464">
        <f>H309+J309+R309</f>
        <v>1.5593923561871998</v>
      </c>
      <c r="G309" s="470">
        <v>0.17100000000000001</v>
      </c>
      <c r="H309" s="462">
        <f>G309*$P$8/1000</f>
        <v>0.32467770000000001</v>
      </c>
      <c r="I309" s="518">
        <v>1.1599999999999999E-2</v>
      </c>
      <c r="J309" s="390">
        <f>I309*$P$9/1000</f>
        <v>2.7321131999999998E-2</v>
      </c>
      <c r="K309" s="63" t="s">
        <v>147</v>
      </c>
      <c r="L309" s="63" t="s">
        <v>63</v>
      </c>
      <c r="M309" s="63">
        <v>0.10199999999999999</v>
      </c>
      <c r="N309" s="194">
        <v>5.2779999999999996</v>
      </c>
      <c r="O309" s="137">
        <f t="shared" si="3"/>
        <v>0.53835599999999995</v>
      </c>
      <c r="P309" s="390">
        <f>E309*F309</f>
        <v>911.93264989827435</v>
      </c>
      <c r="Q309" s="390">
        <f>SUM(O309:O312)</f>
        <v>1.0663559999999999</v>
      </c>
      <c r="R309" s="390">
        <f>Q309*1.02*1.05*$R$14</f>
        <v>1.2073935241871998</v>
      </c>
      <c r="S309" s="462">
        <f>F309*$S$17</f>
        <v>1.9798135513150694</v>
      </c>
      <c r="T309" s="462">
        <f>E309*S309</f>
        <v>1157.7949648090525</v>
      </c>
    </row>
    <row r="310" spans="1:20" ht="12.75" customHeight="1" x14ac:dyDescent="0.25">
      <c r="A310" s="421"/>
      <c r="B310" s="496"/>
      <c r="C310" s="397"/>
      <c r="D310" s="394"/>
      <c r="E310" s="491"/>
      <c r="F310" s="465"/>
      <c r="G310" s="471"/>
      <c r="H310" s="462"/>
      <c r="I310" s="519"/>
      <c r="J310" s="391"/>
      <c r="K310" s="63"/>
      <c r="L310" s="63"/>
      <c r="M310" s="63"/>
      <c r="N310" s="194"/>
      <c r="O310" s="137">
        <f t="shared" si="3"/>
        <v>0</v>
      </c>
      <c r="P310" s="391"/>
      <c r="Q310" s="391"/>
      <c r="R310" s="391"/>
      <c r="S310" s="462"/>
      <c r="T310" s="462"/>
    </row>
    <row r="311" spans="1:20" ht="12.75" customHeight="1" x14ac:dyDescent="0.25">
      <c r="A311" s="421"/>
      <c r="B311" s="496"/>
      <c r="C311" s="397"/>
      <c r="D311" s="394"/>
      <c r="E311" s="491"/>
      <c r="F311" s="465"/>
      <c r="G311" s="471"/>
      <c r="H311" s="462"/>
      <c r="I311" s="519"/>
      <c r="J311" s="391"/>
      <c r="K311" s="63" t="s">
        <v>94</v>
      </c>
      <c r="L311" s="63" t="s">
        <v>79</v>
      </c>
      <c r="M311" s="63">
        <v>0.02</v>
      </c>
      <c r="N311" s="194">
        <v>26.4</v>
      </c>
      <c r="O311" s="137">
        <f t="shared" si="3"/>
        <v>0.52800000000000002</v>
      </c>
      <c r="P311" s="391"/>
      <c r="Q311" s="391"/>
      <c r="R311" s="391"/>
      <c r="S311" s="462"/>
      <c r="T311" s="462"/>
    </row>
    <row r="312" spans="1:20" ht="12.75" customHeight="1" x14ac:dyDescent="0.25">
      <c r="A312" s="422"/>
      <c r="B312" s="497"/>
      <c r="C312" s="398"/>
      <c r="D312" s="395"/>
      <c r="E312" s="491"/>
      <c r="F312" s="466"/>
      <c r="G312" s="472"/>
      <c r="H312" s="462"/>
      <c r="I312" s="520"/>
      <c r="J312" s="392"/>
      <c r="K312" s="63"/>
      <c r="L312" s="63"/>
      <c r="M312" s="63"/>
      <c r="N312" s="194"/>
      <c r="O312" s="137">
        <f t="shared" si="3"/>
        <v>0</v>
      </c>
      <c r="P312" s="392"/>
      <c r="Q312" s="392"/>
      <c r="R312" s="392"/>
      <c r="S312" s="462"/>
      <c r="T312" s="462"/>
    </row>
    <row r="313" spans="1:20" ht="12.75" customHeight="1" x14ac:dyDescent="0.25">
      <c r="A313" s="420">
        <v>10</v>
      </c>
      <c r="B313" s="495" t="s">
        <v>93</v>
      </c>
      <c r="C313" s="495" t="s">
        <v>992</v>
      </c>
      <c r="D313" s="420" t="s">
        <v>931</v>
      </c>
      <c r="E313" s="491">
        <v>180</v>
      </c>
      <c r="F313" s="464">
        <f>H313+J313+R313</f>
        <v>1.2454873200000001</v>
      </c>
      <c r="G313" s="470"/>
      <c r="H313" s="462">
        <f>G313*$P$8/1000</f>
        <v>0</v>
      </c>
      <c r="I313" s="518"/>
      <c r="J313" s="390">
        <f>I313*$P$9/1000</f>
        <v>0</v>
      </c>
      <c r="K313" s="63" t="s">
        <v>287</v>
      </c>
      <c r="L313" s="63" t="s">
        <v>78</v>
      </c>
      <c r="M313" s="63">
        <v>1</v>
      </c>
      <c r="N313" s="194">
        <v>1.1000000000000001</v>
      </c>
      <c r="O313" s="137">
        <f t="shared" si="3"/>
        <v>1.1000000000000001</v>
      </c>
      <c r="P313" s="390">
        <f>E313*F313</f>
        <v>224.18771760000001</v>
      </c>
      <c r="Q313" s="390">
        <f>SUM(O313:O316)</f>
        <v>1.1000000000000001</v>
      </c>
      <c r="R313" s="390">
        <f>Q313*1.02*1.05*$R$14</f>
        <v>1.2454873200000001</v>
      </c>
      <c r="S313" s="462">
        <f>F313*$S$17</f>
        <v>1.5812779024749006</v>
      </c>
      <c r="T313" s="462">
        <f>E313*S313</f>
        <v>284.6300224454821</v>
      </c>
    </row>
    <row r="314" spans="1:20" ht="12.75" customHeight="1" x14ac:dyDescent="0.25">
      <c r="A314" s="421"/>
      <c r="B314" s="496"/>
      <c r="C314" s="496"/>
      <c r="D314" s="421"/>
      <c r="E314" s="491"/>
      <c r="F314" s="465"/>
      <c r="G314" s="471"/>
      <c r="H314" s="462"/>
      <c r="I314" s="519"/>
      <c r="J314" s="391"/>
      <c r="K314" s="63"/>
      <c r="L314" s="63"/>
      <c r="M314" s="63"/>
      <c r="N314" s="194"/>
      <c r="O314" s="137">
        <f t="shared" si="3"/>
        <v>0</v>
      </c>
      <c r="P314" s="391"/>
      <c r="Q314" s="391"/>
      <c r="R314" s="391"/>
      <c r="S314" s="462"/>
      <c r="T314" s="462"/>
    </row>
    <row r="315" spans="1:20" ht="12.75" customHeight="1" x14ac:dyDescent="0.25">
      <c r="A315" s="421"/>
      <c r="B315" s="496"/>
      <c r="C315" s="496"/>
      <c r="D315" s="421"/>
      <c r="E315" s="491"/>
      <c r="F315" s="465"/>
      <c r="G315" s="471"/>
      <c r="H315" s="462"/>
      <c r="I315" s="519"/>
      <c r="J315" s="391"/>
      <c r="K315" s="63"/>
      <c r="L315" s="63"/>
      <c r="M315" s="63"/>
      <c r="N315" s="194"/>
      <c r="O315" s="137">
        <f t="shared" si="3"/>
        <v>0</v>
      </c>
      <c r="P315" s="391"/>
      <c r="Q315" s="391"/>
      <c r="R315" s="391"/>
      <c r="S315" s="462"/>
      <c r="T315" s="462"/>
    </row>
    <row r="316" spans="1:20" ht="12.75" customHeight="1" x14ac:dyDescent="0.25">
      <c r="A316" s="422"/>
      <c r="B316" s="497"/>
      <c r="C316" s="497"/>
      <c r="D316" s="422"/>
      <c r="E316" s="491"/>
      <c r="F316" s="466"/>
      <c r="G316" s="472"/>
      <c r="H316" s="462"/>
      <c r="I316" s="520"/>
      <c r="J316" s="392"/>
      <c r="K316" s="63"/>
      <c r="L316" s="63"/>
      <c r="M316" s="63"/>
      <c r="N316" s="194"/>
      <c r="O316" s="137">
        <f t="shared" si="3"/>
        <v>0</v>
      </c>
      <c r="P316" s="392"/>
      <c r="Q316" s="392"/>
      <c r="R316" s="392"/>
      <c r="S316" s="462"/>
      <c r="T316" s="462"/>
    </row>
    <row r="317" spans="1:20" ht="12.75" customHeight="1" x14ac:dyDescent="0.25">
      <c r="A317" s="420">
        <v>11</v>
      </c>
      <c r="B317" s="490" t="s">
        <v>152</v>
      </c>
      <c r="C317" s="396" t="s">
        <v>993</v>
      </c>
      <c r="D317" s="393" t="s">
        <v>931</v>
      </c>
      <c r="E317" s="491">
        <v>699.6</v>
      </c>
      <c r="F317" s="464">
        <f>H317+J317+R317</f>
        <v>0.98496818451000001</v>
      </c>
      <c r="G317" s="468">
        <v>7.1999999999999995E-2</v>
      </c>
      <c r="H317" s="462">
        <f>G317*$P$8/1000</f>
        <v>0.13670640000000001</v>
      </c>
      <c r="I317" s="463"/>
      <c r="J317" s="390">
        <f>I317*$P$9/1000</f>
        <v>0</v>
      </c>
      <c r="K317" s="63" t="s">
        <v>153</v>
      </c>
      <c r="L317" s="63" t="s">
        <v>78</v>
      </c>
      <c r="M317" s="63">
        <v>1</v>
      </c>
      <c r="N317" s="194">
        <v>0.74299999999999999</v>
      </c>
      <c r="O317" s="137">
        <f t="shared" si="3"/>
        <v>0.74299999999999999</v>
      </c>
      <c r="P317" s="390">
        <f>E317*F317</f>
        <v>689.08374188319601</v>
      </c>
      <c r="Q317" s="390">
        <f>SUM(O317:O320)</f>
        <v>0.74917500000000004</v>
      </c>
      <c r="R317" s="390">
        <f>Q317*1.02*1.05*$R$14</f>
        <v>0.84826178451000001</v>
      </c>
      <c r="S317" s="462">
        <f>F317*$S$17</f>
        <v>1.250521301819824</v>
      </c>
      <c r="T317" s="462">
        <f>E317*S317</f>
        <v>874.86470275314889</v>
      </c>
    </row>
    <row r="318" spans="1:20" ht="12.75" customHeight="1" x14ac:dyDescent="0.25">
      <c r="A318" s="421"/>
      <c r="B318" s="467"/>
      <c r="C318" s="397"/>
      <c r="D318" s="394"/>
      <c r="E318" s="491"/>
      <c r="F318" s="465"/>
      <c r="G318" s="468"/>
      <c r="H318" s="462"/>
      <c r="I318" s="463"/>
      <c r="J318" s="391"/>
      <c r="K318" s="63" t="s">
        <v>154</v>
      </c>
      <c r="L318" s="63" t="s">
        <v>75</v>
      </c>
      <c r="M318" s="63">
        <v>1.2999999999999999E-2</v>
      </c>
      <c r="N318" s="194">
        <v>0.47499999999999998</v>
      </c>
      <c r="O318" s="137">
        <f t="shared" si="3"/>
        <v>6.1749999999999991E-3</v>
      </c>
      <c r="P318" s="391"/>
      <c r="Q318" s="391"/>
      <c r="R318" s="391"/>
      <c r="S318" s="462"/>
      <c r="T318" s="462"/>
    </row>
    <row r="319" spans="1:20" ht="12.75" customHeight="1" x14ac:dyDescent="0.25">
      <c r="A319" s="421"/>
      <c r="B319" s="467"/>
      <c r="C319" s="397"/>
      <c r="D319" s="394"/>
      <c r="E319" s="491"/>
      <c r="F319" s="465"/>
      <c r="G319" s="468"/>
      <c r="H319" s="462"/>
      <c r="I319" s="463"/>
      <c r="J319" s="391"/>
      <c r="K319" s="63"/>
      <c r="L319" s="63"/>
      <c r="M319" s="63"/>
      <c r="N319" s="194"/>
      <c r="O319" s="137">
        <f t="shared" si="3"/>
        <v>0</v>
      </c>
      <c r="P319" s="391"/>
      <c r="Q319" s="391"/>
      <c r="R319" s="391"/>
      <c r="S319" s="462"/>
      <c r="T319" s="462"/>
    </row>
    <row r="320" spans="1:20" ht="12.75" customHeight="1" x14ac:dyDescent="0.25">
      <c r="A320" s="422"/>
      <c r="B320" s="467"/>
      <c r="C320" s="398"/>
      <c r="D320" s="395"/>
      <c r="E320" s="491"/>
      <c r="F320" s="466"/>
      <c r="G320" s="468"/>
      <c r="H320" s="462"/>
      <c r="I320" s="463"/>
      <c r="J320" s="392"/>
      <c r="K320" s="63"/>
      <c r="L320" s="63"/>
      <c r="M320" s="63"/>
      <c r="N320" s="194"/>
      <c r="O320" s="137">
        <f t="shared" si="3"/>
        <v>0</v>
      </c>
      <c r="P320" s="392"/>
      <c r="Q320" s="392"/>
      <c r="R320" s="392"/>
      <c r="S320" s="462"/>
      <c r="T320" s="462"/>
    </row>
    <row r="321" spans="1:20" s="136" customFormat="1" ht="12.75" customHeight="1" x14ac:dyDescent="0.25">
      <c r="A321" s="719"/>
      <c r="B321" s="722"/>
      <c r="C321" s="725" t="s">
        <v>956</v>
      </c>
      <c r="D321" s="722"/>
      <c r="E321" s="770"/>
      <c r="F321" s="728">
        <f>H321+J321+R321</f>
        <v>2.8792230000000001</v>
      </c>
      <c r="G321" s="731">
        <v>0.4</v>
      </c>
      <c r="H321" s="734">
        <f>G321*$P$8/1000</f>
        <v>0.75948000000000004</v>
      </c>
      <c r="I321" s="737">
        <v>0.9</v>
      </c>
      <c r="J321" s="734">
        <f>I321*$P$9/1000</f>
        <v>2.1197430000000002</v>
      </c>
      <c r="K321" s="209"/>
      <c r="L321" s="209"/>
      <c r="M321" s="209"/>
      <c r="N321" s="210"/>
      <c r="O321" s="211">
        <f t="shared" ref="O321:O404" si="4">M321*N321</f>
        <v>0</v>
      </c>
      <c r="P321" s="734">
        <f>E321*F321</f>
        <v>0</v>
      </c>
      <c r="Q321" s="734">
        <f>SUM(O321:O324)</f>
        <v>0</v>
      </c>
      <c r="R321" s="734">
        <f>Q321*1.02*1.05*$R$14</f>
        <v>0</v>
      </c>
      <c r="S321" s="762"/>
      <c r="T321" s="765">
        <f>SUM(T277:T320)</f>
        <v>37938.007156598316</v>
      </c>
    </row>
    <row r="322" spans="1:20" s="136" customFormat="1" ht="12.75" customHeight="1" x14ac:dyDescent="0.25">
      <c r="A322" s="720"/>
      <c r="B322" s="723"/>
      <c r="C322" s="726"/>
      <c r="D322" s="723"/>
      <c r="E322" s="771"/>
      <c r="F322" s="729"/>
      <c r="G322" s="732"/>
      <c r="H322" s="735"/>
      <c r="I322" s="738"/>
      <c r="J322" s="735"/>
      <c r="K322" s="209"/>
      <c r="L322" s="209"/>
      <c r="M322" s="209"/>
      <c r="N322" s="210"/>
      <c r="O322" s="211">
        <f t="shared" si="4"/>
        <v>0</v>
      </c>
      <c r="P322" s="735"/>
      <c r="Q322" s="735"/>
      <c r="R322" s="735"/>
      <c r="S322" s="762"/>
      <c r="T322" s="765"/>
    </row>
    <row r="323" spans="1:20" s="136" customFormat="1" ht="12.75" customHeight="1" x14ac:dyDescent="0.25">
      <c r="A323" s="720"/>
      <c r="B323" s="723"/>
      <c r="C323" s="726"/>
      <c r="D323" s="723"/>
      <c r="E323" s="771"/>
      <c r="F323" s="729"/>
      <c r="G323" s="732"/>
      <c r="H323" s="735"/>
      <c r="I323" s="738"/>
      <c r="J323" s="735"/>
      <c r="K323" s="209"/>
      <c r="L323" s="209"/>
      <c r="M323" s="209"/>
      <c r="N323" s="210"/>
      <c r="O323" s="211">
        <f t="shared" si="4"/>
        <v>0</v>
      </c>
      <c r="P323" s="735"/>
      <c r="Q323" s="735"/>
      <c r="R323" s="735"/>
      <c r="S323" s="762"/>
      <c r="T323" s="765"/>
    </row>
    <row r="324" spans="1:20" s="136" customFormat="1" ht="12.75" customHeight="1" x14ac:dyDescent="0.25">
      <c r="A324" s="721"/>
      <c r="B324" s="724"/>
      <c r="C324" s="727"/>
      <c r="D324" s="724"/>
      <c r="E324" s="772"/>
      <c r="F324" s="730"/>
      <c r="G324" s="733"/>
      <c r="H324" s="736"/>
      <c r="I324" s="739"/>
      <c r="J324" s="736"/>
      <c r="K324" s="209"/>
      <c r="L324" s="209"/>
      <c r="M324" s="209"/>
      <c r="N324" s="210"/>
      <c r="O324" s="211">
        <f t="shared" si="4"/>
        <v>0</v>
      </c>
      <c r="P324" s="736"/>
      <c r="Q324" s="736"/>
      <c r="R324" s="736"/>
      <c r="S324" s="762"/>
      <c r="T324" s="765"/>
    </row>
    <row r="325" spans="1:20" s="136" customFormat="1" ht="12.75" customHeight="1" x14ac:dyDescent="0.25">
      <c r="A325" s="719"/>
      <c r="B325" s="722"/>
      <c r="C325" s="725" t="s">
        <v>957</v>
      </c>
      <c r="D325" s="722"/>
      <c r="E325" s="770"/>
      <c r="F325" s="728">
        <f>H325+J325+R325</f>
        <v>7.1331929999999995</v>
      </c>
      <c r="G325" s="731">
        <v>1.4</v>
      </c>
      <c r="H325" s="734">
        <f>G325*$P$8/1000</f>
        <v>2.6581799999999998</v>
      </c>
      <c r="I325" s="737">
        <v>1.9</v>
      </c>
      <c r="J325" s="734">
        <f>I325*$P$9/1000</f>
        <v>4.4750129999999997</v>
      </c>
      <c r="K325" s="209"/>
      <c r="L325" s="209"/>
      <c r="M325" s="209"/>
      <c r="N325" s="210"/>
      <c r="O325" s="211">
        <f t="shared" si="4"/>
        <v>0</v>
      </c>
      <c r="P325" s="734">
        <f>E325*F325</f>
        <v>0</v>
      </c>
      <c r="Q325" s="734">
        <f>SUM(O325:O328)</f>
        <v>0</v>
      </c>
      <c r="R325" s="734">
        <f>Q325*1.02*1.05*$R$14</f>
        <v>0</v>
      </c>
      <c r="S325" s="762"/>
      <c r="T325" s="764" t="e">
        <f>(T321*100%)/$T$2205</f>
        <v>#REF!</v>
      </c>
    </row>
    <row r="326" spans="1:20" s="136" customFormat="1" ht="12.75" customHeight="1" x14ac:dyDescent="0.25">
      <c r="A326" s="720"/>
      <c r="B326" s="723"/>
      <c r="C326" s="726"/>
      <c r="D326" s="723"/>
      <c r="E326" s="771"/>
      <c r="F326" s="729"/>
      <c r="G326" s="732"/>
      <c r="H326" s="735"/>
      <c r="I326" s="738"/>
      <c r="J326" s="735"/>
      <c r="K326" s="209"/>
      <c r="L326" s="209"/>
      <c r="M326" s="209"/>
      <c r="N326" s="210"/>
      <c r="O326" s="211">
        <f t="shared" si="4"/>
        <v>0</v>
      </c>
      <c r="P326" s="735"/>
      <c r="Q326" s="735"/>
      <c r="R326" s="735"/>
      <c r="S326" s="762"/>
      <c r="T326" s="764"/>
    </row>
    <row r="327" spans="1:20" s="136" customFormat="1" ht="12.75" customHeight="1" x14ac:dyDescent="0.25">
      <c r="A327" s="720"/>
      <c r="B327" s="723"/>
      <c r="C327" s="726"/>
      <c r="D327" s="723"/>
      <c r="E327" s="771"/>
      <c r="F327" s="729"/>
      <c r="G327" s="732"/>
      <c r="H327" s="735"/>
      <c r="I327" s="738"/>
      <c r="J327" s="735"/>
      <c r="K327" s="209"/>
      <c r="L327" s="209"/>
      <c r="M327" s="209"/>
      <c r="N327" s="210"/>
      <c r="O327" s="211">
        <f t="shared" si="4"/>
        <v>0</v>
      </c>
      <c r="P327" s="735"/>
      <c r="Q327" s="735"/>
      <c r="R327" s="735"/>
      <c r="S327" s="762"/>
      <c r="T327" s="764"/>
    </row>
    <row r="328" spans="1:20" s="136" customFormat="1" ht="12.75" customHeight="1" x14ac:dyDescent="0.25">
      <c r="A328" s="721"/>
      <c r="B328" s="724"/>
      <c r="C328" s="727"/>
      <c r="D328" s="724"/>
      <c r="E328" s="772"/>
      <c r="F328" s="730"/>
      <c r="G328" s="733"/>
      <c r="H328" s="736"/>
      <c r="I328" s="739"/>
      <c r="J328" s="736"/>
      <c r="K328" s="209"/>
      <c r="L328" s="209"/>
      <c r="M328" s="209"/>
      <c r="N328" s="210"/>
      <c r="O328" s="211">
        <f t="shared" si="4"/>
        <v>0</v>
      </c>
      <c r="P328" s="736"/>
      <c r="Q328" s="736"/>
      <c r="R328" s="736"/>
      <c r="S328" s="762"/>
      <c r="T328" s="764"/>
    </row>
    <row r="329" spans="1:20" ht="12.75" customHeight="1" x14ac:dyDescent="0.25">
      <c r="A329" s="393"/>
      <c r="B329" s="467"/>
      <c r="C329" s="452" t="s">
        <v>994</v>
      </c>
      <c r="D329" s="461"/>
      <c r="E329" s="531"/>
      <c r="F329" s="464">
        <f>H329+J329+R329</f>
        <v>0</v>
      </c>
      <c r="G329" s="468"/>
      <c r="H329" s="390">
        <f>G329*$P$8/1000</f>
        <v>0</v>
      </c>
      <c r="I329" s="468"/>
      <c r="J329" s="390">
        <f>I329*$P$9/1000</f>
        <v>0</v>
      </c>
      <c r="K329" s="63"/>
      <c r="L329" s="63"/>
      <c r="M329" s="63"/>
      <c r="N329" s="194"/>
      <c r="O329" s="137">
        <f t="shared" si="4"/>
        <v>0</v>
      </c>
      <c r="P329" s="390">
        <f>E329*F329</f>
        <v>0</v>
      </c>
      <c r="Q329" s="390">
        <f>SUM(O329:O332)</f>
        <v>0</v>
      </c>
      <c r="R329" s="390">
        <f>Q329*1.02*1.05*$R$14</f>
        <v>0</v>
      </c>
      <c r="S329" s="462">
        <f>F329*$S$17</f>
        <v>0</v>
      </c>
      <c r="T329" s="462">
        <f>E329*S329</f>
        <v>0</v>
      </c>
    </row>
    <row r="330" spans="1:20" ht="12.75" customHeight="1" x14ac:dyDescent="0.25">
      <c r="A330" s="394"/>
      <c r="B330" s="467"/>
      <c r="C330" s="453"/>
      <c r="D330" s="461"/>
      <c r="E330" s="531"/>
      <c r="F330" s="465"/>
      <c r="G330" s="468"/>
      <c r="H330" s="391"/>
      <c r="I330" s="468"/>
      <c r="J330" s="391"/>
      <c r="K330" s="63"/>
      <c r="L330" s="63"/>
      <c r="M330" s="63"/>
      <c r="N330" s="194"/>
      <c r="O330" s="137">
        <f t="shared" si="4"/>
        <v>0</v>
      </c>
      <c r="P330" s="391"/>
      <c r="Q330" s="391"/>
      <c r="R330" s="391"/>
      <c r="S330" s="462"/>
      <c r="T330" s="462"/>
    </row>
    <row r="331" spans="1:20" ht="12.75" customHeight="1" x14ac:dyDescent="0.25">
      <c r="A331" s="394"/>
      <c r="B331" s="467"/>
      <c r="C331" s="453"/>
      <c r="D331" s="461"/>
      <c r="E331" s="531"/>
      <c r="F331" s="465"/>
      <c r="G331" s="468"/>
      <c r="H331" s="391"/>
      <c r="I331" s="468"/>
      <c r="J331" s="391"/>
      <c r="K331" s="63"/>
      <c r="L331" s="63"/>
      <c r="M331" s="65"/>
      <c r="N331" s="63"/>
      <c r="O331" s="137">
        <f t="shared" si="4"/>
        <v>0</v>
      </c>
      <c r="P331" s="391"/>
      <c r="Q331" s="391"/>
      <c r="R331" s="391"/>
      <c r="S331" s="462"/>
      <c r="T331" s="462"/>
    </row>
    <row r="332" spans="1:20" ht="12.75" customHeight="1" x14ac:dyDescent="0.25">
      <c r="A332" s="395"/>
      <c r="B332" s="467"/>
      <c r="C332" s="454"/>
      <c r="D332" s="461"/>
      <c r="E332" s="531"/>
      <c r="F332" s="466"/>
      <c r="G332" s="468"/>
      <c r="H332" s="392"/>
      <c r="I332" s="468"/>
      <c r="J332" s="392"/>
      <c r="K332" s="63"/>
      <c r="L332" s="63"/>
      <c r="M332" s="63"/>
      <c r="N332" s="194"/>
      <c r="O332" s="137">
        <f t="shared" si="4"/>
        <v>0</v>
      </c>
      <c r="P332" s="392"/>
      <c r="Q332" s="392"/>
      <c r="R332" s="392"/>
      <c r="S332" s="462"/>
      <c r="T332" s="462"/>
    </row>
    <row r="333" spans="1:20" ht="12.75" customHeight="1" x14ac:dyDescent="0.25">
      <c r="A333" s="393">
        <v>1</v>
      </c>
      <c r="B333" s="467" t="s">
        <v>759</v>
      </c>
      <c r="C333" s="396" t="s">
        <v>998</v>
      </c>
      <c r="D333" s="428" t="s">
        <v>926</v>
      </c>
      <c r="E333" s="487">
        <v>1847.4</v>
      </c>
      <c r="F333" s="464">
        <f>H333+J333+R333</f>
        <v>3.0927068233874402</v>
      </c>
      <c r="G333" s="470">
        <v>1.1000000000000001</v>
      </c>
      <c r="H333" s="390">
        <f>G333*$P$8/1000</f>
        <v>2.0885700000000003</v>
      </c>
      <c r="I333" s="518">
        <v>0.13469999999999999</v>
      </c>
      <c r="J333" s="390">
        <f>I333*$P$9/1000</f>
        <v>0.31725486899999999</v>
      </c>
      <c r="K333" s="63" t="s">
        <v>156</v>
      </c>
      <c r="L333" s="194" t="s">
        <v>73</v>
      </c>
      <c r="M333" s="194">
        <v>3.3700000000000001E-2</v>
      </c>
      <c r="N333" s="194">
        <v>17.526</v>
      </c>
      <c r="O333" s="137">
        <f t="shared" si="4"/>
        <v>0.59062619999999999</v>
      </c>
      <c r="P333" s="390">
        <f>E333*F333</f>
        <v>5713.4665855259573</v>
      </c>
      <c r="Q333" s="390">
        <f>SUM(O333:O336)</f>
        <v>0.60664619999999991</v>
      </c>
      <c r="R333" s="390">
        <f>Q333*1.02*1.05*$R$14</f>
        <v>0.68688195438743982</v>
      </c>
      <c r="S333" s="462">
        <f>F333*$S$17</f>
        <v>3.9265184639984163</v>
      </c>
      <c r="T333" s="462">
        <f>E333*S333</f>
        <v>7253.8502103906749</v>
      </c>
    </row>
    <row r="334" spans="1:20" ht="12.75" customHeight="1" x14ac:dyDescent="0.25">
      <c r="A334" s="394"/>
      <c r="B334" s="467"/>
      <c r="C334" s="397"/>
      <c r="D334" s="428"/>
      <c r="E334" s="488"/>
      <c r="F334" s="465"/>
      <c r="G334" s="471"/>
      <c r="H334" s="391"/>
      <c r="I334" s="519"/>
      <c r="J334" s="391"/>
      <c r="K334" s="63" t="s">
        <v>168</v>
      </c>
      <c r="L334" s="63" t="s">
        <v>63</v>
      </c>
      <c r="M334" s="65">
        <v>5.28E-2</v>
      </c>
      <c r="N334" s="194">
        <v>0.27500000000000002</v>
      </c>
      <c r="O334" s="137">
        <f t="shared" si="4"/>
        <v>1.4520000000000002E-2</v>
      </c>
      <c r="P334" s="391"/>
      <c r="Q334" s="391"/>
      <c r="R334" s="391"/>
      <c r="S334" s="462"/>
      <c r="T334" s="462"/>
    </row>
    <row r="335" spans="1:20" ht="12.75" customHeight="1" x14ac:dyDescent="0.25">
      <c r="A335" s="394"/>
      <c r="B335" s="467"/>
      <c r="C335" s="397"/>
      <c r="D335" s="428"/>
      <c r="E335" s="488"/>
      <c r="F335" s="465"/>
      <c r="G335" s="471"/>
      <c r="H335" s="391"/>
      <c r="I335" s="519"/>
      <c r="J335" s="391"/>
      <c r="K335" s="63" t="s">
        <v>95</v>
      </c>
      <c r="L335" s="63" t="s">
        <v>79</v>
      </c>
      <c r="M335" s="194">
        <v>0.01</v>
      </c>
      <c r="N335" s="194">
        <v>0.15</v>
      </c>
      <c r="O335" s="137">
        <f t="shared" si="4"/>
        <v>1.5E-3</v>
      </c>
      <c r="P335" s="391"/>
      <c r="Q335" s="391"/>
      <c r="R335" s="391"/>
      <c r="S335" s="462"/>
      <c r="T335" s="462"/>
    </row>
    <row r="336" spans="1:20" ht="12.75" customHeight="1" x14ac:dyDescent="0.25">
      <c r="A336" s="395"/>
      <c r="B336" s="467"/>
      <c r="C336" s="398"/>
      <c r="D336" s="428"/>
      <c r="E336" s="489"/>
      <c r="F336" s="466"/>
      <c r="G336" s="472"/>
      <c r="H336" s="392"/>
      <c r="I336" s="520"/>
      <c r="J336" s="392"/>
      <c r="K336" s="63"/>
      <c r="L336" s="63"/>
      <c r="M336" s="63"/>
      <c r="N336" s="194"/>
      <c r="O336" s="137">
        <f t="shared" si="4"/>
        <v>0</v>
      </c>
      <c r="P336" s="392"/>
      <c r="Q336" s="392"/>
      <c r="R336" s="392"/>
      <c r="S336" s="462"/>
      <c r="T336" s="462"/>
    </row>
    <row r="337" spans="1:20" ht="12.75" customHeight="1" x14ac:dyDescent="0.25">
      <c r="A337" s="428">
        <v>2</v>
      </c>
      <c r="B337" s="467" t="s">
        <v>157</v>
      </c>
      <c r="C337" s="399" t="s">
        <v>995</v>
      </c>
      <c r="D337" s="428" t="s">
        <v>926</v>
      </c>
      <c r="E337" s="487">
        <v>1847.4</v>
      </c>
      <c r="F337" s="464">
        <f>H337+J337+R337</f>
        <v>1.2193538375999999</v>
      </c>
      <c r="G337" s="463">
        <v>0.26500000000000001</v>
      </c>
      <c r="H337" s="390">
        <f>G337*$P$8/1000</f>
        <v>0.50315549999999998</v>
      </c>
      <c r="I337" s="463">
        <v>1.4200000000000001E-2</v>
      </c>
      <c r="J337" s="390">
        <f>I337*$P$9/1000</f>
        <v>3.3444834E-2</v>
      </c>
      <c r="K337" s="63" t="s">
        <v>159</v>
      </c>
      <c r="L337" s="63" t="s">
        <v>75</v>
      </c>
      <c r="M337" s="63">
        <v>9</v>
      </c>
      <c r="N337" s="194">
        <v>6.7000000000000004E-2</v>
      </c>
      <c r="O337" s="137">
        <f t="shared" si="4"/>
        <v>0.60299999999999998</v>
      </c>
      <c r="P337" s="390">
        <f>E337*F337</f>
        <v>2252.6342795822402</v>
      </c>
      <c r="Q337" s="390">
        <f>SUM(O337:O340)</f>
        <v>0.60299999999999998</v>
      </c>
      <c r="R337" s="390">
        <f>Q337*1.02*1.05*$R$14</f>
        <v>0.68275350359999987</v>
      </c>
      <c r="S337" s="462">
        <f>F337*$S$17</f>
        <v>1.5480986821245586</v>
      </c>
      <c r="T337" s="462">
        <f>E337*S337</f>
        <v>2859.9575053569097</v>
      </c>
    </row>
    <row r="338" spans="1:20" ht="12.75" customHeight="1" x14ac:dyDescent="0.25">
      <c r="A338" s="428"/>
      <c r="B338" s="467"/>
      <c r="C338" s="399"/>
      <c r="D338" s="428"/>
      <c r="E338" s="488"/>
      <c r="F338" s="465"/>
      <c r="G338" s="463"/>
      <c r="H338" s="391"/>
      <c r="I338" s="463"/>
      <c r="J338" s="391"/>
      <c r="K338" s="159"/>
      <c r="L338" s="159"/>
      <c r="M338" s="159"/>
      <c r="N338" s="199"/>
      <c r="O338" s="137">
        <f t="shared" si="4"/>
        <v>0</v>
      </c>
      <c r="P338" s="391"/>
      <c r="Q338" s="391"/>
      <c r="R338" s="391"/>
      <c r="S338" s="462"/>
      <c r="T338" s="462"/>
    </row>
    <row r="339" spans="1:20" ht="12.75" customHeight="1" x14ac:dyDescent="0.25">
      <c r="A339" s="428"/>
      <c r="B339" s="467"/>
      <c r="C339" s="399"/>
      <c r="D339" s="428"/>
      <c r="E339" s="488"/>
      <c r="F339" s="465"/>
      <c r="G339" s="463"/>
      <c r="H339" s="391"/>
      <c r="I339" s="463"/>
      <c r="J339" s="391"/>
      <c r="K339" s="159"/>
      <c r="L339" s="159"/>
      <c r="M339" s="161"/>
      <c r="N339" s="162"/>
      <c r="O339" s="137">
        <f t="shared" si="4"/>
        <v>0</v>
      </c>
      <c r="P339" s="391"/>
      <c r="Q339" s="391"/>
      <c r="R339" s="391"/>
      <c r="S339" s="462"/>
      <c r="T339" s="462"/>
    </row>
    <row r="340" spans="1:20" ht="12.75" customHeight="1" x14ac:dyDescent="0.25">
      <c r="A340" s="428"/>
      <c r="B340" s="467"/>
      <c r="C340" s="399"/>
      <c r="D340" s="428"/>
      <c r="E340" s="489"/>
      <c r="F340" s="466"/>
      <c r="G340" s="463"/>
      <c r="H340" s="392"/>
      <c r="I340" s="463"/>
      <c r="J340" s="392"/>
      <c r="K340" s="63"/>
      <c r="L340" s="63"/>
      <c r="M340" s="63"/>
      <c r="N340" s="194"/>
      <c r="O340" s="137">
        <f t="shared" si="4"/>
        <v>0</v>
      </c>
      <c r="P340" s="392"/>
      <c r="Q340" s="392"/>
      <c r="R340" s="392"/>
      <c r="S340" s="462"/>
      <c r="T340" s="462"/>
    </row>
    <row r="341" spans="1:20" ht="12.75" customHeight="1" x14ac:dyDescent="0.25">
      <c r="A341" s="393">
        <v>3</v>
      </c>
      <c r="B341" s="467" t="s">
        <v>160</v>
      </c>
      <c r="C341" s="532" t="s">
        <v>996</v>
      </c>
      <c r="D341" s="428" t="s">
        <v>926</v>
      </c>
      <c r="E341" s="487">
        <v>1847.4</v>
      </c>
      <c r="F341" s="464">
        <f>H341+J341+R341</f>
        <v>1.4675332856159999</v>
      </c>
      <c r="G341" s="511">
        <v>0.28899999999999998</v>
      </c>
      <c r="H341" s="390">
        <f>G341*$P$8/1000</f>
        <v>0.54872429999999994</v>
      </c>
      <c r="I341" s="469">
        <v>0.01</v>
      </c>
      <c r="J341" s="390">
        <f>I341*$P$9/1000</f>
        <v>2.3552700000000003E-2</v>
      </c>
      <c r="K341" s="63" t="s">
        <v>162</v>
      </c>
      <c r="L341" s="63" t="s">
        <v>75</v>
      </c>
      <c r="M341" s="63">
        <v>0.63</v>
      </c>
      <c r="N341" s="194">
        <v>1.111</v>
      </c>
      <c r="O341" s="137">
        <f t="shared" si="4"/>
        <v>0.69993000000000005</v>
      </c>
      <c r="P341" s="390">
        <f>E341*F341</f>
        <v>2711.1209918469985</v>
      </c>
      <c r="Q341" s="390">
        <f>SUM(O341:O344)</f>
        <v>0.79068000000000005</v>
      </c>
      <c r="R341" s="390">
        <f>Q341*1.02*1.05*$R$14</f>
        <v>0.89525628561600001</v>
      </c>
      <c r="S341" s="462">
        <f>F341*$S$17</f>
        <v>1.8631887442185822</v>
      </c>
      <c r="T341" s="462">
        <f>E341*S341</f>
        <v>3442.0548860694089</v>
      </c>
    </row>
    <row r="342" spans="1:20" ht="12.75" customHeight="1" x14ac:dyDescent="0.25">
      <c r="A342" s="394"/>
      <c r="B342" s="467"/>
      <c r="C342" s="533"/>
      <c r="D342" s="428"/>
      <c r="E342" s="488"/>
      <c r="F342" s="465"/>
      <c r="G342" s="511"/>
      <c r="H342" s="391"/>
      <c r="I342" s="469"/>
      <c r="J342" s="391"/>
      <c r="K342" s="63"/>
      <c r="L342" s="63"/>
      <c r="M342" s="63"/>
      <c r="N342" s="194"/>
      <c r="O342" s="137">
        <f t="shared" si="4"/>
        <v>0</v>
      </c>
      <c r="P342" s="391"/>
      <c r="Q342" s="391"/>
      <c r="R342" s="391"/>
      <c r="S342" s="462"/>
      <c r="T342" s="462"/>
    </row>
    <row r="343" spans="1:20" ht="12.75" customHeight="1" x14ac:dyDescent="0.25">
      <c r="A343" s="394"/>
      <c r="B343" s="467"/>
      <c r="C343" s="533"/>
      <c r="D343" s="428"/>
      <c r="E343" s="488"/>
      <c r="F343" s="465"/>
      <c r="G343" s="511"/>
      <c r="H343" s="391"/>
      <c r="I343" s="469"/>
      <c r="J343" s="391"/>
      <c r="K343" s="63" t="s">
        <v>118</v>
      </c>
      <c r="L343" s="63" t="s">
        <v>75</v>
      </c>
      <c r="M343" s="63">
        <v>0.55000000000000004</v>
      </c>
      <c r="N343" s="194">
        <v>0.16500000000000001</v>
      </c>
      <c r="O343" s="137">
        <f t="shared" si="4"/>
        <v>9.0750000000000011E-2</v>
      </c>
      <c r="P343" s="391"/>
      <c r="Q343" s="391"/>
      <c r="R343" s="391"/>
      <c r="S343" s="462"/>
      <c r="T343" s="462"/>
    </row>
    <row r="344" spans="1:20" ht="12.75" customHeight="1" x14ac:dyDescent="0.25">
      <c r="A344" s="395"/>
      <c r="B344" s="467"/>
      <c r="C344" s="534"/>
      <c r="D344" s="428"/>
      <c r="E344" s="489"/>
      <c r="F344" s="466"/>
      <c r="G344" s="511"/>
      <c r="H344" s="392"/>
      <c r="I344" s="469"/>
      <c r="J344" s="392"/>
      <c r="K344" s="70"/>
      <c r="L344" s="70"/>
      <c r="M344" s="70"/>
      <c r="N344" s="206"/>
      <c r="O344" s="137">
        <f t="shared" si="4"/>
        <v>0</v>
      </c>
      <c r="P344" s="392"/>
      <c r="Q344" s="392"/>
      <c r="R344" s="392"/>
      <c r="S344" s="462"/>
      <c r="T344" s="462"/>
    </row>
    <row r="345" spans="1:20" ht="12.75" customHeight="1" x14ac:dyDescent="0.25">
      <c r="A345" s="428">
        <v>4</v>
      </c>
      <c r="B345" s="495" t="s">
        <v>713</v>
      </c>
      <c r="C345" s="532" t="s">
        <v>997</v>
      </c>
      <c r="D345" s="428" t="s">
        <v>926</v>
      </c>
      <c r="E345" s="487">
        <v>204.9</v>
      </c>
      <c r="F345" s="464">
        <f>H345+J345+R345</f>
        <v>7.7642404784119208</v>
      </c>
      <c r="G345" s="651">
        <v>2.56</v>
      </c>
      <c r="H345" s="390">
        <f>G345*$P$8/1000</f>
        <v>4.8606720000000001</v>
      </c>
      <c r="I345" s="470">
        <v>0.214</v>
      </c>
      <c r="J345" s="390">
        <f>I345*$P$9/1000</f>
        <v>0.50402778000000004</v>
      </c>
      <c r="K345" s="63" t="s">
        <v>163</v>
      </c>
      <c r="L345" s="63" t="s">
        <v>63</v>
      </c>
      <c r="M345" s="63">
        <v>1</v>
      </c>
      <c r="N345" s="194">
        <v>1.181</v>
      </c>
      <c r="O345" s="137">
        <f t="shared" si="4"/>
        <v>1.181</v>
      </c>
      <c r="P345" s="390">
        <f>E345*F345</f>
        <v>1590.8928740266026</v>
      </c>
      <c r="Q345" s="390">
        <f>SUM(O345:O348)</f>
        <v>2.1192465999999999</v>
      </c>
      <c r="R345" s="390">
        <f>Q345*1.02*1.05*$R$14</f>
        <v>2.3995406984119199</v>
      </c>
      <c r="S345" s="462">
        <f>F345*$S$17</f>
        <v>9.8575246017068405</v>
      </c>
      <c r="T345" s="462">
        <f>E345*S345</f>
        <v>2019.8067908897317</v>
      </c>
    </row>
    <row r="346" spans="1:20" ht="12.75" customHeight="1" x14ac:dyDescent="0.25">
      <c r="A346" s="428"/>
      <c r="B346" s="496"/>
      <c r="C346" s="533"/>
      <c r="D346" s="428"/>
      <c r="E346" s="488"/>
      <c r="F346" s="465"/>
      <c r="G346" s="652"/>
      <c r="H346" s="391"/>
      <c r="I346" s="471"/>
      <c r="J346" s="391"/>
      <c r="K346" s="63" t="s">
        <v>164</v>
      </c>
      <c r="L346" s="63" t="s">
        <v>75</v>
      </c>
      <c r="M346" s="63">
        <v>2.15</v>
      </c>
      <c r="N346" s="194">
        <v>0.4</v>
      </c>
      <c r="O346" s="137">
        <f t="shared" si="4"/>
        <v>0.86</v>
      </c>
      <c r="P346" s="391"/>
      <c r="Q346" s="391"/>
      <c r="R346" s="391"/>
      <c r="S346" s="462"/>
      <c r="T346" s="462"/>
    </row>
    <row r="347" spans="1:20" ht="12.75" customHeight="1" x14ac:dyDescent="0.25">
      <c r="A347" s="428"/>
      <c r="B347" s="496"/>
      <c r="C347" s="533"/>
      <c r="D347" s="428"/>
      <c r="E347" s="488"/>
      <c r="F347" s="465"/>
      <c r="G347" s="652"/>
      <c r="H347" s="391"/>
      <c r="I347" s="471"/>
      <c r="J347" s="391"/>
      <c r="K347" s="63" t="s">
        <v>165</v>
      </c>
      <c r="L347" s="63" t="s">
        <v>75</v>
      </c>
      <c r="M347" s="55">
        <v>0.08</v>
      </c>
      <c r="N347" s="194">
        <v>0.96699999999999997</v>
      </c>
      <c r="O347" s="137">
        <f t="shared" si="4"/>
        <v>7.7359999999999998E-2</v>
      </c>
      <c r="P347" s="391"/>
      <c r="Q347" s="391"/>
      <c r="R347" s="391"/>
      <c r="S347" s="462"/>
      <c r="T347" s="462"/>
    </row>
    <row r="348" spans="1:20" ht="12.75" customHeight="1" x14ac:dyDescent="0.25">
      <c r="A348" s="428"/>
      <c r="B348" s="497"/>
      <c r="C348" s="534"/>
      <c r="D348" s="428"/>
      <c r="E348" s="489"/>
      <c r="F348" s="466"/>
      <c r="G348" s="653"/>
      <c r="H348" s="392"/>
      <c r="I348" s="472"/>
      <c r="J348" s="392"/>
      <c r="K348" s="63" t="s">
        <v>111</v>
      </c>
      <c r="L348" s="63" t="s">
        <v>75</v>
      </c>
      <c r="M348" s="63">
        <v>1.1000000000000001E-3</v>
      </c>
      <c r="N348" s="194">
        <v>0.80600000000000005</v>
      </c>
      <c r="O348" s="137">
        <f t="shared" si="4"/>
        <v>8.8660000000000008E-4</v>
      </c>
      <c r="P348" s="392"/>
      <c r="Q348" s="392"/>
      <c r="R348" s="392"/>
      <c r="S348" s="462"/>
      <c r="T348" s="462"/>
    </row>
    <row r="349" spans="1:20" ht="12.75" customHeight="1" x14ac:dyDescent="0.25">
      <c r="A349" s="393">
        <v>5</v>
      </c>
      <c r="B349" s="467" t="s">
        <v>760</v>
      </c>
      <c r="C349" s="467" t="s">
        <v>999</v>
      </c>
      <c r="D349" s="428" t="s">
        <v>926</v>
      </c>
      <c r="E349" s="464">
        <v>5434.04</v>
      </c>
      <c r="F349" s="464">
        <f>H349+J349+R349</f>
        <v>1.8778811107699198</v>
      </c>
      <c r="G349" s="468">
        <v>0.57999999999999996</v>
      </c>
      <c r="H349" s="390">
        <f>G349*$P$8/1000</f>
        <v>1.1012459999999999</v>
      </c>
      <c r="I349" s="468">
        <v>0.1192</v>
      </c>
      <c r="J349" s="390">
        <f>I349*$P$9/1000</f>
        <v>0.28074818399999996</v>
      </c>
      <c r="K349" s="63" t="s">
        <v>156</v>
      </c>
      <c r="L349" s="194" t="s">
        <v>73</v>
      </c>
      <c r="M349" s="65">
        <v>2.41E-2</v>
      </c>
      <c r="N349" s="194">
        <v>17.526</v>
      </c>
      <c r="O349" s="137">
        <f t="shared" si="4"/>
        <v>0.42237659999999999</v>
      </c>
      <c r="P349" s="390">
        <f>E349*F349</f>
        <v>10204.481071168175</v>
      </c>
      <c r="Q349" s="390">
        <f>SUM(O349:O352)</f>
        <v>0.43796159999999995</v>
      </c>
      <c r="R349" s="390">
        <f>Q349*1.02*1.05*$R$14</f>
        <v>0.49588692676991997</v>
      </c>
      <c r="S349" s="462">
        <f>F349*$S$17</f>
        <v>2.3841687155317608</v>
      </c>
      <c r="T349" s="462">
        <f>E349*S349</f>
        <v>12955.66816694821</v>
      </c>
    </row>
    <row r="350" spans="1:20" ht="12.75" customHeight="1" x14ac:dyDescent="0.25">
      <c r="A350" s="394"/>
      <c r="B350" s="467"/>
      <c r="C350" s="467"/>
      <c r="D350" s="428"/>
      <c r="E350" s="465"/>
      <c r="F350" s="465"/>
      <c r="G350" s="468"/>
      <c r="H350" s="391"/>
      <c r="I350" s="468"/>
      <c r="J350" s="391"/>
      <c r="K350" s="63" t="s">
        <v>168</v>
      </c>
      <c r="L350" s="63" t="s">
        <v>63</v>
      </c>
      <c r="M350" s="65">
        <v>5.28E-2</v>
      </c>
      <c r="N350" s="194">
        <v>0.27500000000000002</v>
      </c>
      <c r="O350" s="137">
        <f t="shared" si="4"/>
        <v>1.4520000000000002E-2</v>
      </c>
      <c r="P350" s="391"/>
      <c r="Q350" s="391"/>
      <c r="R350" s="391"/>
      <c r="S350" s="462"/>
      <c r="T350" s="462"/>
    </row>
    <row r="351" spans="1:20" ht="12.75" customHeight="1" x14ac:dyDescent="0.25">
      <c r="A351" s="394"/>
      <c r="B351" s="467"/>
      <c r="C351" s="467"/>
      <c r="D351" s="428"/>
      <c r="E351" s="465"/>
      <c r="F351" s="465"/>
      <c r="G351" s="468"/>
      <c r="H351" s="391"/>
      <c r="I351" s="468"/>
      <c r="J351" s="391"/>
      <c r="K351" s="63" t="s">
        <v>95</v>
      </c>
      <c r="L351" s="63" t="s">
        <v>79</v>
      </c>
      <c r="M351" s="65">
        <v>7.1000000000000004E-3</v>
      </c>
      <c r="N351" s="194">
        <v>0.15</v>
      </c>
      <c r="O351" s="137">
        <f t="shared" si="4"/>
        <v>1.065E-3</v>
      </c>
      <c r="P351" s="391"/>
      <c r="Q351" s="391"/>
      <c r="R351" s="391"/>
      <c r="S351" s="462"/>
      <c r="T351" s="462"/>
    </row>
    <row r="352" spans="1:20" ht="12.75" customHeight="1" x14ac:dyDescent="0.25">
      <c r="A352" s="395"/>
      <c r="B352" s="467"/>
      <c r="C352" s="467"/>
      <c r="D352" s="428"/>
      <c r="E352" s="466"/>
      <c r="F352" s="466"/>
      <c r="G352" s="468"/>
      <c r="H352" s="392"/>
      <c r="I352" s="468"/>
      <c r="J352" s="392"/>
      <c r="K352" s="63"/>
      <c r="L352" s="63"/>
      <c r="M352" s="63"/>
      <c r="N352" s="194"/>
      <c r="O352" s="137">
        <f t="shared" si="4"/>
        <v>0</v>
      </c>
      <c r="P352" s="392"/>
      <c r="Q352" s="392"/>
      <c r="R352" s="392"/>
      <c r="S352" s="462"/>
      <c r="T352" s="462"/>
    </row>
    <row r="353" spans="1:20" ht="12.75" customHeight="1" x14ac:dyDescent="0.25">
      <c r="A353" s="428">
        <v>6</v>
      </c>
      <c r="B353" s="467" t="s">
        <v>714</v>
      </c>
      <c r="C353" s="399" t="s">
        <v>1000</v>
      </c>
      <c r="D353" s="428" t="s">
        <v>926</v>
      </c>
      <c r="E353" s="464">
        <v>5434.04</v>
      </c>
      <c r="F353" s="464">
        <f>H353+J353+R353</f>
        <v>1.1379742326</v>
      </c>
      <c r="G353" s="511">
        <v>0.224</v>
      </c>
      <c r="H353" s="390">
        <f>G353*$P$8/1000</f>
        <v>0.42530880000000004</v>
      </c>
      <c r="I353" s="463">
        <v>1.2699999999999999E-2</v>
      </c>
      <c r="J353" s="390">
        <f>I353*$P$9/1000</f>
        <v>2.9911928999999997E-2</v>
      </c>
      <c r="K353" s="63" t="s">
        <v>159</v>
      </c>
      <c r="L353" s="63" t="s">
        <v>75</v>
      </c>
      <c r="M353" s="63">
        <v>9</v>
      </c>
      <c r="N353" s="194">
        <v>6.7000000000000004E-2</v>
      </c>
      <c r="O353" s="137">
        <f t="shared" si="4"/>
        <v>0.60299999999999998</v>
      </c>
      <c r="P353" s="390">
        <f>E353*F353</f>
        <v>6183.7974989177037</v>
      </c>
      <c r="Q353" s="390">
        <f>SUM(O353:O356)</f>
        <v>0.60299999999999998</v>
      </c>
      <c r="R353" s="390">
        <f>Q353*1.02*1.05*$R$14</f>
        <v>0.68275350359999987</v>
      </c>
      <c r="S353" s="462">
        <f>F353*$S$17</f>
        <v>1.444778665106131</v>
      </c>
      <c r="T353" s="462">
        <f>E353*S353</f>
        <v>7850.9850573333197</v>
      </c>
    </row>
    <row r="354" spans="1:20" ht="12.75" customHeight="1" x14ac:dyDescent="0.25">
      <c r="A354" s="428"/>
      <c r="B354" s="467"/>
      <c r="C354" s="399"/>
      <c r="D354" s="428"/>
      <c r="E354" s="465"/>
      <c r="F354" s="465"/>
      <c r="G354" s="511"/>
      <c r="H354" s="391"/>
      <c r="I354" s="463"/>
      <c r="J354" s="391"/>
      <c r="K354" s="159"/>
      <c r="L354" s="159"/>
      <c r="M354" s="159"/>
      <c r="N354" s="159"/>
      <c r="O354" s="137">
        <f t="shared" si="4"/>
        <v>0</v>
      </c>
      <c r="P354" s="391"/>
      <c r="Q354" s="391"/>
      <c r="R354" s="391"/>
      <c r="S354" s="462"/>
      <c r="T354" s="462"/>
    </row>
    <row r="355" spans="1:20" ht="12.75" customHeight="1" x14ac:dyDescent="0.25">
      <c r="A355" s="428"/>
      <c r="B355" s="467"/>
      <c r="C355" s="399"/>
      <c r="D355" s="428"/>
      <c r="E355" s="465"/>
      <c r="F355" s="465"/>
      <c r="G355" s="511"/>
      <c r="H355" s="391"/>
      <c r="I355" s="463"/>
      <c r="J355" s="391"/>
      <c r="K355" s="159"/>
      <c r="L355" s="159"/>
      <c r="M355" s="163"/>
      <c r="N355" s="159"/>
      <c r="O355" s="137">
        <f t="shared" si="4"/>
        <v>0</v>
      </c>
      <c r="P355" s="391"/>
      <c r="Q355" s="391"/>
      <c r="R355" s="391"/>
      <c r="S355" s="462"/>
      <c r="T355" s="462"/>
    </row>
    <row r="356" spans="1:20" ht="12.75" customHeight="1" x14ac:dyDescent="0.25">
      <c r="A356" s="428"/>
      <c r="B356" s="467"/>
      <c r="C356" s="399"/>
      <c r="D356" s="428"/>
      <c r="E356" s="466"/>
      <c r="F356" s="466"/>
      <c r="G356" s="511"/>
      <c r="H356" s="392"/>
      <c r="I356" s="463"/>
      <c r="J356" s="392"/>
      <c r="K356" s="159"/>
      <c r="L356" s="159"/>
      <c r="M356" s="159"/>
      <c r="N356" s="199"/>
      <c r="O356" s="137">
        <f t="shared" si="4"/>
        <v>0</v>
      </c>
      <c r="P356" s="392"/>
      <c r="Q356" s="392"/>
      <c r="R356" s="392"/>
      <c r="S356" s="462"/>
      <c r="T356" s="462"/>
    </row>
    <row r="357" spans="1:20" ht="12.75" customHeight="1" x14ac:dyDescent="0.25">
      <c r="A357" s="393">
        <v>7</v>
      </c>
      <c r="B357" s="467" t="s">
        <v>169</v>
      </c>
      <c r="C357" s="532" t="s">
        <v>1001</v>
      </c>
      <c r="D357" s="428" t="s">
        <v>926</v>
      </c>
      <c r="E357" s="531">
        <v>3424.8</v>
      </c>
      <c r="F357" s="464">
        <f>H357+J357+R357</f>
        <v>1.3475804916960001</v>
      </c>
      <c r="G357" s="511">
        <v>0.23100000000000001</v>
      </c>
      <c r="H357" s="390">
        <f>G357*$P$8/1000</f>
        <v>0.43859970000000004</v>
      </c>
      <c r="I357" s="511">
        <v>8.9999999999999993E-3</v>
      </c>
      <c r="J357" s="390">
        <f>I357*$P$9/1000</f>
        <v>2.1197429999999996E-2</v>
      </c>
      <c r="K357" s="63" t="s">
        <v>162</v>
      </c>
      <c r="L357" s="63" t="s">
        <v>75</v>
      </c>
      <c r="M357" s="63">
        <v>0.63</v>
      </c>
      <c r="N357" s="194">
        <v>1.111</v>
      </c>
      <c r="O357" s="137">
        <f t="shared" si="4"/>
        <v>0.69993000000000005</v>
      </c>
      <c r="P357" s="390">
        <f>E357*F357</f>
        <v>4615.1936679604614</v>
      </c>
      <c r="Q357" s="390">
        <f>SUM(O357:O360)</f>
        <v>0.78408000000000011</v>
      </c>
      <c r="R357" s="390">
        <f>Q357*1.02*1.05*$R$14</f>
        <v>0.88778336169600014</v>
      </c>
      <c r="S357" s="462">
        <f>F357*$S$17</f>
        <v>1.7108959835296806</v>
      </c>
      <c r="T357" s="462">
        <f>E357*S357</f>
        <v>5859.4765643924502</v>
      </c>
    </row>
    <row r="358" spans="1:20" ht="12.75" customHeight="1" x14ac:dyDescent="0.25">
      <c r="A358" s="394"/>
      <c r="B358" s="467"/>
      <c r="C358" s="533"/>
      <c r="D358" s="428"/>
      <c r="E358" s="531"/>
      <c r="F358" s="465"/>
      <c r="G358" s="511"/>
      <c r="H358" s="391"/>
      <c r="I358" s="511"/>
      <c r="J358" s="391"/>
      <c r="K358" s="63"/>
      <c r="L358" s="63"/>
      <c r="M358" s="63"/>
      <c r="N358" s="194"/>
      <c r="O358" s="137">
        <f t="shared" si="4"/>
        <v>0</v>
      </c>
      <c r="P358" s="391"/>
      <c r="Q358" s="391"/>
      <c r="R358" s="391"/>
      <c r="S358" s="462"/>
      <c r="T358" s="462"/>
    </row>
    <row r="359" spans="1:20" ht="12.75" customHeight="1" x14ac:dyDescent="0.25">
      <c r="A359" s="394"/>
      <c r="B359" s="467"/>
      <c r="C359" s="533"/>
      <c r="D359" s="428"/>
      <c r="E359" s="531"/>
      <c r="F359" s="465"/>
      <c r="G359" s="511"/>
      <c r="H359" s="391"/>
      <c r="I359" s="511"/>
      <c r="J359" s="391"/>
      <c r="K359" s="63" t="s">
        <v>118</v>
      </c>
      <c r="L359" s="63" t="s">
        <v>75</v>
      </c>
      <c r="M359" s="63">
        <v>0.51</v>
      </c>
      <c r="N359" s="194">
        <v>0.16500000000000001</v>
      </c>
      <c r="O359" s="137">
        <f t="shared" si="4"/>
        <v>8.4150000000000003E-2</v>
      </c>
      <c r="P359" s="391"/>
      <c r="Q359" s="391"/>
      <c r="R359" s="391"/>
      <c r="S359" s="462"/>
      <c r="T359" s="462"/>
    </row>
    <row r="360" spans="1:20" ht="12.75" customHeight="1" x14ac:dyDescent="0.25">
      <c r="A360" s="395"/>
      <c r="B360" s="467"/>
      <c r="C360" s="534"/>
      <c r="D360" s="428"/>
      <c r="E360" s="531"/>
      <c r="F360" s="466"/>
      <c r="G360" s="511"/>
      <c r="H360" s="392"/>
      <c r="I360" s="511"/>
      <c r="J360" s="392"/>
      <c r="K360" s="63"/>
      <c r="L360" s="63"/>
      <c r="M360" s="63"/>
      <c r="N360" s="194"/>
      <c r="O360" s="137">
        <f t="shared" si="4"/>
        <v>0</v>
      </c>
      <c r="P360" s="392"/>
      <c r="Q360" s="392"/>
      <c r="R360" s="392"/>
      <c r="S360" s="462"/>
      <c r="T360" s="462"/>
    </row>
    <row r="361" spans="1:20" ht="12.75" customHeight="1" x14ac:dyDescent="0.25">
      <c r="A361" s="393">
        <v>7</v>
      </c>
      <c r="B361" s="467" t="s">
        <v>787</v>
      </c>
      <c r="C361" s="532" t="s">
        <v>1002</v>
      </c>
      <c r="D361" s="428" t="s">
        <v>926</v>
      </c>
      <c r="E361" s="531">
        <v>1681.3</v>
      </c>
      <c r="F361" s="464">
        <f>H361+J361+R361</f>
        <v>0.95417816909640008</v>
      </c>
      <c r="G361" s="511">
        <v>0.27800000000000002</v>
      </c>
      <c r="H361" s="390">
        <f>G361*$P$8/1000</f>
        <v>0.52783860000000005</v>
      </c>
      <c r="I361" s="511">
        <v>8.0000000000000002E-3</v>
      </c>
      <c r="J361" s="390">
        <f>I361*$P$9/1000</f>
        <v>1.884216E-2</v>
      </c>
      <c r="K361" s="139" t="s">
        <v>98</v>
      </c>
      <c r="L361" s="139" t="s">
        <v>75</v>
      </c>
      <c r="M361" s="139">
        <v>0.183</v>
      </c>
      <c r="N361" s="59">
        <v>1.012</v>
      </c>
      <c r="O361" s="137">
        <f t="shared" si="4"/>
        <v>0.185196</v>
      </c>
      <c r="P361" s="390">
        <f>E361*F361</f>
        <v>1604.2597557017773</v>
      </c>
      <c r="Q361" s="390">
        <f>SUM(O361:O364)</f>
        <v>0.35989699999999997</v>
      </c>
      <c r="R361" s="390">
        <f>Q361*1.02*1.05*$R$14</f>
        <v>0.40749740909639998</v>
      </c>
      <c r="S361" s="462">
        <f>F361*$S$17</f>
        <v>1.211430120232855</v>
      </c>
      <c r="T361" s="462">
        <f>E361*S361</f>
        <v>2036.777461147499</v>
      </c>
    </row>
    <row r="362" spans="1:20" ht="12.75" customHeight="1" x14ac:dyDescent="0.25">
      <c r="A362" s="394"/>
      <c r="B362" s="467"/>
      <c r="C362" s="533"/>
      <c r="D362" s="428"/>
      <c r="E362" s="531"/>
      <c r="F362" s="465"/>
      <c r="G362" s="511"/>
      <c r="H362" s="391"/>
      <c r="I362" s="511"/>
      <c r="J362" s="391"/>
      <c r="K362" s="139" t="s">
        <v>99</v>
      </c>
      <c r="L362" s="139" t="s">
        <v>75</v>
      </c>
      <c r="M362" s="139">
        <v>6.9999999999999999E-4</v>
      </c>
      <c r="N362" s="190">
        <v>0.7</v>
      </c>
      <c r="O362" s="137">
        <f t="shared" si="4"/>
        <v>4.8999999999999998E-4</v>
      </c>
      <c r="P362" s="391"/>
      <c r="Q362" s="391"/>
      <c r="R362" s="391"/>
      <c r="S362" s="462"/>
      <c r="T362" s="462"/>
    </row>
    <row r="363" spans="1:20" ht="12.75" customHeight="1" x14ac:dyDescent="0.25">
      <c r="A363" s="394"/>
      <c r="B363" s="467"/>
      <c r="C363" s="533"/>
      <c r="D363" s="428"/>
      <c r="E363" s="531"/>
      <c r="F363" s="465"/>
      <c r="G363" s="511"/>
      <c r="H363" s="391"/>
      <c r="I363" s="511"/>
      <c r="J363" s="391"/>
      <c r="K363" s="139" t="s">
        <v>100</v>
      </c>
      <c r="L363" s="139" t="s">
        <v>75</v>
      </c>
      <c r="M363" s="139">
        <v>0.113</v>
      </c>
      <c r="N363" s="190">
        <v>0.79700000000000004</v>
      </c>
      <c r="O363" s="137">
        <f t="shared" si="4"/>
        <v>9.0061000000000002E-2</v>
      </c>
      <c r="P363" s="391"/>
      <c r="Q363" s="391"/>
      <c r="R363" s="391"/>
      <c r="S363" s="462"/>
      <c r="T363" s="462"/>
    </row>
    <row r="364" spans="1:20" ht="12.75" customHeight="1" x14ac:dyDescent="0.25">
      <c r="A364" s="395"/>
      <c r="B364" s="467"/>
      <c r="C364" s="534"/>
      <c r="D364" s="428"/>
      <c r="E364" s="531"/>
      <c r="F364" s="466"/>
      <c r="G364" s="511"/>
      <c r="H364" s="392"/>
      <c r="I364" s="511"/>
      <c r="J364" s="392"/>
      <c r="K364" s="63" t="s">
        <v>118</v>
      </c>
      <c r="L364" s="63" t="s">
        <v>75</v>
      </c>
      <c r="M364" s="63">
        <v>0.51</v>
      </c>
      <c r="N364" s="194">
        <v>0.16500000000000001</v>
      </c>
      <c r="O364" s="137">
        <f t="shared" si="4"/>
        <v>8.4150000000000003E-2</v>
      </c>
      <c r="P364" s="392"/>
      <c r="Q364" s="392"/>
      <c r="R364" s="392"/>
      <c r="S364" s="462"/>
      <c r="T364" s="462"/>
    </row>
    <row r="365" spans="1:20" ht="12.75" customHeight="1" x14ac:dyDescent="0.25">
      <c r="A365" s="393">
        <v>9</v>
      </c>
      <c r="B365" s="467" t="s">
        <v>167</v>
      </c>
      <c r="C365" s="399" t="s">
        <v>1003</v>
      </c>
      <c r="D365" s="428" t="s">
        <v>926</v>
      </c>
      <c r="E365" s="464">
        <v>820.41</v>
      </c>
      <c r="F365" s="464">
        <f>H365+J365+R365</f>
        <v>1.31002926108</v>
      </c>
      <c r="G365" s="468">
        <v>0.371</v>
      </c>
      <c r="H365" s="390">
        <f>G365*$P$8/1000</f>
        <v>0.70441769999999992</v>
      </c>
      <c r="I365" s="468">
        <v>6.2E-2</v>
      </c>
      <c r="J365" s="390">
        <f>I365*$P$9/1000</f>
        <v>0.14602673999999999</v>
      </c>
      <c r="K365" s="63" t="s">
        <v>94</v>
      </c>
      <c r="L365" s="63" t="s">
        <v>79</v>
      </c>
      <c r="M365" s="63">
        <v>1.5100000000000001E-2</v>
      </c>
      <c r="N365" s="194">
        <v>26.4</v>
      </c>
      <c r="O365" s="137">
        <f t="shared" si="4"/>
        <v>0.39863999999999999</v>
      </c>
      <c r="P365" s="390">
        <f>E365*F365</f>
        <v>1074.7611060826428</v>
      </c>
      <c r="Q365" s="390">
        <f>SUM(O365:O368)</f>
        <v>0.40589999999999998</v>
      </c>
      <c r="R365" s="390">
        <f>Q365*1.02*1.05*$R$14</f>
        <v>0.45958482107999998</v>
      </c>
      <c r="S365" s="462">
        <f>F365*$S$17</f>
        <v>1.6632207240305956</v>
      </c>
      <c r="T365" s="462">
        <f>E365*S365</f>
        <v>1364.5229142019409</v>
      </c>
    </row>
    <row r="366" spans="1:20" ht="12.75" customHeight="1" x14ac:dyDescent="0.25">
      <c r="A366" s="394"/>
      <c r="B366" s="467"/>
      <c r="C366" s="399"/>
      <c r="D366" s="428"/>
      <c r="E366" s="465"/>
      <c r="F366" s="465"/>
      <c r="G366" s="468"/>
      <c r="H366" s="391"/>
      <c r="I366" s="468"/>
      <c r="J366" s="391"/>
      <c r="K366" s="63"/>
      <c r="L366" s="63"/>
      <c r="M366" s="63"/>
      <c r="N366" s="194"/>
      <c r="O366" s="137">
        <f t="shared" si="4"/>
        <v>0</v>
      </c>
      <c r="P366" s="391"/>
      <c r="Q366" s="391"/>
      <c r="R366" s="391"/>
      <c r="S366" s="462"/>
      <c r="T366" s="462"/>
    </row>
    <row r="367" spans="1:20" ht="12.75" customHeight="1" x14ac:dyDescent="0.25">
      <c r="A367" s="394"/>
      <c r="B367" s="467"/>
      <c r="C367" s="399"/>
      <c r="D367" s="428"/>
      <c r="E367" s="465"/>
      <c r="F367" s="465"/>
      <c r="G367" s="468"/>
      <c r="H367" s="391"/>
      <c r="I367" s="468"/>
      <c r="J367" s="391"/>
      <c r="K367" s="63" t="s">
        <v>168</v>
      </c>
      <c r="L367" s="63" t="s">
        <v>63</v>
      </c>
      <c r="M367" s="65">
        <v>2.64E-2</v>
      </c>
      <c r="N367" s="194">
        <v>0.27500000000000002</v>
      </c>
      <c r="O367" s="137">
        <f t="shared" si="4"/>
        <v>7.2600000000000008E-3</v>
      </c>
      <c r="P367" s="391"/>
      <c r="Q367" s="391"/>
      <c r="R367" s="391"/>
      <c r="S367" s="462"/>
      <c r="T367" s="462"/>
    </row>
    <row r="368" spans="1:20" ht="12.75" customHeight="1" x14ac:dyDescent="0.25">
      <c r="A368" s="395"/>
      <c r="B368" s="467"/>
      <c r="C368" s="399"/>
      <c r="D368" s="428"/>
      <c r="E368" s="466"/>
      <c r="F368" s="466"/>
      <c r="G368" s="468"/>
      <c r="H368" s="392"/>
      <c r="I368" s="468"/>
      <c r="J368" s="392"/>
      <c r="K368" s="63"/>
      <c r="L368" s="63"/>
      <c r="M368" s="63"/>
      <c r="N368" s="194"/>
      <c r="O368" s="137">
        <f t="shared" si="4"/>
        <v>0</v>
      </c>
      <c r="P368" s="392"/>
      <c r="Q368" s="392"/>
      <c r="R368" s="392"/>
      <c r="S368" s="462"/>
      <c r="T368" s="462"/>
    </row>
    <row r="369" spans="1:20" ht="12.75" customHeight="1" x14ac:dyDescent="0.25">
      <c r="A369" s="428">
        <v>10</v>
      </c>
      <c r="B369" s="467" t="s">
        <v>170</v>
      </c>
      <c r="C369" s="399" t="s">
        <v>1004</v>
      </c>
      <c r="D369" s="428" t="s">
        <v>926</v>
      </c>
      <c r="E369" s="487">
        <v>713.4</v>
      </c>
      <c r="F369" s="464">
        <f>H369+J369+R369</f>
        <v>5.9733986351999997</v>
      </c>
      <c r="G369" s="468">
        <v>0.94699999999999995</v>
      </c>
      <c r="H369" s="390">
        <f>G369*$P$8/1000</f>
        <v>1.7980689000000001</v>
      </c>
      <c r="I369" s="468">
        <v>0.02</v>
      </c>
      <c r="J369" s="390">
        <f>I369*$P$9/1000</f>
        <v>4.7105400000000006E-2</v>
      </c>
      <c r="K369" s="63" t="s">
        <v>172</v>
      </c>
      <c r="L369" s="63" t="s">
        <v>63</v>
      </c>
      <c r="M369" s="63">
        <v>1</v>
      </c>
      <c r="N369" s="194">
        <v>3.25</v>
      </c>
      <c r="O369" s="137">
        <f t="shared" si="4"/>
        <v>3.25</v>
      </c>
      <c r="P369" s="390">
        <f>E369*F369</f>
        <v>4261.4225863516795</v>
      </c>
      <c r="Q369" s="390">
        <f>SUM(O369:O372)</f>
        <v>3.6459999999999999</v>
      </c>
      <c r="R369" s="390">
        <f>Q369*1.02*1.05*$R$14</f>
        <v>4.1282243351999997</v>
      </c>
      <c r="S369" s="462">
        <f>F369*$S$17</f>
        <v>7.5838614434994724</v>
      </c>
      <c r="T369" s="462">
        <f>E369*S369</f>
        <v>5410.326753792523</v>
      </c>
    </row>
    <row r="370" spans="1:20" ht="12.75" customHeight="1" x14ac:dyDescent="0.25">
      <c r="A370" s="428"/>
      <c r="B370" s="467"/>
      <c r="C370" s="399"/>
      <c r="D370" s="428"/>
      <c r="E370" s="488"/>
      <c r="F370" s="465"/>
      <c r="G370" s="468"/>
      <c r="H370" s="391"/>
      <c r="I370" s="468"/>
      <c r="J370" s="391"/>
      <c r="K370" s="63"/>
      <c r="L370" s="63"/>
      <c r="M370" s="63"/>
      <c r="N370" s="194"/>
      <c r="O370" s="137">
        <f t="shared" si="4"/>
        <v>0</v>
      </c>
      <c r="P370" s="391"/>
      <c r="Q370" s="391"/>
      <c r="R370" s="391"/>
      <c r="S370" s="462"/>
      <c r="T370" s="462"/>
    </row>
    <row r="371" spans="1:20" ht="12.75" customHeight="1" x14ac:dyDescent="0.25">
      <c r="A371" s="428"/>
      <c r="B371" s="467"/>
      <c r="C371" s="399"/>
      <c r="D371" s="428"/>
      <c r="E371" s="488"/>
      <c r="F371" s="465"/>
      <c r="G371" s="468"/>
      <c r="H371" s="391"/>
      <c r="I371" s="468"/>
      <c r="J371" s="391"/>
      <c r="K371" s="63" t="s">
        <v>94</v>
      </c>
      <c r="L371" s="63" t="s">
        <v>79</v>
      </c>
      <c r="M371" s="56">
        <v>1.4999999999999999E-2</v>
      </c>
      <c r="N371" s="194">
        <v>26.4</v>
      </c>
      <c r="O371" s="137">
        <f t="shared" si="4"/>
        <v>0.39599999999999996</v>
      </c>
      <c r="P371" s="391"/>
      <c r="Q371" s="391"/>
      <c r="R371" s="391"/>
      <c r="S371" s="462"/>
      <c r="T371" s="462"/>
    </row>
    <row r="372" spans="1:20" ht="12.75" customHeight="1" x14ac:dyDescent="0.25">
      <c r="A372" s="428"/>
      <c r="B372" s="467"/>
      <c r="C372" s="399"/>
      <c r="D372" s="428"/>
      <c r="E372" s="489"/>
      <c r="F372" s="466"/>
      <c r="G372" s="468"/>
      <c r="H372" s="392"/>
      <c r="I372" s="468"/>
      <c r="J372" s="392"/>
      <c r="K372" s="63"/>
      <c r="L372" s="63"/>
      <c r="M372" s="63"/>
      <c r="N372" s="194"/>
      <c r="O372" s="137">
        <f t="shared" si="4"/>
        <v>0</v>
      </c>
      <c r="P372" s="392"/>
      <c r="Q372" s="392"/>
      <c r="R372" s="392"/>
      <c r="S372" s="462"/>
      <c r="T372" s="462"/>
    </row>
    <row r="373" spans="1:20" ht="12.75" customHeight="1" x14ac:dyDescent="0.25">
      <c r="A373" s="393">
        <v>11</v>
      </c>
      <c r="B373" s="467" t="s">
        <v>93</v>
      </c>
      <c r="C373" s="467" t="s">
        <v>1005</v>
      </c>
      <c r="D373" s="428" t="s">
        <v>926</v>
      </c>
      <c r="E373" s="464">
        <v>45.25</v>
      </c>
      <c r="F373" s="464">
        <f>H373+J373+R373</f>
        <v>16.25</v>
      </c>
      <c r="G373" s="470"/>
      <c r="H373" s="390">
        <f>G373*$P$8/1000</f>
        <v>0</v>
      </c>
      <c r="I373" s="470"/>
      <c r="J373" s="390">
        <f>I373*$P$9/1000</f>
        <v>0</v>
      </c>
      <c r="K373" s="63" t="s">
        <v>177</v>
      </c>
      <c r="L373" s="63" t="s">
        <v>63</v>
      </c>
      <c r="M373" s="63">
        <v>1</v>
      </c>
      <c r="N373" s="194">
        <v>16.25</v>
      </c>
      <c r="O373" s="137">
        <f t="shared" si="4"/>
        <v>16.25</v>
      </c>
      <c r="P373" s="390">
        <f>E373*F373</f>
        <v>735.3125</v>
      </c>
      <c r="Q373" s="390">
        <f>SUM(O373:O376)</f>
        <v>16.25</v>
      </c>
      <c r="R373" s="390">
        <f>Q373</f>
        <v>16.25</v>
      </c>
      <c r="S373" s="462">
        <f>F373*$S$17</f>
        <v>20.631093952218745</v>
      </c>
      <c r="T373" s="462">
        <f>E373*S373</f>
        <v>933.55700133789821</v>
      </c>
    </row>
    <row r="374" spans="1:20" ht="12.75" customHeight="1" x14ac:dyDescent="0.25">
      <c r="A374" s="394"/>
      <c r="B374" s="467"/>
      <c r="C374" s="467"/>
      <c r="D374" s="428"/>
      <c r="E374" s="465"/>
      <c r="F374" s="465"/>
      <c r="G374" s="471"/>
      <c r="H374" s="391"/>
      <c r="I374" s="471"/>
      <c r="J374" s="391"/>
      <c r="K374" s="63"/>
      <c r="L374" s="63"/>
      <c r="M374" s="63"/>
      <c r="N374" s="194"/>
      <c r="O374" s="137">
        <f t="shared" si="4"/>
        <v>0</v>
      </c>
      <c r="P374" s="391"/>
      <c r="Q374" s="391"/>
      <c r="R374" s="391"/>
      <c r="S374" s="462"/>
      <c r="T374" s="462"/>
    </row>
    <row r="375" spans="1:20" ht="12.75" customHeight="1" x14ac:dyDescent="0.25">
      <c r="A375" s="394"/>
      <c r="B375" s="467"/>
      <c r="C375" s="467"/>
      <c r="D375" s="428"/>
      <c r="E375" s="465"/>
      <c r="F375" s="465"/>
      <c r="G375" s="471"/>
      <c r="H375" s="391"/>
      <c r="I375" s="471"/>
      <c r="J375" s="391"/>
      <c r="K375" s="63"/>
      <c r="L375" s="63"/>
      <c r="M375" s="63"/>
      <c r="N375" s="194"/>
      <c r="O375" s="137">
        <f t="shared" si="4"/>
        <v>0</v>
      </c>
      <c r="P375" s="391"/>
      <c r="Q375" s="391"/>
      <c r="R375" s="391"/>
      <c r="S375" s="462"/>
      <c r="T375" s="462"/>
    </row>
    <row r="376" spans="1:20" ht="12.75" customHeight="1" x14ac:dyDescent="0.25">
      <c r="A376" s="395"/>
      <c r="B376" s="467"/>
      <c r="C376" s="467"/>
      <c r="D376" s="428"/>
      <c r="E376" s="466"/>
      <c r="F376" s="466"/>
      <c r="G376" s="472"/>
      <c r="H376" s="392"/>
      <c r="I376" s="472"/>
      <c r="J376" s="392"/>
      <c r="K376" s="63"/>
      <c r="L376" s="63"/>
      <c r="M376" s="63"/>
      <c r="N376" s="194"/>
      <c r="O376" s="137">
        <f t="shared" si="4"/>
        <v>0</v>
      </c>
      <c r="P376" s="392"/>
      <c r="Q376" s="392"/>
      <c r="R376" s="392"/>
      <c r="S376" s="462"/>
      <c r="T376" s="462"/>
    </row>
    <row r="377" spans="1:20" ht="12.75" customHeight="1" x14ac:dyDescent="0.25">
      <c r="A377" s="428">
        <v>12</v>
      </c>
      <c r="B377" s="495" t="s">
        <v>713</v>
      </c>
      <c r="C377" s="467" t="s">
        <v>1006</v>
      </c>
      <c r="D377" s="428" t="s">
        <v>926</v>
      </c>
      <c r="E377" s="487">
        <v>68</v>
      </c>
      <c r="F377" s="464">
        <f>H377+J377+R377</f>
        <v>7.8582181580119208</v>
      </c>
      <c r="G377" s="651">
        <v>2.56</v>
      </c>
      <c r="H377" s="390">
        <f>G377*$P$8/1000</f>
        <v>4.8606720000000001</v>
      </c>
      <c r="I377" s="470">
        <v>0.214</v>
      </c>
      <c r="J377" s="390">
        <f>I377*$P$9/1000</f>
        <v>0.50402778000000004</v>
      </c>
      <c r="K377" s="63" t="s">
        <v>727</v>
      </c>
      <c r="L377" s="63" t="s">
        <v>63</v>
      </c>
      <c r="M377" s="63">
        <v>1</v>
      </c>
      <c r="N377" s="194">
        <v>1.264</v>
      </c>
      <c r="O377" s="137">
        <f t="shared" si="4"/>
        <v>1.264</v>
      </c>
      <c r="P377" s="390">
        <f>E377*F377</f>
        <v>534.35883474481057</v>
      </c>
      <c r="Q377" s="390">
        <f>SUM(O377:O380)</f>
        <v>2.2022466000000001</v>
      </c>
      <c r="R377" s="390">
        <f>Q377*1.02*1.05*$R$14</f>
        <v>2.4935183780119203</v>
      </c>
      <c r="S377" s="462">
        <f>F377*$S$17</f>
        <v>9.9768392070754004</v>
      </c>
      <c r="T377" s="462">
        <f>E377*S377</f>
        <v>678.42506608112717</v>
      </c>
    </row>
    <row r="378" spans="1:20" ht="12.75" customHeight="1" x14ac:dyDescent="0.25">
      <c r="A378" s="428"/>
      <c r="B378" s="496"/>
      <c r="C378" s="467"/>
      <c r="D378" s="428"/>
      <c r="E378" s="488"/>
      <c r="F378" s="465"/>
      <c r="G378" s="652"/>
      <c r="H378" s="391"/>
      <c r="I378" s="471"/>
      <c r="J378" s="391"/>
      <c r="K378" s="63" t="s">
        <v>164</v>
      </c>
      <c r="L378" s="63" t="s">
        <v>75</v>
      </c>
      <c r="M378" s="63">
        <v>2.15</v>
      </c>
      <c r="N378" s="194">
        <v>0.4</v>
      </c>
      <c r="O378" s="137">
        <f t="shared" si="4"/>
        <v>0.86</v>
      </c>
      <c r="P378" s="391"/>
      <c r="Q378" s="391"/>
      <c r="R378" s="391"/>
      <c r="S378" s="462"/>
      <c r="T378" s="462"/>
    </row>
    <row r="379" spans="1:20" ht="12.75" customHeight="1" x14ac:dyDescent="0.25">
      <c r="A379" s="428"/>
      <c r="B379" s="496"/>
      <c r="C379" s="467"/>
      <c r="D379" s="428"/>
      <c r="E379" s="488"/>
      <c r="F379" s="465"/>
      <c r="G379" s="652"/>
      <c r="H379" s="391"/>
      <c r="I379" s="471"/>
      <c r="J379" s="391"/>
      <c r="K379" s="63" t="s">
        <v>165</v>
      </c>
      <c r="L379" s="63" t="s">
        <v>75</v>
      </c>
      <c r="M379" s="55">
        <v>0.08</v>
      </c>
      <c r="N379" s="194">
        <v>0.96699999999999997</v>
      </c>
      <c r="O379" s="137">
        <f t="shared" si="4"/>
        <v>7.7359999999999998E-2</v>
      </c>
      <c r="P379" s="391"/>
      <c r="Q379" s="391"/>
      <c r="R379" s="391"/>
      <c r="S379" s="462"/>
      <c r="T379" s="462"/>
    </row>
    <row r="380" spans="1:20" ht="15.75" customHeight="1" x14ac:dyDescent="0.25">
      <c r="A380" s="428"/>
      <c r="B380" s="497"/>
      <c r="C380" s="467"/>
      <c r="D380" s="428"/>
      <c r="E380" s="489"/>
      <c r="F380" s="466"/>
      <c r="G380" s="653"/>
      <c r="H380" s="392"/>
      <c r="I380" s="472"/>
      <c r="J380" s="392"/>
      <c r="K380" s="63" t="s">
        <v>111</v>
      </c>
      <c r="L380" s="63" t="s">
        <v>75</v>
      </c>
      <c r="M380" s="63">
        <v>1.1000000000000001E-3</v>
      </c>
      <c r="N380" s="194">
        <v>0.80600000000000005</v>
      </c>
      <c r="O380" s="137">
        <f t="shared" si="4"/>
        <v>8.8660000000000008E-4</v>
      </c>
      <c r="P380" s="392"/>
      <c r="Q380" s="392"/>
      <c r="R380" s="392"/>
      <c r="S380" s="462"/>
      <c r="T380" s="462"/>
    </row>
    <row r="381" spans="1:20" ht="12.75" customHeight="1" x14ac:dyDescent="0.25">
      <c r="A381" s="393">
        <v>13</v>
      </c>
      <c r="B381" s="467" t="s">
        <v>719</v>
      </c>
      <c r="C381" s="495" t="s">
        <v>1007</v>
      </c>
      <c r="D381" s="420" t="s">
        <v>931</v>
      </c>
      <c r="E381" s="487">
        <v>98</v>
      </c>
      <c r="F381" s="464">
        <f>H381+J381+R381</f>
        <v>22.658417399999998</v>
      </c>
      <c r="G381" s="468">
        <v>1.1499999999999999</v>
      </c>
      <c r="H381" s="462">
        <f>G381*$P$8/1000</f>
        <v>2.1835050000000003</v>
      </c>
      <c r="I381" s="468">
        <v>0.04</v>
      </c>
      <c r="J381" s="390">
        <f>I381*$P$9/1000</f>
        <v>9.4210800000000011E-2</v>
      </c>
      <c r="K381" s="63" t="s">
        <v>294</v>
      </c>
      <c r="L381" s="63" t="s">
        <v>78</v>
      </c>
      <c r="M381" s="63">
        <v>1</v>
      </c>
      <c r="N381" s="194">
        <v>18</v>
      </c>
      <c r="O381" s="137">
        <f t="shared" si="4"/>
        <v>18</v>
      </c>
      <c r="P381" s="390">
        <f>E381*F381</f>
        <v>2220.5249051999999</v>
      </c>
      <c r="Q381" s="390">
        <f>SUM(O381:O384)</f>
        <v>18</v>
      </c>
      <c r="R381" s="390">
        <f>Q381*1.02*1.05*$R$14</f>
        <v>20.380701599999998</v>
      </c>
      <c r="S381" s="462">
        <f>F381*$S$17</f>
        <v>28.767257734645412</v>
      </c>
      <c r="T381" s="462">
        <f>E381*S381</f>
        <v>2819.1912579952505</v>
      </c>
    </row>
    <row r="382" spans="1:20" ht="12.75" customHeight="1" x14ac:dyDescent="0.25">
      <c r="A382" s="394"/>
      <c r="B382" s="467"/>
      <c r="C382" s="496"/>
      <c r="D382" s="421"/>
      <c r="E382" s="488"/>
      <c r="F382" s="465"/>
      <c r="G382" s="468"/>
      <c r="H382" s="462"/>
      <c r="I382" s="468"/>
      <c r="J382" s="391"/>
      <c r="K382" s="63"/>
      <c r="L382" s="63"/>
      <c r="M382" s="63"/>
      <c r="N382" s="194"/>
      <c r="O382" s="137">
        <f t="shared" si="4"/>
        <v>0</v>
      </c>
      <c r="P382" s="391"/>
      <c r="Q382" s="391"/>
      <c r="R382" s="391"/>
      <c r="S382" s="462"/>
      <c r="T382" s="462"/>
    </row>
    <row r="383" spans="1:20" ht="12.75" customHeight="1" x14ac:dyDescent="0.25">
      <c r="A383" s="394"/>
      <c r="B383" s="467"/>
      <c r="C383" s="496"/>
      <c r="D383" s="421"/>
      <c r="E383" s="488"/>
      <c r="F383" s="465"/>
      <c r="G383" s="468"/>
      <c r="H383" s="462"/>
      <c r="I383" s="468"/>
      <c r="J383" s="391"/>
      <c r="K383" s="63"/>
      <c r="L383" s="63"/>
      <c r="M383" s="65"/>
      <c r="N383" s="194"/>
      <c r="O383" s="137">
        <f t="shared" si="4"/>
        <v>0</v>
      </c>
      <c r="P383" s="391"/>
      <c r="Q383" s="391"/>
      <c r="R383" s="391"/>
      <c r="S383" s="462"/>
      <c r="T383" s="462"/>
    </row>
    <row r="384" spans="1:20" ht="12.75" customHeight="1" x14ac:dyDescent="0.25">
      <c r="A384" s="395"/>
      <c r="B384" s="467"/>
      <c r="C384" s="497"/>
      <c r="D384" s="422"/>
      <c r="E384" s="489"/>
      <c r="F384" s="466"/>
      <c r="G384" s="468"/>
      <c r="H384" s="462"/>
      <c r="I384" s="468"/>
      <c r="J384" s="392"/>
      <c r="K384" s="63"/>
      <c r="L384" s="63"/>
      <c r="M384" s="63"/>
      <c r="N384" s="194"/>
      <c r="O384" s="137">
        <f t="shared" si="4"/>
        <v>0</v>
      </c>
      <c r="P384" s="392"/>
      <c r="Q384" s="392"/>
      <c r="R384" s="392"/>
      <c r="S384" s="462"/>
      <c r="T384" s="462"/>
    </row>
    <row r="385" spans="1:20" ht="12.75" customHeight="1" x14ac:dyDescent="0.25">
      <c r="A385" s="428">
        <v>14</v>
      </c>
      <c r="B385" s="467" t="s">
        <v>615</v>
      </c>
      <c r="C385" s="467" t="s">
        <v>1008</v>
      </c>
      <c r="D385" s="428" t="s">
        <v>926</v>
      </c>
      <c r="E385" s="446">
        <v>69</v>
      </c>
      <c r="F385" s="464">
        <f>H385+J385+R385</f>
        <v>0.30379200000000001</v>
      </c>
      <c r="G385" s="468">
        <v>0.16</v>
      </c>
      <c r="H385" s="462">
        <f>G385*$P$8/1000</f>
        <v>0.30379200000000001</v>
      </c>
      <c r="I385" s="468"/>
      <c r="J385" s="390">
        <f>I385*$P$9/1000</f>
        <v>0</v>
      </c>
      <c r="K385" s="63"/>
      <c r="L385" s="63"/>
      <c r="M385" s="63"/>
      <c r="N385" s="194"/>
      <c r="O385" s="137">
        <f t="shared" si="4"/>
        <v>0</v>
      </c>
      <c r="P385" s="390">
        <f>E385*F385</f>
        <v>20.961648</v>
      </c>
      <c r="Q385" s="390">
        <f>SUM(O385:O388)</f>
        <v>0</v>
      </c>
      <c r="R385" s="390">
        <f>Q385*1.02*1.05*$R$14</f>
        <v>0</v>
      </c>
      <c r="S385" s="462">
        <f>F385*$S$17</f>
        <v>0.38569607962661151</v>
      </c>
      <c r="T385" s="462">
        <f>E385*S385</f>
        <v>26.613029494236194</v>
      </c>
    </row>
    <row r="386" spans="1:20" ht="12.75" customHeight="1" x14ac:dyDescent="0.25">
      <c r="A386" s="428"/>
      <c r="B386" s="467"/>
      <c r="C386" s="467"/>
      <c r="D386" s="428"/>
      <c r="E386" s="446"/>
      <c r="F386" s="465"/>
      <c r="G386" s="468"/>
      <c r="H386" s="462"/>
      <c r="I386" s="468"/>
      <c r="J386" s="391"/>
      <c r="K386" s="63"/>
      <c r="L386" s="63"/>
      <c r="M386" s="63"/>
      <c r="N386" s="194"/>
      <c r="O386" s="137">
        <f t="shared" si="4"/>
        <v>0</v>
      </c>
      <c r="P386" s="391"/>
      <c r="Q386" s="391"/>
      <c r="R386" s="391"/>
      <c r="S386" s="462"/>
      <c r="T386" s="462"/>
    </row>
    <row r="387" spans="1:20" ht="12.75" customHeight="1" x14ac:dyDescent="0.25">
      <c r="A387" s="428"/>
      <c r="B387" s="467"/>
      <c r="C387" s="467"/>
      <c r="D387" s="428"/>
      <c r="E387" s="446"/>
      <c r="F387" s="465"/>
      <c r="G387" s="468"/>
      <c r="H387" s="462"/>
      <c r="I387" s="468"/>
      <c r="J387" s="391"/>
      <c r="K387" s="63"/>
      <c r="L387" s="63"/>
      <c r="M387" s="65"/>
      <c r="N387" s="194"/>
      <c r="O387" s="137">
        <f t="shared" si="4"/>
        <v>0</v>
      </c>
      <c r="P387" s="391"/>
      <c r="Q387" s="391"/>
      <c r="R387" s="391"/>
      <c r="S387" s="462"/>
      <c r="T387" s="462"/>
    </row>
    <row r="388" spans="1:20" x14ac:dyDescent="0.25">
      <c r="A388" s="428"/>
      <c r="B388" s="467"/>
      <c r="C388" s="467"/>
      <c r="D388" s="428"/>
      <c r="E388" s="446"/>
      <c r="F388" s="466"/>
      <c r="G388" s="468"/>
      <c r="H388" s="462"/>
      <c r="I388" s="468"/>
      <c r="J388" s="392"/>
      <c r="K388" s="63"/>
      <c r="L388" s="63"/>
      <c r="M388" s="63"/>
      <c r="N388" s="194"/>
      <c r="O388" s="137">
        <f t="shared" si="4"/>
        <v>0</v>
      </c>
      <c r="P388" s="392"/>
      <c r="Q388" s="392"/>
      <c r="R388" s="392"/>
      <c r="S388" s="462"/>
      <c r="T388" s="462"/>
    </row>
    <row r="389" spans="1:20" ht="12.75" customHeight="1" x14ac:dyDescent="0.25">
      <c r="A389" s="393">
        <v>15</v>
      </c>
      <c r="B389" s="467" t="s">
        <v>616</v>
      </c>
      <c r="C389" s="467" t="s">
        <v>1009</v>
      </c>
      <c r="D389" s="428" t="s">
        <v>926</v>
      </c>
      <c r="E389" s="446">
        <v>76.400000000000006</v>
      </c>
      <c r="F389" s="464">
        <f>H389+J389+R389</f>
        <v>0.91898776709279995</v>
      </c>
      <c r="G389" s="468">
        <v>0.35099999999999998</v>
      </c>
      <c r="H389" s="462">
        <f>G389*$P$8/1000</f>
        <v>0.66644369999999997</v>
      </c>
      <c r="I389" s="511"/>
      <c r="J389" s="390">
        <f>I389*$P$9/1000</f>
        <v>0</v>
      </c>
      <c r="K389" s="63" t="s">
        <v>98</v>
      </c>
      <c r="L389" s="63" t="s">
        <v>75</v>
      </c>
      <c r="M389" s="63">
        <v>0.13600000000000001</v>
      </c>
      <c r="N389" s="56">
        <v>1.012</v>
      </c>
      <c r="O389" s="137">
        <f t="shared" si="4"/>
        <v>0.137632</v>
      </c>
      <c r="P389" s="390">
        <f>E389*F389</f>
        <v>70.210665405889927</v>
      </c>
      <c r="Q389" s="390">
        <f>SUM(O389:O392)</f>
        <v>0.22304399999999999</v>
      </c>
      <c r="R389" s="390">
        <f>Q389*1.02*1.05*$R$14</f>
        <v>0.25254406709279997</v>
      </c>
      <c r="S389" s="462">
        <f>F389*$S$17</f>
        <v>1.1667521823896168</v>
      </c>
      <c r="T389" s="462">
        <f>E389*S389</f>
        <v>89.139866734566723</v>
      </c>
    </row>
    <row r="390" spans="1:20" x14ac:dyDescent="0.25">
      <c r="A390" s="394"/>
      <c r="B390" s="467"/>
      <c r="C390" s="467"/>
      <c r="D390" s="428"/>
      <c r="E390" s="446"/>
      <c r="F390" s="465"/>
      <c r="G390" s="468"/>
      <c r="H390" s="462"/>
      <c r="I390" s="511"/>
      <c r="J390" s="391"/>
      <c r="K390" s="63" t="s">
        <v>100</v>
      </c>
      <c r="L390" s="63" t="s">
        <v>75</v>
      </c>
      <c r="M390" s="63">
        <v>8.5999999999999993E-2</v>
      </c>
      <c r="N390" s="194">
        <v>0.79700000000000004</v>
      </c>
      <c r="O390" s="137">
        <f t="shared" si="4"/>
        <v>6.8541999999999992E-2</v>
      </c>
      <c r="P390" s="391"/>
      <c r="Q390" s="391"/>
      <c r="R390" s="391"/>
      <c r="S390" s="462"/>
      <c r="T390" s="462"/>
    </row>
    <row r="391" spans="1:20" x14ac:dyDescent="0.25">
      <c r="A391" s="394"/>
      <c r="B391" s="467"/>
      <c r="C391" s="467"/>
      <c r="D391" s="428"/>
      <c r="E391" s="446"/>
      <c r="F391" s="465"/>
      <c r="G391" s="468"/>
      <c r="H391" s="462"/>
      <c r="I391" s="511"/>
      <c r="J391" s="391"/>
      <c r="K391" s="63" t="s">
        <v>99</v>
      </c>
      <c r="L391" s="63" t="s">
        <v>75</v>
      </c>
      <c r="M391" s="65">
        <v>2.41E-2</v>
      </c>
      <c r="N391" s="56">
        <v>0.7</v>
      </c>
      <c r="O391" s="137">
        <f t="shared" si="4"/>
        <v>1.687E-2</v>
      </c>
      <c r="P391" s="391"/>
      <c r="Q391" s="391"/>
      <c r="R391" s="391"/>
      <c r="S391" s="462"/>
      <c r="T391" s="462"/>
    </row>
    <row r="392" spans="1:20" x14ac:dyDescent="0.25">
      <c r="A392" s="395"/>
      <c r="B392" s="467"/>
      <c r="C392" s="467"/>
      <c r="D392" s="428"/>
      <c r="E392" s="446"/>
      <c r="F392" s="466"/>
      <c r="G392" s="468"/>
      <c r="H392" s="462"/>
      <c r="I392" s="511"/>
      <c r="J392" s="392"/>
      <c r="K392" s="63"/>
      <c r="L392" s="63"/>
      <c r="M392" s="63"/>
      <c r="N392" s="194"/>
      <c r="O392" s="137">
        <f t="shared" si="4"/>
        <v>0</v>
      </c>
      <c r="P392" s="392"/>
      <c r="Q392" s="392"/>
      <c r="R392" s="392"/>
      <c r="S392" s="462"/>
      <c r="T392" s="462"/>
    </row>
    <row r="393" spans="1:20" ht="12.75" customHeight="1" x14ac:dyDescent="0.25">
      <c r="A393" s="428">
        <v>16</v>
      </c>
      <c r="B393" s="495" t="s">
        <v>296</v>
      </c>
      <c r="C393" s="506" t="s">
        <v>1011</v>
      </c>
      <c r="D393" s="428" t="s">
        <v>926</v>
      </c>
      <c r="E393" s="663">
        <v>984</v>
      </c>
      <c r="F393" s="464">
        <f>H393+J393+R393</f>
        <v>1.064745645527388</v>
      </c>
      <c r="G393" s="470">
        <v>0.38100000000000001</v>
      </c>
      <c r="H393" s="462">
        <f>G393*$P$8/1000</f>
        <v>0.72340470000000001</v>
      </c>
      <c r="I393" s="470">
        <v>2.3E-2</v>
      </c>
      <c r="J393" s="390">
        <f>I393*$P$9/1000</f>
        <v>5.4171210000000004E-2</v>
      </c>
      <c r="K393" s="63" t="s">
        <v>298</v>
      </c>
      <c r="L393" s="63"/>
      <c r="M393" s="63"/>
      <c r="N393" s="194"/>
      <c r="O393" s="137">
        <f t="shared" si="4"/>
        <v>0</v>
      </c>
      <c r="P393" s="390">
        <f>E393*F393</f>
        <v>1047.7097151989499</v>
      </c>
      <c r="Q393" s="390">
        <f>SUM(O393:O396)</f>
        <v>0.25362499000000005</v>
      </c>
      <c r="R393" s="390">
        <f>Q393*1.02*1.05*$R$14</f>
        <v>0.28716973552738806</v>
      </c>
      <c r="S393" s="462">
        <f>F393*$S$17</f>
        <v>1.3518072275748516</v>
      </c>
      <c r="T393" s="462">
        <f>E393*S393</f>
        <v>1330.178311933654</v>
      </c>
    </row>
    <row r="394" spans="1:20" x14ac:dyDescent="0.25">
      <c r="A394" s="428"/>
      <c r="B394" s="496"/>
      <c r="C394" s="506"/>
      <c r="D394" s="428"/>
      <c r="E394" s="664"/>
      <c r="F394" s="465"/>
      <c r="G394" s="471"/>
      <c r="H394" s="462"/>
      <c r="I394" s="471"/>
      <c r="J394" s="391"/>
      <c r="K394" s="63" t="s">
        <v>299</v>
      </c>
      <c r="L394" s="63" t="s">
        <v>75</v>
      </c>
      <c r="M394" s="63">
        <v>0.44</v>
      </c>
      <c r="N394" s="194">
        <v>0.4</v>
      </c>
      <c r="O394" s="137">
        <f t="shared" si="4"/>
        <v>0.17600000000000002</v>
      </c>
      <c r="P394" s="391"/>
      <c r="Q394" s="391"/>
      <c r="R394" s="391"/>
      <c r="S394" s="462"/>
      <c r="T394" s="462"/>
    </row>
    <row r="395" spans="1:20" x14ac:dyDescent="0.25">
      <c r="A395" s="428"/>
      <c r="B395" s="496"/>
      <c r="C395" s="506"/>
      <c r="D395" s="428"/>
      <c r="E395" s="664"/>
      <c r="F395" s="465"/>
      <c r="G395" s="471"/>
      <c r="H395" s="462"/>
      <c r="I395" s="471"/>
      <c r="J395" s="391"/>
      <c r="K395" s="63" t="s">
        <v>300</v>
      </c>
      <c r="L395" s="63" t="s">
        <v>63</v>
      </c>
      <c r="M395" s="63">
        <v>1.9E-2</v>
      </c>
      <c r="N395" s="194">
        <v>3.5</v>
      </c>
      <c r="O395" s="137">
        <f t="shared" si="4"/>
        <v>6.6500000000000004E-2</v>
      </c>
      <c r="P395" s="391"/>
      <c r="Q395" s="391"/>
      <c r="R395" s="391"/>
      <c r="S395" s="462"/>
      <c r="T395" s="462"/>
    </row>
    <row r="396" spans="1:20" x14ac:dyDescent="0.25">
      <c r="A396" s="428"/>
      <c r="B396" s="497"/>
      <c r="C396" s="506"/>
      <c r="D396" s="428"/>
      <c r="E396" s="665"/>
      <c r="F396" s="466"/>
      <c r="G396" s="472"/>
      <c r="H396" s="462"/>
      <c r="I396" s="472"/>
      <c r="J396" s="392"/>
      <c r="K396" s="63" t="s">
        <v>301</v>
      </c>
      <c r="L396" s="160" t="s">
        <v>79</v>
      </c>
      <c r="M396" s="63">
        <v>9.0000000000000006E-5</v>
      </c>
      <c r="N396" s="206">
        <v>123.611</v>
      </c>
      <c r="O396" s="137">
        <f t="shared" si="4"/>
        <v>1.1124990000000001E-2</v>
      </c>
      <c r="P396" s="392"/>
      <c r="Q396" s="392"/>
      <c r="R396" s="392"/>
      <c r="S396" s="462"/>
      <c r="T396" s="462"/>
    </row>
    <row r="397" spans="1:20" s="136" customFormat="1" ht="12.75" customHeight="1" x14ac:dyDescent="0.25">
      <c r="A397" s="719"/>
      <c r="B397" s="722"/>
      <c r="C397" s="725" t="s">
        <v>956</v>
      </c>
      <c r="D397" s="722"/>
      <c r="E397" s="770"/>
      <c r="F397" s="728">
        <f>H397+J397+R397</f>
        <v>2.8792230000000001</v>
      </c>
      <c r="G397" s="731">
        <v>0.4</v>
      </c>
      <c r="H397" s="734">
        <f>G397*$P$8/1000</f>
        <v>0.75948000000000004</v>
      </c>
      <c r="I397" s="737">
        <v>0.9</v>
      </c>
      <c r="J397" s="734">
        <f>I397*$P$9/1000</f>
        <v>2.1197430000000002</v>
      </c>
      <c r="K397" s="209"/>
      <c r="L397" s="209"/>
      <c r="M397" s="209"/>
      <c r="N397" s="210"/>
      <c r="O397" s="211">
        <f t="shared" si="4"/>
        <v>0</v>
      </c>
      <c r="P397" s="734">
        <f>E397*F397</f>
        <v>0</v>
      </c>
      <c r="Q397" s="734">
        <f>SUM(O397:O400)</f>
        <v>0</v>
      </c>
      <c r="R397" s="734">
        <f>Q397*1.02*1.05*$R$14</f>
        <v>0</v>
      </c>
      <c r="S397" s="762"/>
      <c r="T397" s="765">
        <f>SUM(T333:T396)</f>
        <v>56930.530844099383</v>
      </c>
    </row>
    <row r="398" spans="1:20" s="136" customFormat="1" ht="12.75" customHeight="1" x14ac:dyDescent="0.25">
      <c r="A398" s="720"/>
      <c r="B398" s="723"/>
      <c r="C398" s="726"/>
      <c r="D398" s="723"/>
      <c r="E398" s="771"/>
      <c r="F398" s="729"/>
      <c r="G398" s="732"/>
      <c r="H398" s="735"/>
      <c r="I398" s="738"/>
      <c r="J398" s="735"/>
      <c r="K398" s="209"/>
      <c r="L398" s="209"/>
      <c r="M398" s="209"/>
      <c r="N398" s="210"/>
      <c r="O398" s="211">
        <f t="shared" si="4"/>
        <v>0</v>
      </c>
      <c r="P398" s="735"/>
      <c r="Q398" s="735"/>
      <c r="R398" s="735"/>
      <c r="S398" s="762"/>
      <c r="T398" s="765"/>
    </row>
    <row r="399" spans="1:20" s="136" customFormat="1" ht="12.75" customHeight="1" x14ac:dyDescent="0.25">
      <c r="A399" s="720"/>
      <c r="B399" s="723"/>
      <c r="C399" s="726"/>
      <c r="D399" s="723"/>
      <c r="E399" s="771"/>
      <c r="F399" s="729"/>
      <c r="G399" s="732"/>
      <c r="H399" s="735"/>
      <c r="I399" s="738"/>
      <c r="J399" s="735"/>
      <c r="K399" s="209"/>
      <c r="L399" s="209"/>
      <c r="M399" s="209"/>
      <c r="N399" s="210"/>
      <c r="O399" s="211">
        <f t="shared" si="4"/>
        <v>0</v>
      </c>
      <c r="P399" s="735"/>
      <c r="Q399" s="735"/>
      <c r="R399" s="735"/>
      <c r="S399" s="762"/>
      <c r="T399" s="765"/>
    </row>
    <row r="400" spans="1:20" s="136" customFormat="1" ht="12.75" customHeight="1" x14ac:dyDescent="0.25">
      <c r="A400" s="721"/>
      <c r="B400" s="724"/>
      <c r="C400" s="727"/>
      <c r="D400" s="724"/>
      <c r="E400" s="772"/>
      <c r="F400" s="730"/>
      <c r="G400" s="733"/>
      <c r="H400" s="736"/>
      <c r="I400" s="739"/>
      <c r="J400" s="736"/>
      <c r="K400" s="209"/>
      <c r="L400" s="209"/>
      <c r="M400" s="209"/>
      <c r="N400" s="210"/>
      <c r="O400" s="211">
        <f t="shared" si="4"/>
        <v>0</v>
      </c>
      <c r="P400" s="736"/>
      <c r="Q400" s="736"/>
      <c r="R400" s="736"/>
      <c r="S400" s="762"/>
      <c r="T400" s="765"/>
    </row>
    <row r="401" spans="1:20" s="136" customFormat="1" ht="12.75" customHeight="1" x14ac:dyDescent="0.25">
      <c r="A401" s="719"/>
      <c r="B401" s="722"/>
      <c r="C401" s="725" t="s">
        <v>957</v>
      </c>
      <c r="D401" s="722"/>
      <c r="E401" s="770"/>
      <c r="F401" s="728">
        <f>H401+J401+R401</f>
        <v>7.1331929999999995</v>
      </c>
      <c r="G401" s="731">
        <v>1.4</v>
      </c>
      <c r="H401" s="734">
        <f>G401*$P$8/1000</f>
        <v>2.6581799999999998</v>
      </c>
      <c r="I401" s="737">
        <v>1.9</v>
      </c>
      <c r="J401" s="734">
        <f>I401*$P$9/1000</f>
        <v>4.4750129999999997</v>
      </c>
      <c r="K401" s="209"/>
      <c r="L401" s="209"/>
      <c r="M401" s="209"/>
      <c r="N401" s="210"/>
      <c r="O401" s="211">
        <f t="shared" si="4"/>
        <v>0</v>
      </c>
      <c r="P401" s="734">
        <f>E401*F401</f>
        <v>0</v>
      </c>
      <c r="Q401" s="734">
        <f>SUM(O401:O404)</f>
        <v>0</v>
      </c>
      <c r="R401" s="734">
        <f>Q401*1.02*1.05*$R$14</f>
        <v>0</v>
      </c>
      <c r="S401" s="762"/>
      <c r="T401" s="764" t="e">
        <f>(T397*100%)/$T$2205</f>
        <v>#REF!</v>
      </c>
    </row>
    <row r="402" spans="1:20" s="136" customFormat="1" ht="12.75" customHeight="1" x14ac:dyDescent="0.25">
      <c r="A402" s="720"/>
      <c r="B402" s="723"/>
      <c r="C402" s="726"/>
      <c r="D402" s="723"/>
      <c r="E402" s="771"/>
      <c r="F402" s="729"/>
      <c r="G402" s="732"/>
      <c r="H402" s="735"/>
      <c r="I402" s="738"/>
      <c r="J402" s="735"/>
      <c r="K402" s="209"/>
      <c r="L402" s="209"/>
      <c r="M402" s="209"/>
      <c r="N402" s="210"/>
      <c r="O402" s="211">
        <f t="shared" si="4"/>
        <v>0</v>
      </c>
      <c r="P402" s="735"/>
      <c r="Q402" s="735"/>
      <c r="R402" s="735"/>
      <c r="S402" s="762"/>
      <c r="T402" s="764"/>
    </row>
    <row r="403" spans="1:20" s="136" customFormat="1" ht="12.75" customHeight="1" x14ac:dyDescent="0.25">
      <c r="A403" s="720"/>
      <c r="B403" s="723"/>
      <c r="C403" s="726"/>
      <c r="D403" s="723"/>
      <c r="E403" s="771"/>
      <c r="F403" s="729"/>
      <c r="G403" s="732"/>
      <c r="H403" s="735"/>
      <c r="I403" s="738"/>
      <c r="J403" s="735"/>
      <c r="K403" s="209"/>
      <c r="L403" s="209"/>
      <c r="M403" s="209"/>
      <c r="N403" s="210"/>
      <c r="O403" s="211">
        <f t="shared" si="4"/>
        <v>0</v>
      </c>
      <c r="P403" s="735"/>
      <c r="Q403" s="735"/>
      <c r="R403" s="735"/>
      <c r="S403" s="762"/>
      <c r="T403" s="764"/>
    </row>
    <row r="404" spans="1:20" s="136" customFormat="1" ht="12.75" customHeight="1" x14ac:dyDescent="0.25">
      <c r="A404" s="721"/>
      <c r="B404" s="724"/>
      <c r="C404" s="727"/>
      <c r="D404" s="724"/>
      <c r="E404" s="772"/>
      <c r="F404" s="730"/>
      <c r="G404" s="733"/>
      <c r="H404" s="736"/>
      <c r="I404" s="739"/>
      <c r="J404" s="736"/>
      <c r="K404" s="209"/>
      <c r="L404" s="209"/>
      <c r="M404" s="209"/>
      <c r="N404" s="210"/>
      <c r="O404" s="211">
        <f t="shared" si="4"/>
        <v>0</v>
      </c>
      <c r="P404" s="736"/>
      <c r="Q404" s="736"/>
      <c r="R404" s="736"/>
      <c r="S404" s="762"/>
      <c r="T404" s="764"/>
    </row>
    <row r="405" spans="1:20" ht="12.75" customHeight="1" x14ac:dyDescent="0.25">
      <c r="A405" s="428"/>
      <c r="B405" s="495"/>
      <c r="C405" s="560" t="s">
        <v>1012</v>
      </c>
      <c r="D405" s="420"/>
      <c r="E405" s="662"/>
      <c r="F405" s="464">
        <f>H405+J405+R405</f>
        <v>0</v>
      </c>
      <c r="G405" s="642"/>
      <c r="H405" s="390">
        <f>G405*$P$8/1000</f>
        <v>0</v>
      </c>
      <c r="I405" s="642"/>
      <c r="J405" s="390">
        <f>I405*$P$9/1000</f>
        <v>0</v>
      </c>
      <c r="K405" s="63"/>
      <c r="L405" s="63"/>
      <c r="M405" s="63"/>
      <c r="N405" s="195"/>
      <c r="O405" s="137">
        <f t="shared" ref="O405:O476" si="5">M405*N405</f>
        <v>0</v>
      </c>
      <c r="P405" s="390">
        <f>E405*F405</f>
        <v>0</v>
      </c>
      <c r="Q405" s="390">
        <f>SUM(O405:O408)</f>
        <v>0</v>
      </c>
      <c r="R405" s="390">
        <f>Q405*1.02*1.05*$R$14</f>
        <v>0</v>
      </c>
      <c r="S405" s="462">
        <f>F405*$S$17</f>
        <v>0</v>
      </c>
      <c r="T405" s="462">
        <f>E405*S405</f>
        <v>0</v>
      </c>
    </row>
    <row r="406" spans="1:20" x14ac:dyDescent="0.25">
      <c r="A406" s="428"/>
      <c r="B406" s="496"/>
      <c r="C406" s="560"/>
      <c r="D406" s="421"/>
      <c r="E406" s="662"/>
      <c r="F406" s="465"/>
      <c r="G406" s="642"/>
      <c r="H406" s="391"/>
      <c r="I406" s="642"/>
      <c r="J406" s="391"/>
      <c r="K406" s="159"/>
      <c r="L406" s="159"/>
      <c r="M406" s="159"/>
      <c r="N406" s="199"/>
      <c r="O406" s="137">
        <f t="shared" si="5"/>
        <v>0</v>
      </c>
      <c r="P406" s="391"/>
      <c r="Q406" s="391"/>
      <c r="R406" s="391"/>
      <c r="S406" s="462"/>
      <c r="T406" s="462"/>
    </row>
    <row r="407" spans="1:20" x14ac:dyDescent="0.25">
      <c r="A407" s="428"/>
      <c r="B407" s="496"/>
      <c r="C407" s="560"/>
      <c r="D407" s="421"/>
      <c r="E407" s="662"/>
      <c r="F407" s="465"/>
      <c r="G407" s="642"/>
      <c r="H407" s="391"/>
      <c r="I407" s="642"/>
      <c r="J407" s="391"/>
      <c r="K407" s="159"/>
      <c r="L407" s="159"/>
      <c r="M407" s="161"/>
      <c r="N407" s="199"/>
      <c r="O407" s="137">
        <f t="shared" si="5"/>
        <v>0</v>
      </c>
      <c r="P407" s="391"/>
      <c r="Q407" s="391"/>
      <c r="R407" s="391"/>
      <c r="S407" s="462"/>
      <c r="T407" s="462"/>
    </row>
    <row r="408" spans="1:20" x14ac:dyDescent="0.25">
      <c r="A408" s="428"/>
      <c r="B408" s="497"/>
      <c r="C408" s="560"/>
      <c r="D408" s="422"/>
      <c r="E408" s="662"/>
      <c r="F408" s="466"/>
      <c r="G408" s="642"/>
      <c r="H408" s="392"/>
      <c r="I408" s="642"/>
      <c r="J408" s="392"/>
      <c r="K408" s="159"/>
      <c r="L408" s="159"/>
      <c r="M408" s="159"/>
      <c r="N408" s="199"/>
      <c r="O408" s="137">
        <f t="shared" si="5"/>
        <v>0</v>
      </c>
      <c r="P408" s="392"/>
      <c r="Q408" s="392"/>
      <c r="R408" s="392"/>
      <c r="S408" s="462"/>
      <c r="T408" s="462"/>
    </row>
    <row r="409" spans="1:20" ht="12.75" customHeight="1" x14ac:dyDescent="0.25">
      <c r="A409" s="428">
        <v>1</v>
      </c>
      <c r="B409" s="467" t="s">
        <v>93</v>
      </c>
      <c r="C409" s="399" t="s">
        <v>1013</v>
      </c>
      <c r="D409" s="428" t="s">
        <v>926</v>
      </c>
      <c r="E409" s="464">
        <v>114.57</v>
      </c>
      <c r="F409" s="464">
        <f>H409+J409+R409</f>
        <v>24.722000000000001</v>
      </c>
      <c r="G409" s="468"/>
      <c r="H409" s="390">
        <f>G409*$P$8/1000</f>
        <v>0</v>
      </c>
      <c r="I409" s="469"/>
      <c r="J409" s="390">
        <f>I409*$P$9/1000</f>
        <v>0</v>
      </c>
      <c r="K409" s="63" t="s">
        <v>176</v>
      </c>
      <c r="L409" s="63" t="s">
        <v>63</v>
      </c>
      <c r="M409" s="63">
        <v>1</v>
      </c>
      <c r="N409" s="194">
        <v>24.722000000000001</v>
      </c>
      <c r="O409" s="137">
        <f t="shared" si="5"/>
        <v>24.722000000000001</v>
      </c>
      <c r="P409" s="390">
        <f>E409*F409</f>
        <v>2832.3995399999999</v>
      </c>
      <c r="Q409" s="390">
        <f>SUM(O409:O412)</f>
        <v>24.722000000000001</v>
      </c>
      <c r="R409" s="390">
        <f>Q409</f>
        <v>24.722000000000001</v>
      </c>
      <c r="S409" s="462">
        <f>F409*$S$17</f>
        <v>31.387194134569345</v>
      </c>
      <c r="T409" s="462">
        <f>E409*S409</f>
        <v>3596.0308319976098</v>
      </c>
    </row>
    <row r="410" spans="1:20" x14ac:dyDescent="0.25">
      <c r="A410" s="428"/>
      <c r="B410" s="467"/>
      <c r="C410" s="399"/>
      <c r="D410" s="428"/>
      <c r="E410" s="465"/>
      <c r="F410" s="465"/>
      <c r="G410" s="468"/>
      <c r="H410" s="391"/>
      <c r="I410" s="469"/>
      <c r="J410" s="391"/>
      <c r="K410" s="63"/>
      <c r="L410" s="63"/>
      <c r="M410" s="63"/>
      <c r="N410" s="194"/>
      <c r="O410" s="137">
        <f t="shared" si="5"/>
        <v>0</v>
      </c>
      <c r="P410" s="391"/>
      <c r="Q410" s="391"/>
      <c r="R410" s="391"/>
      <c r="S410" s="462"/>
      <c r="T410" s="462"/>
    </row>
    <row r="411" spans="1:20" x14ac:dyDescent="0.25">
      <c r="A411" s="428"/>
      <c r="B411" s="467"/>
      <c r="C411" s="399"/>
      <c r="D411" s="428"/>
      <c r="E411" s="465"/>
      <c r="F411" s="465"/>
      <c r="G411" s="468"/>
      <c r="H411" s="391"/>
      <c r="I411" s="469"/>
      <c r="J411" s="391"/>
      <c r="K411" s="63"/>
      <c r="L411" s="63"/>
      <c r="M411" s="102"/>
      <c r="N411" s="194"/>
      <c r="O411" s="137">
        <f t="shared" si="5"/>
        <v>0</v>
      </c>
      <c r="P411" s="391"/>
      <c r="Q411" s="391"/>
      <c r="R411" s="391"/>
      <c r="S411" s="462"/>
      <c r="T411" s="462"/>
    </row>
    <row r="412" spans="1:20" x14ac:dyDescent="0.25">
      <c r="A412" s="428"/>
      <c r="B412" s="467"/>
      <c r="C412" s="399"/>
      <c r="D412" s="428"/>
      <c r="E412" s="466"/>
      <c r="F412" s="466"/>
      <c r="G412" s="468"/>
      <c r="H412" s="392"/>
      <c r="I412" s="469"/>
      <c r="J412" s="392"/>
      <c r="K412" s="63"/>
      <c r="L412" s="63"/>
      <c r="M412" s="63"/>
      <c r="N412" s="194"/>
      <c r="O412" s="137">
        <f t="shared" si="5"/>
        <v>0</v>
      </c>
      <c r="P412" s="392"/>
      <c r="Q412" s="392"/>
      <c r="R412" s="392"/>
      <c r="S412" s="462"/>
      <c r="T412" s="462"/>
    </row>
    <row r="413" spans="1:20" ht="12.75" customHeight="1" x14ac:dyDescent="0.25">
      <c r="A413" s="428">
        <v>2</v>
      </c>
      <c r="B413" s="467" t="s">
        <v>93</v>
      </c>
      <c r="C413" s="399" t="s">
        <v>1014</v>
      </c>
      <c r="D413" s="428" t="s">
        <v>926</v>
      </c>
      <c r="E413" s="464">
        <v>270.13</v>
      </c>
      <c r="F413" s="464">
        <f>H413+J413+R413</f>
        <v>16.25</v>
      </c>
      <c r="G413" s="469"/>
      <c r="H413" s="390">
        <f>G413*$P$8/1000</f>
        <v>0</v>
      </c>
      <c r="I413" s="469"/>
      <c r="J413" s="390">
        <f>I413*$P$9/1000</f>
        <v>0</v>
      </c>
      <c r="K413" s="63" t="s">
        <v>177</v>
      </c>
      <c r="L413" s="63" t="s">
        <v>63</v>
      </c>
      <c r="M413" s="63">
        <v>1</v>
      </c>
      <c r="N413" s="194">
        <v>16.25</v>
      </c>
      <c r="O413" s="137">
        <f t="shared" si="5"/>
        <v>16.25</v>
      </c>
      <c r="P413" s="390">
        <f>E413*F413</f>
        <v>4389.6125000000002</v>
      </c>
      <c r="Q413" s="390">
        <f>SUM(O413:O416)</f>
        <v>16.25</v>
      </c>
      <c r="R413" s="390">
        <f>Q413</f>
        <v>16.25</v>
      </c>
      <c r="S413" s="462">
        <f>F413*$S$17</f>
        <v>20.631093952218745</v>
      </c>
      <c r="T413" s="462">
        <f>E413*S413</f>
        <v>5573.0774093128493</v>
      </c>
    </row>
    <row r="414" spans="1:20" ht="12.75" customHeight="1" x14ac:dyDescent="0.25">
      <c r="A414" s="428"/>
      <c r="B414" s="467"/>
      <c r="C414" s="399"/>
      <c r="D414" s="428"/>
      <c r="E414" s="465"/>
      <c r="F414" s="465"/>
      <c r="G414" s="469"/>
      <c r="H414" s="391"/>
      <c r="I414" s="469"/>
      <c r="J414" s="391"/>
      <c r="K414" s="63"/>
      <c r="L414" s="63"/>
      <c r="M414" s="63"/>
      <c r="N414" s="194"/>
      <c r="O414" s="137">
        <f t="shared" si="5"/>
        <v>0</v>
      </c>
      <c r="P414" s="391"/>
      <c r="Q414" s="391"/>
      <c r="R414" s="391"/>
      <c r="S414" s="462"/>
      <c r="T414" s="462"/>
    </row>
    <row r="415" spans="1:20" ht="12.75" customHeight="1" x14ac:dyDescent="0.25">
      <c r="A415" s="428"/>
      <c r="B415" s="467"/>
      <c r="C415" s="399"/>
      <c r="D415" s="428"/>
      <c r="E415" s="465"/>
      <c r="F415" s="465"/>
      <c r="G415" s="469"/>
      <c r="H415" s="391"/>
      <c r="I415" s="469"/>
      <c r="J415" s="391"/>
      <c r="K415" s="63"/>
      <c r="L415" s="63"/>
      <c r="M415" s="65"/>
      <c r="N415" s="194"/>
      <c r="O415" s="137">
        <f t="shared" si="5"/>
        <v>0</v>
      </c>
      <c r="P415" s="391"/>
      <c r="Q415" s="391"/>
      <c r="R415" s="391"/>
      <c r="S415" s="462"/>
      <c r="T415" s="462"/>
    </row>
    <row r="416" spans="1:20" ht="12.75" customHeight="1" x14ac:dyDescent="0.25">
      <c r="A416" s="428"/>
      <c r="B416" s="467"/>
      <c r="C416" s="399"/>
      <c r="D416" s="428"/>
      <c r="E416" s="466"/>
      <c r="F416" s="466"/>
      <c r="G416" s="469"/>
      <c r="H416" s="392"/>
      <c r="I416" s="469"/>
      <c r="J416" s="392"/>
      <c r="K416" s="63"/>
      <c r="L416" s="63"/>
      <c r="M416" s="63"/>
      <c r="N416" s="194"/>
      <c r="O416" s="137">
        <f t="shared" si="5"/>
        <v>0</v>
      </c>
      <c r="P416" s="392"/>
      <c r="Q416" s="392"/>
      <c r="R416" s="392"/>
      <c r="S416" s="462"/>
      <c r="T416" s="462"/>
    </row>
    <row r="417" spans="1:20" ht="12.75" customHeight="1" x14ac:dyDescent="0.25">
      <c r="A417" s="428">
        <v>3</v>
      </c>
      <c r="B417" s="666" t="s">
        <v>93</v>
      </c>
      <c r="C417" s="396" t="s">
        <v>1015</v>
      </c>
      <c r="D417" s="428" t="s">
        <v>926</v>
      </c>
      <c r="E417" s="531">
        <v>176.05</v>
      </c>
      <c r="F417" s="464">
        <f>H417+J417+R417</f>
        <v>31.667000000000002</v>
      </c>
      <c r="G417" s="470"/>
      <c r="H417" s="390">
        <f>G417*$P$8/1000</f>
        <v>0</v>
      </c>
      <c r="I417" s="463"/>
      <c r="J417" s="390">
        <f>I417*$P$9/1000</f>
        <v>0</v>
      </c>
      <c r="K417" s="63" t="s">
        <v>192</v>
      </c>
      <c r="L417" s="63" t="s">
        <v>63</v>
      </c>
      <c r="M417" s="63">
        <v>1</v>
      </c>
      <c r="N417" s="194">
        <v>31.667000000000002</v>
      </c>
      <c r="O417" s="137">
        <f t="shared" si="5"/>
        <v>31.667000000000002</v>
      </c>
      <c r="P417" s="390">
        <f>E417*F417</f>
        <v>5574.9753500000006</v>
      </c>
      <c r="Q417" s="390">
        <f>SUM(O417:O420)</f>
        <v>31.667000000000002</v>
      </c>
      <c r="R417" s="390">
        <f>Q417</f>
        <v>31.667000000000002</v>
      </c>
      <c r="S417" s="462">
        <f>F417*$S$17</f>
        <v>40.204606288302216</v>
      </c>
      <c r="T417" s="462">
        <f>E417*S417</f>
        <v>7078.0209370556058</v>
      </c>
    </row>
    <row r="418" spans="1:20" ht="12.75" customHeight="1" x14ac:dyDescent="0.25">
      <c r="A418" s="428"/>
      <c r="B418" s="667"/>
      <c r="C418" s="397"/>
      <c r="D418" s="428"/>
      <c r="E418" s="531"/>
      <c r="F418" s="465"/>
      <c r="G418" s="471"/>
      <c r="H418" s="391"/>
      <c r="I418" s="463"/>
      <c r="J418" s="391"/>
      <c r="K418" s="63"/>
      <c r="L418" s="63"/>
      <c r="M418" s="63"/>
      <c r="N418" s="194"/>
      <c r="O418" s="137">
        <f t="shared" si="5"/>
        <v>0</v>
      </c>
      <c r="P418" s="391"/>
      <c r="Q418" s="391"/>
      <c r="R418" s="391"/>
      <c r="S418" s="462"/>
      <c r="T418" s="462"/>
    </row>
    <row r="419" spans="1:20" ht="12.75" customHeight="1" x14ac:dyDescent="0.25">
      <c r="A419" s="428"/>
      <c r="B419" s="667"/>
      <c r="C419" s="397"/>
      <c r="D419" s="428"/>
      <c r="E419" s="531"/>
      <c r="F419" s="465"/>
      <c r="G419" s="471"/>
      <c r="H419" s="391"/>
      <c r="I419" s="463"/>
      <c r="J419" s="391"/>
      <c r="K419" s="63"/>
      <c r="L419" s="63"/>
      <c r="M419" s="63"/>
      <c r="N419" s="194"/>
      <c r="O419" s="137">
        <f t="shared" si="5"/>
        <v>0</v>
      </c>
      <c r="P419" s="391"/>
      <c r="Q419" s="391"/>
      <c r="R419" s="391"/>
      <c r="S419" s="462"/>
      <c r="T419" s="462"/>
    </row>
    <row r="420" spans="1:20" ht="12.75" customHeight="1" x14ac:dyDescent="0.25">
      <c r="A420" s="428"/>
      <c r="B420" s="668"/>
      <c r="C420" s="398"/>
      <c r="D420" s="428"/>
      <c r="E420" s="531"/>
      <c r="F420" s="466"/>
      <c r="G420" s="472"/>
      <c r="H420" s="392"/>
      <c r="I420" s="463"/>
      <c r="J420" s="392"/>
      <c r="K420" s="63"/>
      <c r="L420" s="63"/>
      <c r="M420" s="63"/>
      <c r="N420" s="194"/>
      <c r="O420" s="137">
        <f t="shared" si="5"/>
        <v>0</v>
      </c>
      <c r="P420" s="392"/>
      <c r="Q420" s="392"/>
      <c r="R420" s="392"/>
      <c r="S420" s="462"/>
      <c r="T420" s="462"/>
    </row>
    <row r="421" spans="1:20" ht="12.75" customHeight="1" x14ac:dyDescent="0.25">
      <c r="A421" s="428">
        <v>4</v>
      </c>
      <c r="B421" s="666" t="s">
        <v>93</v>
      </c>
      <c r="C421" s="396" t="s">
        <v>1016</v>
      </c>
      <c r="D421" s="428" t="s">
        <v>926</v>
      </c>
      <c r="E421" s="531">
        <v>29.78</v>
      </c>
      <c r="F421" s="464">
        <f>H421+J421+R421</f>
        <v>70.832999999999998</v>
      </c>
      <c r="G421" s="468"/>
      <c r="H421" s="390">
        <f>G421*$P$8/1000</f>
        <v>0</v>
      </c>
      <c r="I421" s="470"/>
      <c r="J421" s="390">
        <f>I421*$P$9/1000</f>
        <v>0</v>
      </c>
      <c r="K421" s="63" t="s">
        <v>193</v>
      </c>
      <c r="L421" s="63" t="s">
        <v>63</v>
      </c>
      <c r="M421" s="63">
        <v>1</v>
      </c>
      <c r="N421" s="194">
        <v>70.832999999999998</v>
      </c>
      <c r="O421" s="137">
        <f t="shared" si="5"/>
        <v>70.832999999999998</v>
      </c>
      <c r="P421" s="390">
        <f>E421*F421</f>
        <v>2109.4067399999999</v>
      </c>
      <c r="Q421" s="390">
        <f>SUM(O421:O424)</f>
        <v>70.832999999999998</v>
      </c>
      <c r="R421" s="390">
        <f>Q421</f>
        <v>70.832999999999998</v>
      </c>
      <c r="S421" s="462">
        <f>F421*$S$17</f>
        <v>89.929986333385258</v>
      </c>
      <c r="T421" s="462">
        <f>E421*S421</f>
        <v>2678.1149930082129</v>
      </c>
    </row>
    <row r="422" spans="1:20" ht="12.75" customHeight="1" x14ac:dyDescent="0.25">
      <c r="A422" s="428"/>
      <c r="B422" s="667"/>
      <c r="C422" s="397"/>
      <c r="D422" s="428"/>
      <c r="E422" s="531"/>
      <c r="F422" s="465"/>
      <c r="G422" s="468"/>
      <c r="H422" s="391"/>
      <c r="I422" s="471"/>
      <c r="J422" s="391"/>
      <c r="K422" s="63"/>
      <c r="L422" s="63"/>
      <c r="M422" s="63"/>
      <c r="N422" s="194"/>
      <c r="O422" s="137">
        <f t="shared" si="5"/>
        <v>0</v>
      </c>
      <c r="P422" s="391"/>
      <c r="Q422" s="391"/>
      <c r="R422" s="391"/>
      <c r="S422" s="462"/>
      <c r="T422" s="462"/>
    </row>
    <row r="423" spans="1:20" ht="12.75" customHeight="1" x14ac:dyDescent="0.25">
      <c r="A423" s="428"/>
      <c r="B423" s="667"/>
      <c r="C423" s="397"/>
      <c r="D423" s="428"/>
      <c r="E423" s="531"/>
      <c r="F423" s="465"/>
      <c r="G423" s="468"/>
      <c r="H423" s="391"/>
      <c r="I423" s="471"/>
      <c r="J423" s="391"/>
      <c r="K423" s="63"/>
      <c r="L423" s="63"/>
      <c r="M423" s="63"/>
      <c r="N423" s="194"/>
      <c r="O423" s="137">
        <f t="shared" si="5"/>
        <v>0</v>
      </c>
      <c r="P423" s="391"/>
      <c r="Q423" s="391"/>
      <c r="R423" s="391"/>
      <c r="S423" s="462"/>
      <c r="T423" s="462"/>
    </row>
    <row r="424" spans="1:20" ht="12.75" customHeight="1" x14ac:dyDescent="0.25">
      <c r="A424" s="428"/>
      <c r="B424" s="668"/>
      <c r="C424" s="398"/>
      <c r="D424" s="428"/>
      <c r="E424" s="531"/>
      <c r="F424" s="466"/>
      <c r="G424" s="468"/>
      <c r="H424" s="392"/>
      <c r="I424" s="472"/>
      <c r="J424" s="392"/>
      <c r="K424" s="63"/>
      <c r="L424" s="63"/>
      <c r="M424" s="63"/>
      <c r="N424" s="194"/>
      <c r="O424" s="137">
        <f t="shared" si="5"/>
        <v>0</v>
      </c>
      <c r="P424" s="392"/>
      <c r="Q424" s="392"/>
      <c r="R424" s="392"/>
      <c r="S424" s="462"/>
      <c r="T424" s="462"/>
    </row>
    <row r="425" spans="1:20" ht="12.75" customHeight="1" x14ac:dyDescent="0.25">
      <c r="A425" s="428">
        <v>4</v>
      </c>
      <c r="B425" s="666" t="s">
        <v>93</v>
      </c>
      <c r="C425" s="396" t="s">
        <v>1017</v>
      </c>
      <c r="D425" s="428" t="s">
        <v>926</v>
      </c>
      <c r="E425" s="531">
        <v>289.92</v>
      </c>
      <c r="F425" s="464">
        <f>H425+J425+R425</f>
        <v>66.888999999999996</v>
      </c>
      <c r="G425" s="468"/>
      <c r="H425" s="390">
        <f>G425*$P$8/1000</f>
        <v>0</v>
      </c>
      <c r="I425" s="470"/>
      <c r="J425" s="390">
        <f>I425*$P$9/1000</f>
        <v>0</v>
      </c>
      <c r="K425" s="63" t="s">
        <v>789</v>
      </c>
      <c r="L425" s="63" t="s">
        <v>63</v>
      </c>
      <c r="M425" s="63">
        <v>1</v>
      </c>
      <c r="N425" s="190">
        <v>66.888999999999996</v>
      </c>
      <c r="O425" s="137">
        <f t="shared" si="5"/>
        <v>66.888999999999996</v>
      </c>
      <c r="P425" s="390">
        <f>E425*F425</f>
        <v>19392.458879999998</v>
      </c>
      <c r="Q425" s="390">
        <f>SUM(O425:O428)</f>
        <v>66.888999999999996</v>
      </c>
      <c r="R425" s="390">
        <f>Q425</f>
        <v>66.888999999999996</v>
      </c>
      <c r="S425" s="462">
        <f>F425*$S$17</f>
        <v>84.922661130459048</v>
      </c>
      <c r="T425" s="462">
        <f>E425*S425</f>
        <v>24620.77791494269</v>
      </c>
    </row>
    <row r="426" spans="1:20" ht="12.75" customHeight="1" x14ac:dyDescent="0.25">
      <c r="A426" s="428"/>
      <c r="B426" s="667"/>
      <c r="C426" s="397"/>
      <c r="D426" s="428"/>
      <c r="E426" s="531"/>
      <c r="F426" s="465"/>
      <c r="G426" s="468"/>
      <c r="H426" s="391"/>
      <c r="I426" s="471"/>
      <c r="J426" s="391"/>
      <c r="K426" s="63" t="s">
        <v>790</v>
      </c>
      <c r="L426" s="63"/>
      <c r="M426" s="63"/>
      <c r="N426" s="194"/>
      <c r="O426" s="137">
        <f t="shared" si="5"/>
        <v>0</v>
      </c>
      <c r="P426" s="391"/>
      <c r="Q426" s="391"/>
      <c r="R426" s="391"/>
      <c r="S426" s="462"/>
      <c r="T426" s="462"/>
    </row>
    <row r="427" spans="1:20" ht="12.75" customHeight="1" x14ac:dyDescent="0.25">
      <c r="A427" s="428"/>
      <c r="B427" s="667"/>
      <c r="C427" s="397"/>
      <c r="D427" s="428"/>
      <c r="E427" s="531"/>
      <c r="F427" s="465"/>
      <c r="G427" s="468"/>
      <c r="H427" s="391"/>
      <c r="I427" s="471"/>
      <c r="J427" s="391"/>
      <c r="K427" s="63"/>
      <c r="L427" s="63"/>
      <c r="M427" s="63"/>
      <c r="N427" s="194"/>
      <c r="O427" s="137">
        <f t="shared" si="5"/>
        <v>0</v>
      </c>
      <c r="P427" s="391"/>
      <c r="Q427" s="391"/>
      <c r="R427" s="391"/>
      <c r="S427" s="462"/>
      <c r="T427" s="462"/>
    </row>
    <row r="428" spans="1:20" ht="12.75" customHeight="1" x14ac:dyDescent="0.25">
      <c r="A428" s="428"/>
      <c r="B428" s="668"/>
      <c r="C428" s="398"/>
      <c r="D428" s="428"/>
      <c r="E428" s="531"/>
      <c r="F428" s="466"/>
      <c r="G428" s="468"/>
      <c r="H428" s="392"/>
      <c r="I428" s="472"/>
      <c r="J428" s="392"/>
      <c r="K428" s="63"/>
      <c r="L428" s="63"/>
      <c r="M428" s="63"/>
      <c r="N428" s="194"/>
      <c r="O428" s="137">
        <f t="shared" si="5"/>
        <v>0</v>
      </c>
      <c r="P428" s="392"/>
      <c r="Q428" s="392"/>
      <c r="R428" s="392"/>
      <c r="S428" s="462"/>
      <c r="T428" s="462"/>
    </row>
    <row r="429" spans="1:20" ht="12.75" customHeight="1" x14ac:dyDescent="0.25">
      <c r="A429" s="428">
        <v>5</v>
      </c>
      <c r="B429" s="666" t="s">
        <v>93</v>
      </c>
      <c r="C429" s="467" t="s">
        <v>1018</v>
      </c>
      <c r="D429" s="461" t="s">
        <v>948</v>
      </c>
      <c r="E429" s="621">
        <v>117</v>
      </c>
      <c r="F429" s="464">
        <f>H429+J429+R429</f>
        <v>5.6613059999999988</v>
      </c>
      <c r="G429" s="468"/>
      <c r="H429" s="390">
        <f>G429*$P$8/1000</f>
        <v>0</v>
      </c>
      <c r="I429" s="469"/>
      <c r="J429" s="390">
        <f>I429*$P$9/1000</f>
        <v>0</v>
      </c>
      <c r="K429" s="194" t="s">
        <v>685</v>
      </c>
      <c r="L429" s="194" t="s">
        <v>72</v>
      </c>
      <c r="M429" s="63">
        <v>1</v>
      </c>
      <c r="N429" s="194">
        <v>5</v>
      </c>
      <c r="O429" s="137">
        <f t="shared" si="5"/>
        <v>5</v>
      </c>
      <c r="P429" s="390">
        <f>E429*F429</f>
        <v>662.37280199999987</v>
      </c>
      <c r="Q429" s="390">
        <f>SUM(O429:O432)</f>
        <v>5</v>
      </c>
      <c r="R429" s="390">
        <f>Q429*1.02*1.05*$R$14</f>
        <v>5.6613059999999988</v>
      </c>
      <c r="S429" s="462">
        <f>F429*$S$17</f>
        <v>7.1876268294313643</v>
      </c>
      <c r="T429" s="462">
        <f>E429*S429</f>
        <v>840.95233904346958</v>
      </c>
    </row>
    <row r="430" spans="1:20" ht="12.75" customHeight="1" x14ac:dyDescent="0.25">
      <c r="A430" s="428"/>
      <c r="B430" s="667"/>
      <c r="C430" s="467"/>
      <c r="D430" s="461"/>
      <c r="E430" s="621"/>
      <c r="F430" s="465"/>
      <c r="G430" s="468"/>
      <c r="H430" s="391"/>
      <c r="I430" s="469"/>
      <c r="J430" s="391"/>
      <c r="K430" s="63" t="s">
        <v>686</v>
      </c>
      <c r="L430" s="63"/>
      <c r="M430" s="63"/>
      <c r="N430" s="194"/>
      <c r="O430" s="137">
        <f t="shared" si="5"/>
        <v>0</v>
      </c>
      <c r="P430" s="391"/>
      <c r="Q430" s="391"/>
      <c r="R430" s="391"/>
      <c r="S430" s="462"/>
      <c r="T430" s="462"/>
    </row>
    <row r="431" spans="1:20" ht="12.75" customHeight="1" x14ac:dyDescent="0.25">
      <c r="A431" s="428"/>
      <c r="B431" s="667"/>
      <c r="C431" s="467"/>
      <c r="D431" s="461"/>
      <c r="E431" s="621"/>
      <c r="F431" s="465"/>
      <c r="G431" s="468"/>
      <c r="H431" s="391"/>
      <c r="I431" s="469"/>
      <c r="J431" s="391"/>
      <c r="K431" s="63"/>
      <c r="L431" s="63"/>
      <c r="M431" s="65"/>
      <c r="N431" s="194"/>
      <c r="O431" s="137">
        <f t="shared" si="5"/>
        <v>0</v>
      </c>
      <c r="P431" s="391"/>
      <c r="Q431" s="391"/>
      <c r="R431" s="391"/>
      <c r="S431" s="462"/>
      <c r="T431" s="462"/>
    </row>
    <row r="432" spans="1:20" ht="14.25" customHeight="1" x14ac:dyDescent="0.25">
      <c r="A432" s="428"/>
      <c r="B432" s="668"/>
      <c r="C432" s="467"/>
      <c r="D432" s="461"/>
      <c r="E432" s="621"/>
      <c r="F432" s="466"/>
      <c r="G432" s="468"/>
      <c r="H432" s="392"/>
      <c r="I432" s="469"/>
      <c r="J432" s="392"/>
      <c r="K432" s="63"/>
      <c r="L432" s="63"/>
      <c r="M432" s="63"/>
      <c r="N432" s="194"/>
      <c r="O432" s="137">
        <f t="shared" si="5"/>
        <v>0</v>
      </c>
      <c r="P432" s="392"/>
      <c r="Q432" s="392"/>
      <c r="R432" s="392"/>
      <c r="S432" s="462"/>
      <c r="T432" s="462"/>
    </row>
    <row r="433" spans="1:20" ht="12.75" customHeight="1" x14ac:dyDescent="0.25">
      <c r="A433" s="428">
        <v>6</v>
      </c>
      <c r="B433" s="666" t="s">
        <v>93</v>
      </c>
      <c r="C433" s="467" t="s">
        <v>1019</v>
      </c>
      <c r="D433" s="428" t="s">
        <v>926</v>
      </c>
      <c r="E433" s="491">
        <v>115</v>
      </c>
      <c r="F433" s="464">
        <f>H433+J433+R433</f>
        <v>5.6613059999999988</v>
      </c>
      <c r="G433" s="468"/>
      <c r="H433" s="390">
        <f>G433*$P$8/1000</f>
        <v>0</v>
      </c>
      <c r="I433" s="469"/>
      <c r="J433" s="390">
        <f>I433*$P$9/1000</f>
        <v>0</v>
      </c>
      <c r="K433" s="194" t="s">
        <v>688</v>
      </c>
      <c r="L433" s="63" t="s">
        <v>63</v>
      </c>
      <c r="M433" s="63">
        <v>1</v>
      </c>
      <c r="N433" s="194">
        <v>5</v>
      </c>
      <c r="O433" s="137">
        <f t="shared" si="5"/>
        <v>5</v>
      </c>
      <c r="P433" s="390">
        <f>E433*F433</f>
        <v>651.05018999999982</v>
      </c>
      <c r="Q433" s="390">
        <f>SUM(O433:O436)</f>
        <v>5</v>
      </c>
      <c r="R433" s="390">
        <f>Q433*1.02*1.05*$R$14</f>
        <v>5.6613059999999988</v>
      </c>
      <c r="S433" s="462">
        <f>F433*$S$17</f>
        <v>7.1876268294313643</v>
      </c>
      <c r="T433" s="462">
        <f>E433*S433</f>
        <v>826.5770853846069</v>
      </c>
    </row>
    <row r="434" spans="1:20" ht="12.75" customHeight="1" x14ac:dyDescent="0.25">
      <c r="A434" s="428"/>
      <c r="B434" s="667"/>
      <c r="C434" s="467"/>
      <c r="D434" s="428"/>
      <c r="E434" s="491"/>
      <c r="F434" s="465"/>
      <c r="G434" s="468"/>
      <c r="H434" s="391"/>
      <c r="I434" s="469"/>
      <c r="J434" s="391"/>
      <c r="K434" s="63"/>
      <c r="L434" s="63"/>
      <c r="M434" s="63"/>
      <c r="N434" s="194"/>
      <c r="O434" s="137">
        <f t="shared" si="5"/>
        <v>0</v>
      </c>
      <c r="P434" s="391"/>
      <c r="Q434" s="391"/>
      <c r="R434" s="391"/>
      <c r="S434" s="462"/>
      <c r="T434" s="462"/>
    </row>
    <row r="435" spans="1:20" ht="12.75" customHeight="1" x14ac:dyDescent="0.25">
      <c r="A435" s="428"/>
      <c r="B435" s="667"/>
      <c r="C435" s="467"/>
      <c r="D435" s="428"/>
      <c r="E435" s="491"/>
      <c r="F435" s="465"/>
      <c r="G435" s="468"/>
      <c r="H435" s="391"/>
      <c r="I435" s="469"/>
      <c r="J435" s="391"/>
      <c r="K435" s="63"/>
      <c r="L435" s="63"/>
      <c r="M435" s="65"/>
      <c r="N435" s="194"/>
      <c r="O435" s="137">
        <f t="shared" si="5"/>
        <v>0</v>
      </c>
      <c r="P435" s="391"/>
      <c r="Q435" s="391"/>
      <c r="R435" s="391"/>
      <c r="S435" s="462"/>
      <c r="T435" s="462"/>
    </row>
    <row r="436" spans="1:20" ht="12.75" customHeight="1" x14ac:dyDescent="0.25">
      <c r="A436" s="428"/>
      <c r="B436" s="668"/>
      <c r="C436" s="467"/>
      <c r="D436" s="428"/>
      <c r="E436" s="491"/>
      <c r="F436" s="466"/>
      <c r="G436" s="468"/>
      <c r="H436" s="392"/>
      <c r="I436" s="469"/>
      <c r="J436" s="392"/>
      <c r="K436" s="63"/>
      <c r="L436" s="63"/>
      <c r="M436" s="63"/>
      <c r="N436" s="194"/>
      <c r="O436" s="137">
        <f t="shared" si="5"/>
        <v>0</v>
      </c>
      <c r="P436" s="392"/>
      <c r="Q436" s="392"/>
      <c r="R436" s="392"/>
      <c r="S436" s="462"/>
      <c r="T436" s="462"/>
    </row>
    <row r="437" spans="1:20" ht="12.75" customHeight="1" x14ac:dyDescent="0.25">
      <c r="A437" s="428">
        <v>7</v>
      </c>
      <c r="B437" s="467" t="s">
        <v>181</v>
      </c>
      <c r="C437" s="399" t="s">
        <v>1020</v>
      </c>
      <c r="D437" s="428" t="s">
        <v>926</v>
      </c>
      <c r="E437" s="491">
        <v>364.5</v>
      </c>
      <c r="F437" s="464">
        <f>H437+J437+R437</f>
        <v>4.4354817521013601</v>
      </c>
      <c r="G437" s="468">
        <v>1.5</v>
      </c>
      <c r="H437" s="390">
        <f>G437*$P$8/1000</f>
        <v>2.8480500000000002</v>
      </c>
      <c r="I437" s="469">
        <v>0.22800000000000001</v>
      </c>
      <c r="J437" s="390">
        <f>I437*$P$9/1000</f>
        <v>0.53700155999999999</v>
      </c>
      <c r="K437" s="194" t="s">
        <v>156</v>
      </c>
      <c r="L437" s="194" t="s">
        <v>73</v>
      </c>
      <c r="M437" s="63">
        <v>5.28E-2</v>
      </c>
      <c r="N437" s="194">
        <v>17.526</v>
      </c>
      <c r="O437" s="137">
        <f t="shared" si="5"/>
        <v>0.9253728</v>
      </c>
      <c r="P437" s="390">
        <f>E437*F437</f>
        <v>1616.7330986409459</v>
      </c>
      <c r="Q437" s="390">
        <f>SUM(O437:O440)</f>
        <v>0.92772779999999999</v>
      </c>
      <c r="R437" s="390">
        <f>Q437*1.02*1.05*$R$14</f>
        <v>1.0504301921013599</v>
      </c>
      <c r="S437" s="462">
        <f>F437*$S$17</f>
        <v>5.6313132769818441</v>
      </c>
      <c r="T437" s="462">
        <f>E437*S437</f>
        <v>2052.6136894598822</v>
      </c>
    </row>
    <row r="438" spans="1:20" ht="12.75" customHeight="1" x14ac:dyDescent="0.25">
      <c r="A438" s="428"/>
      <c r="B438" s="467"/>
      <c r="C438" s="399"/>
      <c r="D438" s="428"/>
      <c r="E438" s="491"/>
      <c r="F438" s="465"/>
      <c r="G438" s="468"/>
      <c r="H438" s="391"/>
      <c r="I438" s="469"/>
      <c r="J438" s="391"/>
      <c r="K438" s="63"/>
      <c r="L438" s="63"/>
      <c r="M438" s="63"/>
      <c r="N438" s="194"/>
      <c r="O438" s="137">
        <f t="shared" si="5"/>
        <v>0</v>
      </c>
      <c r="P438" s="391"/>
      <c r="Q438" s="391"/>
      <c r="R438" s="391"/>
      <c r="S438" s="462"/>
      <c r="T438" s="462"/>
    </row>
    <row r="439" spans="1:20" ht="12.75" customHeight="1" x14ac:dyDescent="0.25">
      <c r="A439" s="428"/>
      <c r="B439" s="467"/>
      <c r="C439" s="399"/>
      <c r="D439" s="428"/>
      <c r="E439" s="491"/>
      <c r="F439" s="465"/>
      <c r="G439" s="468"/>
      <c r="H439" s="391"/>
      <c r="I439" s="469"/>
      <c r="J439" s="391"/>
      <c r="K439" s="63" t="s">
        <v>95</v>
      </c>
      <c r="L439" s="63" t="s">
        <v>79</v>
      </c>
      <c r="M439" s="65">
        <v>1.5699999999999999E-2</v>
      </c>
      <c r="N439" s="194">
        <v>0.15</v>
      </c>
      <c r="O439" s="137">
        <f t="shared" si="5"/>
        <v>2.3549999999999999E-3</v>
      </c>
      <c r="P439" s="391"/>
      <c r="Q439" s="391"/>
      <c r="R439" s="391"/>
      <c r="S439" s="462"/>
      <c r="T439" s="462"/>
    </row>
    <row r="440" spans="1:20" ht="12.75" customHeight="1" x14ac:dyDescent="0.25">
      <c r="A440" s="428"/>
      <c r="B440" s="467"/>
      <c r="C440" s="399"/>
      <c r="D440" s="428"/>
      <c r="E440" s="491"/>
      <c r="F440" s="466"/>
      <c r="G440" s="468"/>
      <c r="H440" s="392"/>
      <c r="I440" s="469"/>
      <c r="J440" s="392"/>
      <c r="K440" s="63"/>
      <c r="L440" s="63"/>
      <c r="M440" s="63"/>
      <c r="N440" s="194"/>
      <c r="O440" s="137">
        <f t="shared" si="5"/>
        <v>0</v>
      </c>
      <c r="P440" s="392"/>
      <c r="Q440" s="392"/>
      <c r="R440" s="392"/>
      <c r="S440" s="462"/>
      <c r="T440" s="462"/>
    </row>
    <row r="441" spans="1:20" ht="12.75" customHeight="1" x14ac:dyDescent="0.25">
      <c r="A441" s="428">
        <v>8</v>
      </c>
      <c r="B441" s="467" t="s">
        <v>169</v>
      </c>
      <c r="C441" s="396" t="s">
        <v>1021</v>
      </c>
      <c r="D441" s="428" t="s">
        <v>926</v>
      </c>
      <c r="E441" s="491">
        <v>364.5</v>
      </c>
      <c r="F441" s="464">
        <f>H441+J441+R441</f>
        <v>1.3475804916960001</v>
      </c>
      <c r="G441" s="511">
        <v>0.23100000000000001</v>
      </c>
      <c r="H441" s="390">
        <f>G441*$P$8/1000</f>
        <v>0.43859970000000004</v>
      </c>
      <c r="I441" s="511">
        <v>8.9999999999999993E-3</v>
      </c>
      <c r="J441" s="390">
        <f>I441*$P$9/1000</f>
        <v>2.1197429999999996E-2</v>
      </c>
      <c r="K441" s="63" t="s">
        <v>162</v>
      </c>
      <c r="L441" s="63" t="s">
        <v>75</v>
      </c>
      <c r="M441" s="63">
        <v>0.63</v>
      </c>
      <c r="N441" s="194">
        <v>1.111</v>
      </c>
      <c r="O441" s="137">
        <f t="shared" si="5"/>
        <v>0.69993000000000005</v>
      </c>
      <c r="P441" s="390">
        <f>E441*F441</f>
        <v>491.19308922319203</v>
      </c>
      <c r="Q441" s="390">
        <f>SUM(O441:O444)</f>
        <v>0.78408000000000011</v>
      </c>
      <c r="R441" s="390">
        <f>Q441*1.02*1.05*$R$14</f>
        <v>0.88778336169600014</v>
      </c>
      <c r="S441" s="462">
        <f>F441*$S$17</f>
        <v>1.7108959835296806</v>
      </c>
      <c r="T441" s="462">
        <f>E441*S441</f>
        <v>623.62158599656857</v>
      </c>
    </row>
    <row r="442" spans="1:20" ht="12.75" customHeight="1" x14ac:dyDescent="0.25">
      <c r="A442" s="428"/>
      <c r="B442" s="467"/>
      <c r="C442" s="397"/>
      <c r="D442" s="428"/>
      <c r="E442" s="491"/>
      <c r="F442" s="465"/>
      <c r="G442" s="511"/>
      <c r="H442" s="391"/>
      <c r="I442" s="511"/>
      <c r="J442" s="391"/>
      <c r="K442" s="63"/>
      <c r="L442" s="63"/>
      <c r="M442" s="63"/>
      <c r="N442" s="194"/>
      <c r="O442" s="137">
        <f t="shared" si="5"/>
        <v>0</v>
      </c>
      <c r="P442" s="391"/>
      <c r="Q442" s="391"/>
      <c r="R442" s="391"/>
      <c r="S442" s="462"/>
      <c r="T442" s="462"/>
    </row>
    <row r="443" spans="1:20" ht="12.75" customHeight="1" x14ac:dyDescent="0.25">
      <c r="A443" s="428"/>
      <c r="B443" s="467"/>
      <c r="C443" s="397"/>
      <c r="D443" s="428"/>
      <c r="E443" s="491"/>
      <c r="F443" s="465"/>
      <c r="G443" s="511"/>
      <c r="H443" s="391"/>
      <c r="I443" s="511"/>
      <c r="J443" s="391"/>
      <c r="K443" s="63" t="s">
        <v>118</v>
      </c>
      <c r="L443" s="63" t="s">
        <v>75</v>
      </c>
      <c r="M443" s="63">
        <v>0.51</v>
      </c>
      <c r="N443" s="194">
        <v>0.16500000000000001</v>
      </c>
      <c r="O443" s="137">
        <f t="shared" si="5"/>
        <v>8.4150000000000003E-2</v>
      </c>
      <c r="P443" s="391"/>
      <c r="Q443" s="391"/>
      <c r="R443" s="391"/>
      <c r="S443" s="462"/>
      <c r="T443" s="462"/>
    </row>
    <row r="444" spans="1:20" ht="12.75" customHeight="1" x14ac:dyDescent="0.25">
      <c r="A444" s="428"/>
      <c r="B444" s="467"/>
      <c r="C444" s="398"/>
      <c r="D444" s="428"/>
      <c r="E444" s="491"/>
      <c r="F444" s="466"/>
      <c r="G444" s="511"/>
      <c r="H444" s="392"/>
      <c r="I444" s="511"/>
      <c r="J444" s="392"/>
      <c r="K444" s="63"/>
      <c r="L444" s="63"/>
      <c r="M444" s="63"/>
      <c r="N444" s="194"/>
      <c r="O444" s="137">
        <f t="shared" si="5"/>
        <v>0</v>
      </c>
      <c r="P444" s="392"/>
      <c r="Q444" s="392"/>
      <c r="R444" s="392"/>
      <c r="S444" s="462"/>
      <c r="T444" s="462"/>
    </row>
    <row r="445" spans="1:20" ht="12.75" customHeight="1" x14ac:dyDescent="0.25">
      <c r="A445" s="428">
        <v>9</v>
      </c>
      <c r="B445" s="467" t="s">
        <v>93</v>
      </c>
      <c r="C445" s="467" t="s">
        <v>1022</v>
      </c>
      <c r="D445" s="461" t="s">
        <v>931</v>
      </c>
      <c r="E445" s="491">
        <v>428</v>
      </c>
      <c r="F445" s="464">
        <f>H445+J445+R445</f>
        <v>0.158516568</v>
      </c>
      <c r="G445" s="468"/>
      <c r="H445" s="462">
        <f>G445*$P$8/1000</f>
        <v>0</v>
      </c>
      <c r="I445" s="468"/>
      <c r="J445" s="390">
        <f>I445*$P$9/1000</f>
        <v>0</v>
      </c>
      <c r="K445" s="63" t="s">
        <v>287</v>
      </c>
      <c r="L445" s="63" t="s">
        <v>78</v>
      </c>
      <c r="M445" s="63">
        <v>1</v>
      </c>
      <c r="N445" s="194">
        <v>0.14000000000000001</v>
      </c>
      <c r="O445" s="137">
        <f t="shared" si="5"/>
        <v>0.14000000000000001</v>
      </c>
      <c r="P445" s="390">
        <f>E445*F445</f>
        <v>67.845091104000005</v>
      </c>
      <c r="Q445" s="390">
        <f>SUM(O445:O448)</f>
        <v>0.14000000000000001</v>
      </c>
      <c r="R445" s="390">
        <f>Q445*1.02*1.05*$R$14</f>
        <v>0.158516568</v>
      </c>
      <c r="S445" s="462">
        <f>F445*$S$17</f>
        <v>0.20125355122407823</v>
      </c>
      <c r="T445" s="462">
        <f>E445*S445</f>
        <v>86.136519923905482</v>
      </c>
    </row>
    <row r="446" spans="1:20" ht="12.75" customHeight="1" x14ac:dyDescent="0.25">
      <c r="A446" s="428"/>
      <c r="B446" s="467"/>
      <c r="C446" s="467"/>
      <c r="D446" s="461"/>
      <c r="E446" s="491"/>
      <c r="F446" s="465"/>
      <c r="G446" s="468"/>
      <c r="H446" s="462"/>
      <c r="I446" s="468"/>
      <c r="J446" s="391"/>
      <c r="K446" s="63"/>
      <c r="L446" s="63"/>
      <c r="M446" s="63"/>
      <c r="N446" s="194"/>
      <c r="O446" s="137">
        <f t="shared" si="5"/>
        <v>0</v>
      </c>
      <c r="P446" s="391"/>
      <c r="Q446" s="391"/>
      <c r="R446" s="391"/>
      <c r="S446" s="462"/>
      <c r="T446" s="462"/>
    </row>
    <row r="447" spans="1:20" ht="12.75" customHeight="1" x14ac:dyDescent="0.25">
      <c r="A447" s="428"/>
      <c r="B447" s="467"/>
      <c r="C447" s="467"/>
      <c r="D447" s="461"/>
      <c r="E447" s="491"/>
      <c r="F447" s="465"/>
      <c r="G447" s="468"/>
      <c r="H447" s="462"/>
      <c r="I447" s="468"/>
      <c r="J447" s="391"/>
      <c r="K447" s="63"/>
      <c r="L447" s="63"/>
      <c r="M447" s="65"/>
      <c r="N447" s="194"/>
      <c r="O447" s="137">
        <f t="shared" si="5"/>
        <v>0</v>
      </c>
      <c r="P447" s="391"/>
      <c r="Q447" s="391"/>
      <c r="R447" s="391"/>
      <c r="S447" s="462"/>
      <c r="T447" s="462"/>
    </row>
    <row r="448" spans="1:20" ht="12.75" customHeight="1" x14ac:dyDescent="0.25">
      <c r="A448" s="428"/>
      <c r="B448" s="467"/>
      <c r="C448" s="467"/>
      <c r="D448" s="461"/>
      <c r="E448" s="491"/>
      <c r="F448" s="466"/>
      <c r="G448" s="468"/>
      <c r="H448" s="462"/>
      <c r="I448" s="468"/>
      <c r="J448" s="392"/>
      <c r="K448" s="63"/>
      <c r="L448" s="63"/>
      <c r="M448" s="63"/>
      <c r="N448" s="194"/>
      <c r="O448" s="137">
        <f t="shared" si="5"/>
        <v>0</v>
      </c>
      <c r="P448" s="392"/>
      <c r="Q448" s="392"/>
      <c r="R448" s="392"/>
      <c r="S448" s="462"/>
      <c r="T448" s="462"/>
    </row>
    <row r="449" spans="1:20" ht="12.75" customHeight="1" x14ac:dyDescent="0.25">
      <c r="A449" s="428">
        <v>10</v>
      </c>
      <c r="B449" s="467" t="s">
        <v>184</v>
      </c>
      <c r="C449" s="399" t="s">
        <v>1023</v>
      </c>
      <c r="D449" s="428" t="s">
        <v>926</v>
      </c>
      <c r="E449" s="464">
        <v>154.80000000000001</v>
      </c>
      <c r="F449" s="464">
        <f>H449+J449+R449</f>
        <v>1.8214126418400001</v>
      </c>
      <c r="G449" s="468">
        <v>0.55700000000000005</v>
      </c>
      <c r="H449" s="390">
        <f>G449*$P$8/1000</f>
        <v>1.0575759</v>
      </c>
      <c r="I449" s="468">
        <v>0.08</v>
      </c>
      <c r="J449" s="390">
        <f>I449*$P$9/1000</f>
        <v>0.18842160000000002</v>
      </c>
      <c r="K449" s="63" t="s">
        <v>94</v>
      </c>
      <c r="L449" s="63" t="s">
        <v>79</v>
      </c>
      <c r="M449" s="63">
        <v>1.8700000000000001E-2</v>
      </c>
      <c r="N449" s="194">
        <v>26.4</v>
      </c>
      <c r="O449" s="137">
        <f t="shared" si="5"/>
        <v>0.49368000000000001</v>
      </c>
      <c r="P449" s="390">
        <f>E449*F449</f>
        <v>281.95467695683203</v>
      </c>
      <c r="Q449" s="390">
        <f>SUM(O449:O452)</f>
        <v>0.50819999999999999</v>
      </c>
      <c r="R449" s="390">
        <f>Q449*1.02*1.05*$R$14</f>
        <v>0.57541514183999998</v>
      </c>
      <c r="S449" s="462">
        <f>F449*$S$17</f>
        <v>2.3124760208959994</v>
      </c>
      <c r="T449" s="462">
        <f>E449*S449</f>
        <v>357.97128803470071</v>
      </c>
    </row>
    <row r="450" spans="1:20" ht="12.75" customHeight="1" x14ac:dyDescent="0.25">
      <c r="A450" s="428"/>
      <c r="B450" s="467"/>
      <c r="C450" s="399"/>
      <c r="D450" s="428"/>
      <c r="E450" s="465"/>
      <c r="F450" s="465"/>
      <c r="G450" s="468"/>
      <c r="H450" s="391"/>
      <c r="I450" s="468"/>
      <c r="J450" s="391"/>
      <c r="K450" s="63"/>
      <c r="L450" s="63"/>
      <c r="M450" s="63"/>
      <c r="N450" s="194"/>
      <c r="O450" s="137">
        <f t="shared" si="5"/>
        <v>0</v>
      </c>
      <c r="P450" s="391"/>
      <c r="Q450" s="391"/>
      <c r="R450" s="391"/>
      <c r="S450" s="462"/>
      <c r="T450" s="462"/>
    </row>
    <row r="451" spans="1:20" ht="12.75" customHeight="1" x14ac:dyDescent="0.25">
      <c r="A451" s="428"/>
      <c r="B451" s="467"/>
      <c r="C451" s="399"/>
      <c r="D451" s="428"/>
      <c r="E451" s="465"/>
      <c r="F451" s="465"/>
      <c r="G451" s="468"/>
      <c r="H451" s="391"/>
      <c r="I451" s="468"/>
      <c r="J451" s="391"/>
      <c r="K451" s="63" t="s">
        <v>168</v>
      </c>
      <c r="L451" s="63" t="s">
        <v>63</v>
      </c>
      <c r="M451" s="65">
        <v>5.28E-2</v>
      </c>
      <c r="N451" s="194">
        <v>0.27500000000000002</v>
      </c>
      <c r="O451" s="137">
        <f t="shared" si="5"/>
        <v>1.4520000000000002E-2</v>
      </c>
      <c r="P451" s="391"/>
      <c r="Q451" s="391"/>
      <c r="R451" s="391"/>
      <c r="S451" s="462"/>
      <c r="T451" s="462"/>
    </row>
    <row r="452" spans="1:20" ht="12.75" customHeight="1" x14ac:dyDescent="0.25">
      <c r="A452" s="428"/>
      <c r="B452" s="467"/>
      <c r="C452" s="399"/>
      <c r="D452" s="428"/>
      <c r="E452" s="466"/>
      <c r="F452" s="466"/>
      <c r="G452" s="468"/>
      <c r="H452" s="392"/>
      <c r="I452" s="468"/>
      <c r="J452" s="392"/>
      <c r="K452" s="63"/>
      <c r="L452" s="63"/>
      <c r="M452" s="63"/>
      <c r="N452" s="194"/>
      <c r="O452" s="137">
        <f t="shared" si="5"/>
        <v>0</v>
      </c>
      <c r="P452" s="392"/>
      <c r="Q452" s="392"/>
      <c r="R452" s="392"/>
      <c r="S452" s="462"/>
      <c r="T452" s="462"/>
    </row>
    <row r="453" spans="1:20" ht="12.75" customHeight="1" x14ac:dyDescent="0.25">
      <c r="A453" s="428">
        <v>11</v>
      </c>
      <c r="B453" s="467" t="s">
        <v>186</v>
      </c>
      <c r="C453" s="399" t="s">
        <v>1024</v>
      </c>
      <c r="D453" s="428" t="s">
        <v>926</v>
      </c>
      <c r="E453" s="464">
        <v>38</v>
      </c>
      <c r="F453" s="464">
        <f>H453+J453+R453</f>
        <v>3.4077612310199998</v>
      </c>
      <c r="G453" s="468">
        <v>0.45800000000000002</v>
      </c>
      <c r="H453" s="390">
        <f>G453*$P$8/1000</f>
        <v>0.86960459999999995</v>
      </c>
      <c r="I453" s="468">
        <v>4.0000000000000001E-3</v>
      </c>
      <c r="J453" s="390">
        <f>I453*$P$9/1000</f>
        <v>9.4210800000000001E-3</v>
      </c>
      <c r="K453" s="194" t="s">
        <v>188</v>
      </c>
      <c r="L453" s="194" t="s">
        <v>63</v>
      </c>
      <c r="M453" s="194">
        <v>1.05</v>
      </c>
      <c r="N453" s="207">
        <v>2.1269999999999998</v>
      </c>
      <c r="O453" s="137">
        <f t="shared" si="5"/>
        <v>2.2333499999999997</v>
      </c>
      <c r="P453" s="390">
        <f>E453*F453</f>
        <v>129.49492677876</v>
      </c>
      <c r="Q453" s="390">
        <f>SUM(O453:O456)</f>
        <v>2.2333499999999997</v>
      </c>
      <c r="R453" s="390">
        <f>Q453*1.02*1.05*$R$14</f>
        <v>2.52873555102</v>
      </c>
      <c r="S453" s="462">
        <f>F453*$S$17</f>
        <v>4.3265133614709059</v>
      </c>
      <c r="T453" s="462">
        <f>E453*S453</f>
        <v>164.40750773589443</v>
      </c>
    </row>
    <row r="454" spans="1:20" ht="12.75" customHeight="1" x14ac:dyDescent="0.25">
      <c r="A454" s="428"/>
      <c r="B454" s="467"/>
      <c r="C454" s="399"/>
      <c r="D454" s="428"/>
      <c r="E454" s="465"/>
      <c r="F454" s="465"/>
      <c r="G454" s="468"/>
      <c r="H454" s="391"/>
      <c r="I454" s="468"/>
      <c r="J454" s="391"/>
      <c r="K454" s="63"/>
      <c r="L454" s="63"/>
      <c r="M454" s="63"/>
      <c r="N454" s="194"/>
      <c r="O454" s="137">
        <f t="shared" si="5"/>
        <v>0</v>
      </c>
      <c r="P454" s="391"/>
      <c r="Q454" s="391"/>
      <c r="R454" s="391"/>
      <c r="S454" s="462"/>
      <c r="T454" s="462"/>
    </row>
    <row r="455" spans="1:20" ht="12.75" customHeight="1" x14ac:dyDescent="0.25">
      <c r="A455" s="428"/>
      <c r="B455" s="467"/>
      <c r="C455" s="399"/>
      <c r="D455" s="428"/>
      <c r="E455" s="465"/>
      <c r="F455" s="465"/>
      <c r="G455" s="468"/>
      <c r="H455" s="391"/>
      <c r="I455" s="468"/>
      <c r="J455" s="391"/>
      <c r="K455" s="63"/>
      <c r="L455" s="63"/>
      <c r="M455" s="56"/>
      <c r="N455" s="194"/>
      <c r="O455" s="137">
        <f t="shared" si="5"/>
        <v>0</v>
      </c>
      <c r="P455" s="391"/>
      <c r="Q455" s="391"/>
      <c r="R455" s="391"/>
      <c r="S455" s="462"/>
      <c r="T455" s="462"/>
    </row>
    <row r="456" spans="1:20" ht="12.75" customHeight="1" x14ac:dyDescent="0.25">
      <c r="A456" s="428"/>
      <c r="B456" s="467"/>
      <c r="C456" s="399"/>
      <c r="D456" s="428"/>
      <c r="E456" s="466"/>
      <c r="F456" s="466"/>
      <c r="G456" s="468"/>
      <c r="H456" s="392"/>
      <c r="I456" s="468"/>
      <c r="J456" s="392"/>
      <c r="K456" s="63"/>
      <c r="L456" s="63"/>
      <c r="M456" s="63"/>
      <c r="N456" s="194"/>
      <c r="O456" s="137">
        <f t="shared" si="5"/>
        <v>0</v>
      </c>
      <c r="P456" s="392"/>
      <c r="Q456" s="392"/>
      <c r="R456" s="392"/>
      <c r="S456" s="462"/>
      <c r="T456" s="462"/>
    </row>
    <row r="457" spans="1:20" ht="12.75" customHeight="1" x14ac:dyDescent="0.25">
      <c r="A457" s="428">
        <v>12</v>
      </c>
      <c r="B457" s="495" t="s">
        <v>189</v>
      </c>
      <c r="C457" s="455" t="s">
        <v>1025</v>
      </c>
      <c r="D457" s="428" t="s">
        <v>926</v>
      </c>
      <c r="E457" s="531">
        <v>68.400000000000006</v>
      </c>
      <c r="F457" s="464">
        <f>H457+J457+R457</f>
        <v>0.81784786531200004</v>
      </c>
      <c r="G457" s="642">
        <v>0.34</v>
      </c>
      <c r="H457" s="390">
        <f>G457*$P$8/1000</f>
        <v>0.64555800000000008</v>
      </c>
      <c r="I457" s="642">
        <v>0.03</v>
      </c>
      <c r="J457" s="390">
        <f>I457*$P$9/1000</f>
        <v>7.0658099999999988E-2</v>
      </c>
      <c r="K457" s="63" t="s">
        <v>94</v>
      </c>
      <c r="L457" s="63" t="s">
        <v>79</v>
      </c>
      <c r="M457" s="63">
        <v>3.3999999999999998E-3</v>
      </c>
      <c r="N457" s="195">
        <v>26.4</v>
      </c>
      <c r="O457" s="137">
        <f t="shared" si="5"/>
        <v>8.9759999999999993E-2</v>
      </c>
      <c r="P457" s="390">
        <f>E457*F457</f>
        <v>55.940793987340811</v>
      </c>
      <c r="Q457" s="390">
        <f>SUM(O457:O460)</f>
        <v>8.9759999999999993E-2</v>
      </c>
      <c r="R457" s="390">
        <f>Q457*1.02*1.05*$R$14</f>
        <v>0.10163176531199998</v>
      </c>
      <c r="S457" s="462">
        <f>F457*$S$17</f>
        <v>1.0383443783306716</v>
      </c>
      <c r="T457" s="462">
        <f>E457*S457</f>
        <v>71.022755477817938</v>
      </c>
    </row>
    <row r="458" spans="1:20" ht="12.75" customHeight="1" x14ac:dyDescent="0.25">
      <c r="A458" s="428"/>
      <c r="B458" s="496"/>
      <c r="C458" s="455"/>
      <c r="D458" s="428"/>
      <c r="E458" s="531"/>
      <c r="F458" s="465"/>
      <c r="G458" s="642"/>
      <c r="H458" s="391"/>
      <c r="I458" s="642"/>
      <c r="J458" s="391"/>
      <c r="K458" s="63"/>
      <c r="L458" s="63"/>
      <c r="M458" s="63"/>
      <c r="N458" s="194"/>
      <c r="O458" s="137">
        <f t="shared" si="5"/>
        <v>0</v>
      </c>
      <c r="P458" s="391"/>
      <c r="Q458" s="391"/>
      <c r="R458" s="391"/>
      <c r="S458" s="462"/>
      <c r="T458" s="462"/>
    </row>
    <row r="459" spans="1:20" ht="12.75" customHeight="1" x14ac:dyDescent="0.25">
      <c r="A459" s="428"/>
      <c r="B459" s="496"/>
      <c r="C459" s="455"/>
      <c r="D459" s="428"/>
      <c r="E459" s="531"/>
      <c r="F459" s="465"/>
      <c r="G459" s="642"/>
      <c r="H459" s="391"/>
      <c r="I459" s="642"/>
      <c r="J459" s="391"/>
      <c r="K459" s="63"/>
      <c r="L459" s="63"/>
      <c r="M459" s="65"/>
      <c r="N459" s="194"/>
      <c r="O459" s="137">
        <f t="shared" si="5"/>
        <v>0</v>
      </c>
      <c r="P459" s="391"/>
      <c r="Q459" s="391"/>
      <c r="R459" s="391"/>
      <c r="S459" s="462"/>
      <c r="T459" s="462"/>
    </row>
    <row r="460" spans="1:20" ht="12.75" customHeight="1" x14ac:dyDescent="0.25">
      <c r="A460" s="428"/>
      <c r="B460" s="497"/>
      <c r="C460" s="455"/>
      <c r="D460" s="428"/>
      <c r="E460" s="531"/>
      <c r="F460" s="466"/>
      <c r="G460" s="642"/>
      <c r="H460" s="392"/>
      <c r="I460" s="642"/>
      <c r="J460" s="392"/>
      <c r="K460" s="63"/>
      <c r="L460" s="63"/>
      <c r="M460" s="63"/>
      <c r="N460" s="194"/>
      <c r="O460" s="137">
        <f t="shared" si="5"/>
        <v>0</v>
      </c>
      <c r="P460" s="392"/>
      <c r="Q460" s="392"/>
      <c r="R460" s="392"/>
      <c r="S460" s="462"/>
      <c r="T460" s="462"/>
    </row>
    <row r="461" spans="1:20" ht="12.75" customHeight="1" x14ac:dyDescent="0.25">
      <c r="A461" s="428">
        <v>13</v>
      </c>
      <c r="B461" s="666" t="s">
        <v>93</v>
      </c>
      <c r="C461" s="784" t="s">
        <v>1026</v>
      </c>
      <c r="D461" s="455" t="s">
        <v>931</v>
      </c>
      <c r="E461" s="531">
        <v>228</v>
      </c>
      <c r="F461" s="464">
        <f>H461+J461+R461</f>
        <v>2.0754347796000001</v>
      </c>
      <c r="G461" s="562"/>
      <c r="H461" s="390">
        <f>G461*$P$8/1000</f>
        <v>0</v>
      </c>
      <c r="I461" s="674"/>
      <c r="J461" s="390">
        <f>I461*$P$9/1000</f>
        <v>0</v>
      </c>
      <c r="K461" s="159" t="s">
        <v>190</v>
      </c>
      <c r="L461" s="159" t="s">
        <v>78</v>
      </c>
      <c r="M461" s="159">
        <v>1</v>
      </c>
      <c r="N461" s="199">
        <v>1.833</v>
      </c>
      <c r="O461" s="137">
        <f t="shared" si="5"/>
        <v>1.833</v>
      </c>
      <c r="P461" s="390">
        <f>E461*F461</f>
        <v>473.19912974880003</v>
      </c>
      <c r="Q461" s="390">
        <f>SUM(O461:O464)</f>
        <v>1.833</v>
      </c>
      <c r="R461" s="390">
        <f>Q461*1.02*1.05*$R$14</f>
        <v>2.0754347796000001</v>
      </c>
      <c r="S461" s="462">
        <f>F461*$S$17</f>
        <v>2.6349839956695389</v>
      </c>
      <c r="T461" s="462">
        <f>E461*S461</f>
        <v>600.77635101265491</v>
      </c>
    </row>
    <row r="462" spans="1:20" ht="12.75" customHeight="1" x14ac:dyDescent="0.25">
      <c r="A462" s="428"/>
      <c r="B462" s="667"/>
      <c r="C462" s="784"/>
      <c r="D462" s="456"/>
      <c r="E462" s="531"/>
      <c r="F462" s="465"/>
      <c r="G462" s="562"/>
      <c r="H462" s="391"/>
      <c r="I462" s="675"/>
      <c r="J462" s="391"/>
      <c r="K462" s="63"/>
      <c r="L462" s="63"/>
      <c r="M462" s="63"/>
      <c r="N462" s="194"/>
      <c r="O462" s="137">
        <f t="shared" si="5"/>
        <v>0</v>
      </c>
      <c r="P462" s="391"/>
      <c r="Q462" s="391"/>
      <c r="R462" s="391"/>
      <c r="S462" s="462"/>
      <c r="T462" s="462"/>
    </row>
    <row r="463" spans="1:20" ht="12.75" customHeight="1" x14ac:dyDescent="0.25">
      <c r="A463" s="428"/>
      <c r="B463" s="667"/>
      <c r="C463" s="784"/>
      <c r="D463" s="456"/>
      <c r="E463" s="531"/>
      <c r="F463" s="465"/>
      <c r="G463" s="562"/>
      <c r="H463" s="391"/>
      <c r="I463" s="675"/>
      <c r="J463" s="391"/>
      <c r="K463" s="63"/>
      <c r="L463" s="63"/>
      <c r="M463" s="65"/>
      <c r="N463" s="194"/>
      <c r="O463" s="137">
        <f t="shared" si="5"/>
        <v>0</v>
      </c>
      <c r="P463" s="391"/>
      <c r="Q463" s="391"/>
      <c r="R463" s="391"/>
      <c r="S463" s="462"/>
      <c r="T463" s="462"/>
    </row>
    <row r="464" spans="1:20" ht="12.75" customHeight="1" x14ac:dyDescent="0.25">
      <c r="A464" s="428"/>
      <c r="B464" s="668"/>
      <c r="C464" s="784"/>
      <c r="D464" s="456"/>
      <c r="E464" s="531"/>
      <c r="F464" s="466"/>
      <c r="G464" s="562"/>
      <c r="H464" s="392"/>
      <c r="I464" s="676"/>
      <c r="J464" s="392"/>
      <c r="K464" s="63"/>
      <c r="L464" s="63"/>
      <c r="M464" s="63"/>
      <c r="N464" s="194"/>
      <c r="O464" s="137">
        <f t="shared" si="5"/>
        <v>0</v>
      </c>
      <c r="P464" s="392"/>
      <c r="Q464" s="392"/>
      <c r="R464" s="392"/>
      <c r="S464" s="462"/>
      <c r="T464" s="462"/>
    </row>
    <row r="465" spans="1:20" s="136" customFormat="1" ht="12.75" customHeight="1" x14ac:dyDescent="0.25">
      <c r="A465" s="719"/>
      <c r="B465" s="722"/>
      <c r="C465" s="725" t="s">
        <v>956</v>
      </c>
      <c r="D465" s="722"/>
      <c r="E465" s="770"/>
      <c r="F465" s="728">
        <f>H465+J465+R465</f>
        <v>2.8792230000000001</v>
      </c>
      <c r="G465" s="731">
        <v>0.4</v>
      </c>
      <c r="H465" s="734">
        <f>G465*$P$8/1000</f>
        <v>0.75948000000000004</v>
      </c>
      <c r="I465" s="737">
        <v>0.9</v>
      </c>
      <c r="J465" s="734">
        <f>I465*$P$9/1000</f>
        <v>2.1197430000000002</v>
      </c>
      <c r="K465" s="209"/>
      <c r="L465" s="209"/>
      <c r="M465" s="209"/>
      <c r="N465" s="210"/>
      <c r="O465" s="211">
        <f t="shared" si="5"/>
        <v>0</v>
      </c>
      <c r="P465" s="734">
        <f>E465*F465</f>
        <v>0</v>
      </c>
      <c r="Q465" s="734">
        <f>SUM(O465:O468)</f>
        <v>0</v>
      </c>
      <c r="R465" s="734">
        <f>Q465*1.02*1.05*$R$14</f>
        <v>0</v>
      </c>
      <c r="S465" s="762"/>
      <c r="T465" s="765">
        <f>SUM(T409:T464)</f>
        <v>49170.101208386463</v>
      </c>
    </row>
    <row r="466" spans="1:20" s="136" customFormat="1" ht="12.75" customHeight="1" x14ac:dyDescent="0.25">
      <c r="A466" s="720"/>
      <c r="B466" s="723"/>
      <c r="C466" s="726"/>
      <c r="D466" s="723"/>
      <c r="E466" s="771"/>
      <c r="F466" s="729"/>
      <c r="G466" s="732"/>
      <c r="H466" s="735"/>
      <c r="I466" s="738"/>
      <c r="J466" s="735"/>
      <c r="K466" s="209"/>
      <c r="L466" s="209"/>
      <c r="M466" s="209"/>
      <c r="N466" s="210"/>
      <c r="O466" s="211">
        <f t="shared" si="5"/>
        <v>0</v>
      </c>
      <c r="P466" s="735"/>
      <c r="Q466" s="735"/>
      <c r="R466" s="735"/>
      <c r="S466" s="762"/>
      <c r="T466" s="765"/>
    </row>
    <row r="467" spans="1:20" s="136" customFormat="1" ht="12.75" customHeight="1" x14ac:dyDescent="0.25">
      <c r="A467" s="720"/>
      <c r="B467" s="723"/>
      <c r="C467" s="726"/>
      <c r="D467" s="723"/>
      <c r="E467" s="771"/>
      <c r="F467" s="729"/>
      <c r="G467" s="732"/>
      <c r="H467" s="735"/>
      <c r="I467" s="738"/>
      <c r="J467" s="735"/>
      <c r="K467" s="209"/>
      <c r="L467" s="209"/>
      <c r="M467" s="209"/>
      <c r="N467" s="210"/>
      <c r="O467" s="211">
        <f t="shared" si="5"/>
        <v>0</v>
      </c>
      <c r="P467" s="735"/>
      <c r="Q467" s="735"/>
      <c r="R467" s="735"/>
      <c r="S467" s="762"/>
      <c r="T467" s="765"/>
    </row>
    <row r="468" spans="1:20" s="136" customFormat="1" ht="12.75" customHeight="1" x14ac:dyDescent="0.25">
      <c r="A468" s="721"/>
      <c r="B468" s="724"/>
      <c r="C468" s="727"/>
      <c r="D468" s="724"/>
      <c r="E468" s="772"/>
      <c r="F468" s="730"/>
      <c r="G468" s="733"/>
      <c r="H468" s="736"/>
      <c r="I468" s="739"/>
      <c r="J468" s="736"/>
      <c r="K468" s="209"/>
      <c r="L468" s="209"/>
      <c r="M468" s="209"/>
      <c r="N468" s="210"/>
      <c r="O468" s="211">
        <f t="shared" si="5"/>
        <v>0</v>
      </c>
      <c r="P468" s="736"/>
      <c r="Q468" s="736"/>
      <c r="R468" s="736"/>
      <c r="S468" s="762"/>
      <c r="T468" s="765"/>
    </row>
    <row r="469" spans="1:20" s="136" customFormat="1" ht="12.75" customHeight="1" x14ac:dyDescent="0.25">
      <c r="A469" s="719"/>
      <c r="B469" s="722"/>
      <c r="C469" s="725" t="s">
        <v>957</v>
      </c>
      <c r="D469" s="722"/>
      <c r="E469" s="770"/>
      <c r="F469" s="728">
        <f>H469+J469+R469</f>
        <v>7.1331929999999995</v>
      </c>
      <c r="G469" s="731">
        <v>1.4</v>
      </c>
      <c r="H469" s="734">
        <f>G469*$P$8/1000</f>
        <v>2.6581799999999998</v>
      </c>
      <c r="I469" s="737">
        <v>1.9</v>
      </c>
      <c r="J469" s="734">
        <f>I469*$P$9/1000</f>
        <v>4.4750129999999997</v>
      </c>
      <c r="K469" s="209"/>
      <c r="L469" s="209"/>
      <c r="M469" s="209"/>
      <c r="N469" s="210"/>
      <c r="O469" s="211">
        <f t="shared" si="5"/>
        <v>0</v>
      </c>
      <c r="P469" s="734">
        <f>E469*F469</f>
        <v>0</v>
      </c>
      <c r="Q469" s="734">
        <f>SUM(O469:O472)</f>
        <v>0</v>
      </c>
      <c r="R469" s="734">
        <f>Q469*1.02*1.05*$R$14</f>
        <v>0</v>
      </c>
      <c r="S469" s="762"/>
      <c r="T469" s="764" t="e">
        <f>(T465*100%)/$T$2205</f>
        <v>#REF!</v>
      </c>
    </row>
    <row r="470" spans="1:20" s="136" customFormat="1" ht="12.75" customHeight="1" x14ac:dyDescent="0.25">
      <c r="A470" s="720"/>
      <c r="B470" s="723"/>
      <c r="C470" s="726"/>
      <c r="D470" s="723"/>
      <c r="E470" s="771"/>
      <c r="F470" s="729"/>
      <c r="G470" s="732"/>
      <c r="H470" s="735"/>
      <c r="I470" s="738"/>
      <c r="J470" s="735"/>
      <c r="K470" s="209"/>
      <c r="L470" s="209"/>
      <c r="M470" s="209"/>
      <c r="N470" s="210"/>
      <c r="O470" s="211">
        <f t="shared" si="5"/>
        <v>0</v>
      </c>
      <c r="P470" s="735"/>
      <c r="Q470" s="735"/>
      <c r="R470" s="735"/>
      <c r="S470" s="762"/>
      <c r="T470" s="764"/>
    </row>
    <row r="471" spans="1:20" s="136" customFormat="1" ht="12.75" customHeight="1" x14ac:dyDescent="0.25">
      <c r="A471" s="720"/>
      <c r="B471" s="723"/>
      <c r="C471" s="726"/>
      <c r="D471" s="723"/>
      <c r="E471" s="771"/>
      <c r="F471" s="729"/>
      <c r="G471" s="732"/>
      <c r="H471" s="735"/>
      <c r="I471" s="738"/>
      <c r="J471" s="735"/>
      <c r="K471" s="209"/>
      <c r="L471" s="209"/>
      <c r="M471" s="209"/>
      <c r="N471" s="210"/>
      <c r="O471" s="211">
        <f t="shared" si="5"/>
        <v>0</v>
      </c>
      <c r="P471" s="735"/>
      <c r="Q471" s="735"/>
      <c r="R471" s="735"/>
      <c r="S471" s="762"/>
      <c r="T471" s="764"/>
    </row>
    <row r="472" spans="1:20" s="136" customFormat="1" ht="12.75" customHeight="1" x14ac:dyDescent="0.25">
      <c r="A472" s="721"/>
      <c r="B472" s="724"/>
      <c r="C472" s="727"/>
      <c r="D472" s="724"/>
      <c r="E472" s="772"/>
      <c r="F472" s="730"/>
      <c r="G472" s="733"/>
      <c r="H472" s="736"/>
      <c r="I472" s="739"/>
      <c r="J472" s="736"/>
      <c r="K472" s="209"/>
      <c r="L472" s="209"/>
      <c r="M472" s="209"/>
      <c r="N472" s="210"/>
      <c r="O472" s="211">
        <f t="shared" si="5"/>
        <v>0</v>
      </c>
      <c r="P472" s="736"/>
      <c r="Q472" s="736"/>
      <c r="R472" s="736"/>
      <c r="S472" s="762"/>
      <c r="T472" s="764"/>
    </row>
    <row r="473" spans="1:20" ht="12.75" customHeight="1" x14ac:dyDescent="0.25">
      <c r="A473" s="428"/>
      <c r="B473" s="666"/>
      <c r="C473" s="644" t="s">
        <v>1027</v>
      </c>
      <c r="D473" s="669"/>
      <c r="E473" s="531"/>
      <c r="F473" s="464">
        <f>H473+J473+R473</f>
        <v>0</v>
      </c>
      <c r="G473" s="562"/>
      <c r="H473" s="390">
        <f>G473*$P$8/1000</f>
        <v>0</v>
      </c>
      <c r="I473" s="674"/>
      <c r="J473" s="390">
        <f>I473*$P$9/1000</f>
        <v>0</v>
      </c>
      <c r="K473" s="159"/>
      <c r="L473" s="159"/>
      <c r="M473" s="159"/>
      <c r="N473" s="199"/>
      <c r="O473" s="137">
        <f t="shared" si="5"/>
        <v>0</v>
      </c>
      <c r="P473" s="390">
        <f>E473*F473</f>
        <v>0</v>
      </c>
      <c r="Q473" s="390">
        <f>SUM(O473:O476)</f>
        <v>0</v>
      </c>
      <c r="R473" s="390">
        <f>Q473*1.02*1.05*$R$14</f>
        <v>0</v>
      </c>
      <c r="S473" s="462">
        <f>F473*$S$17</f>
        <v>0</v>
      </c>
      <c r="T473" s="462">
        <f>E473*S473</f>
        <v>0</v>
      </c>
    </row>
    <row r="474" spans="1:20" ht="12.75" customHeight="1" x14ac:dyDescent="0.25">
      <c r="A474" s="428"/>
      <c r="B474" s="667"/>
      <c r="C474" s="645"/>
      <c r="D474" s="670"/>
      <c r="E474" s="531"/>
      <c r="F474" s="465"/>
      <c r="G474" s="562"/>
      <c r="H474" s="391"/>
      <c r="I474" s="675"/>
      <c r="J474" s="391"/>
      <c r="K474" s="63"/>
      <c r="L474" s="63"/>
      <c r="M474" s="63"/>
      <c r="N474" s="194"/>
      <c r="O474" s="137">
        <f t="shared" si="5"/>
        <v>0</v>
      </c>
      <c r="P474" s="391"/>
      <c r="Q474" s="391"/>
      <c r="R474" s="391"/>
      <c r="S474" s="462"/>
      <c r="T474" s="462"/>
    </row>
    <row r="475" spans="1:20" ht="12.75" customHeight="1" x14ac:dyDescent="0.25">
      <c r="A475" s="428"/>
      <c r="B475" s="667"/>
      <c r="C475" s="645"/>
      <c r="D475" s="670"/>
      <c r="E475" s="531"/>
      <c r="F475" s="465"/>
      <c r="G475" s="562"/>
      <c r="H475" s="391"/>
      <c r="I475" s="675"/>
      <c r="J475" s="391"/>
      <c r="K475" s="63"/>
      <c r="L475" s="63"/>
      <c r="M475" s="65"/>
      <c r="N475" s="194"/>
      <c r="O475" s="137">
        <f t="shared" si="5"/>
        <v>0</v>
      </c>
      <c r="P475" s="391"/>
      <c r="Q475" s="391"/>
      <c r="R475" s="391"/>
      <c r="S475" s="462"/>
      <c r="T475" s="462"/>
    </row>
    <row r="476" spans="1:20" ht="12.75" customHeight="1" x14ac:dyDescent="0.25">
      <c r="A476" s="428"/>
      <c r="B476" s="668"/>
      <c r="C476" s="646"/>
      <c r="D476" s="670"/>
      <c r="E476" s="531"/>
      <c r="F476" s="466"/>
      <c r="G476" s="562"/>
      <c r="H476" s="392"/>
      <c r="I476" s="676"/>
      <c r="J476" s="392"/>
      <c r="K476" s="63"/>
      <c r="L476" s="63"/>
      <c r="M476" s="63"/>
      <c r="N476" s="194"/>
      <c r="O476" s="137">
        <f t="shared" si="5"/>
        <v>0</v>
      </c>
      <c r="P476" s="392"/>
      <c r="Q476" s="392"/>
      <c r="R476" s="392"/>
      <c r="S476" s="462"/>
      <c r="T476" s="462"/>
    </row>
    <row r="477" spans="1:20" ht="12.75" customHeight="1" x14ac:dyDescent="0.25">
      <c r="A477" s="428">
        <v>1</v>
      </c>
      <c r="B477" s="666" t="s">
        <v>690</v>
      </c>
      <c r="C477" s="399" t="s">
        <v>1028</v>
      </c>
      <c r="D477" s="393" t="s">
        <v>926</v>
      </c>
      <c r="E477" s="446">
        <v>85</v>
      </c>
      <c r="F477" s="464">
        <f>H477+J477+R477</f>
        <v>2.6387598057599995</v>
      </c>
      <c r="G477" s="562">
        <v>0.74</v>
      </c>
      <c r="H477" s="390">
        <f>G477*$P$8/1000</f>
        <v>1.405038</v>
      </c>
      <c r="I477" s="674">
        <v>0.06</v>
      </c>
      <c r="J477" s="390">
        <f>I477*$P$9/1000</f>
        <v>0.14131619999999998</v>
      </c>
      <c r="K477" s="63" t="s">
        <v>94</v>
      </c>
      <c r="L477" s="63" t="s">
        <v>79</v>
      </c>
      <c r="M477" s="63">
        <v>3.2000000000000001E-2</v>
      </c>
      <c r="N477" s="202">
        <v>26.4</v>
      </c>
      <c r="O477" s="137">
        <f t="shared" ref="O477:O568" si="6">M477*N477</f>
        <v>0.8448</v>
      </c>
      <c r="P477" s="390">
        <f>E477*F477</f>
        <v>224.29458348959994</v>
      </c>
      <c r="Q477" s="390">
        <f>SUM(O477:O480)</f>
        <v>0.96479999999999999</v>
      </c>
      <c r="R477" s="390">
        <f>Q477*1.02*1.05*$R$14</f>
        <v>1.0924056057599998</v>
      </c>
      <c r="S477" s="462">
        <f>F477*$S$17</f>
        <v>3.3501847058444945</v>
      </c>
      <c r="T477" s="462">
        <f>E477*S477</f>
        <v>284.76569999678202</v>
      </c>
    </row>
    <row r="478" spans="1:20" ht="12.75" customHeight="1" x14ac:dyDescent="0.25">
      <c r="A478" s="428"/>
      <c r="B478" s="667"/>
      <c r="C478" s="399"/>
      <c r="D478" s="394"/>
      <c r="E478" s="446"/>
      <c r="F478" s="465"/>
      <c r="G478" s="562"/>
      <c r="H478" s="391"/>
      <c r="I478" s="675"/>
      <c r="J478" s="391"/>
      <c r="K478" s="63" t="s">
        <v>554</v>
      </c>
      <c r="L478" s="63" t="s">
        <v>75</v>
      </c>
      <c r="M478" s="63">
        <v>0.12</v>
      </c>
      <c r="N478" s="194">
        <v>1</v>
      </c>
      <c r="O478" s="137">
        <f t="shared" si="6"/>
        <v>0.12</v>
      </c>
      <c r="P478" s="391"/>
      <c r="Q478" s="391"/>
      <c r="R478" s="391"/>
      <c r="S478" s="462"/>
      <c r="T478" s="462"/>
    </row>
    <row r="479" spans="1:20" ht="12.75" customHeight="1" x14ac:dyDescent="0.25">
      <c r="A479" s="428"/>
      <c r="B479" s="667"/>
      <c r="C479" s="399"/>
      <c r="D479" s="394"/>
      <c r="E479" s="446"/>
      <c r="F479" s="465"/>
      <c r="G479" s="562"/>
      <c r="H479" s="391"/>
      <c r="I479" s="675"/>
      <c r="J479" s="391"/>
      <c r="K479" s="63"/>
      <c r="L479" s="63"/>
      <c r="M479" s="65"/>
      <c r="N479" s="194"/>
      <c r="O479" s="137">
        <f t="shared" si="6"/>
        <v>0</v>
      </c>
      <c r="P479" s="391"/>
      <c r="Q479" s="391"/>
      <c r="R479" s="391"/>
      <c r="S479" s="462"/>
      <c r="T479" s="462"/>
    </row>
    <row r="480" spans="1:20" ht="12.75" customHeight="1" x14ac:dyDescent="0.25">
      <c r="A480" s="428"/>
      <c r="B480" s="668"/>
      <c r="C480" s="399"/>
      <c r="D480" s="395"/>
      <c r="E480" s="446"/>
      <c r="F480" s="466"/>
      <c r="G480" s="562"/>
      <c r="H480" s="392"/>
      <c r="I480" s="676"/>
      <c r="J480" s="392"/>
      <c r="K480" s="63"/>
      <c r="L480" s="63"/>
      <c r="M480" s="63"/>
      <c r="N480" s="194"/>
      <c r="O480" s="137">
        <f t="shared" si="6"/>
        <v>0</v>
      </c>
      <c r="P480" s="392"/>
      <c r="Q480" s="392"/>
      <c r="R480" s="392"/>
      <c r="S480" s="462"/>
      <c r="T480" s="462"/>
    </row>
    <row r="481" spans="1:20" ht="12.75" customHeight="1" x14ac:dyDescent="0.25">
      <c r="A481" s="428">
        <v>2</v>
      </c>
      <c r="B481" s="467" t="s">
        <v>93</v>
      </c>
      <c r="C481" s="467" t="s">
        <v>1029</v>
      </c>
      <c r="D481" s="393" t="s">
        <v>926</v>
      </c>
      <c r="E481" s="446">
        <v>85</v>
      </c>
      <c r="F481" s="464">
        <f>H481+J481+R481</f>
        <v>0.11616999912000001</v>
      </c>
      <c r="G481" s="562"/>
      <c r="H481" s="462">
        <f>G481*$P$8/1000</f>
        <v>0</v>
      </c>
      <c r="I481" s="563"/>
      <c r="J481" s="390">
        <f>I481*$P$9/1000</f>
        <v>0</v>
      </c>
      <c r="K481" s="63" t="s">
        <v>168</v>
      </c>
      <c r="L481" s="194" t="s">
        <v>63</v>
      </c>
      <c r="M481" s="63">
        <v>1.08</v>
      </c>
      <c r="N481" s="194">
        <v>9.5000000000000001E-2</v>
      </c>
      <c r="O481" s="137">
        <f t="shared" si="6"/>
        <v>0.10260000000000001</v>
      </c>
      <c r="P481" s="390">
        <f>E481*F481</f>
        <v>9.8744499252000004</v>
      </c>
      <c r="Q481" s="390">
        <f>SUM(O481:O484)</f>
        <v>0.10260000000000001</v>
      </c>
      <c r="R481" s="390">
        <f>Q481*1.02*1.05*$R$14</f>
        <v>0.11616999912000001</v>
      </c>
      <c r="S481" s="462">
        <f>F481*$S$17</f>
        <v>0.14749010253993164</v>
      </c>
      <c r="T481" s="462">
        <f>E481*S481</f>
        <v>12.536658715894189</v>
      </c>
    </row>
    <row r="482" spans="1:20" ht="12.75" customHeight="1" x14ac:dyDescent="0.25">
      <c r="A482" s="428"/>
      <c r="B482" s="467"/>
      <c r="C482" s="467"/>
      <c r="D482" s="394"/>
      <c r="E482" s="446"/>
      <c r="F482" s="465"/>
      <c r="G482" s="562"/>
      <c r="H482" s="462"/>
      <c r="I482" s="563"/>
      <c r="J482" s="391"/>
      <c r="K482" s="63"/>
      <c r="L482" s="63"/>
      <c r="M482" s="63"/>
      <c r="N482" s="194"/>
      <c r="O482" s="137">
        <f t="shared" si="6"/>
        <v>0</v>
      </c>
      <c r="P482" s="391"/>
      <c r="Q482" s="391"/>
      <c r="R482" s="391"/>
      <c r="S482" s="462"/>
      <c r="T482" s="462"/>
    </row>
    <row r="483" spans="1:20" ht="12.75" customHeight="1" x14ac:dyDescent="0.25">
      <c r="A483" s="428"/>
      <c r="B483" s="467"/>
      <c r="C483" s="467"/>
      <c r="D483" s="394"/>
      <c r="E483" s="446"/>
      <c r="F483" s="465"/>
      <c r="G483" s="562"/>
      <c r="H483" s="462"/>
      <c r="I483" s="563"/>
      <c r="J483" s="391"/>
      <c r="K483" s="63"/>
      <c r="L483" s="63"/>
      <c r="M483" s="65"/>
      <c r="N483" s="194"/>
      <c r="O483" s="137">
        <f t="shared" si="6"/>
        <v>0</v>
      </c>
      <c r="P483" s="391"/>
      <c r="Q483" s="391"/>
      <c r="R483" s="391"/>
      <c r="S483" s="462"/>
      <c r="T483" s="462"/>
    </row>
    <row r="484" spans="1:20" ht="12.75" customHeight="1" x14ac:dyDescent="0.25">
      <c r="A484" s="428"/>
      <c r="B484" s="467"/>
      <c r="C484" s="467"/>
      <c r="D484" s="395"/>
      <c r="E484" s="446"/>
      <c r="F484" s="466"/>
      <c r="G484" s="562"/>
      <c r="H484" s="462"/>
      <c r="I484" s="563"/>
      <c r="J484" s="392"/>
      <c r="K484" s="63"/>
      <c r="L484" s="63"/>
      <c r="M484" s="63"/>
      <c r="N484" s="194"/>
      <c r="O484" s="137">
        <f t="shared" si="6"/>
        <v>0</v>
      </c>
      <c r="P484" s="392"/>
      <c r="Q484" s="392"/>
      <c r="R484" s="392"/>
      <c r="S484" s="462"/>
      <c r="T484" s="462"/>
    </row>
    <row r="485" spans="1:20" s="136" customFormat="1" ht="12.75" customHeight="1" x14ac:dyDescent="0.25">
      <c r="A485" s="719"/>
      <c r="B485" s="722"/>
      <c r="C485" s="725" t="s">
        <v>956</v>
      </c>
      <c r="D485" s="722"/>
      <c r="E485" s="770"/>
      <c r="F485" s="728">
        <f>H485+J485+R485</f>
        <v>2.8792230000000001</v>
      </c>
      <c r="G485" s="731">
        <v>0.4</v>
      </c>
      <c r="H485" s="734">
        <f>G485*$P$8/1000</f>
        <v>0.75948000000000004</v>
      </c>
      <c r="I485" s="737">
        <v>0.9</v>
      </c>
      <c r="J485" s="734">
        <f>I485*$P$9/1000</f>
        <v>2.1197430000000002</v>
      </c>
      <c r="K485" s="209"/>
      <c r="L485" s="209"/>
      <c r="M485" s="209"/>
      <c r="N485" s="210"/>
      <c r="O485" s="211">
        <f t="shared" si="6"/>
        <v>0</v>
      </c>
      <c r="P485" s="734">
        <f>E485*F485</f>
        <v>0</v>
      </c>
      <c r="Q485" s="734">
        <f>SUM(O485:O488)</f>
        <v>0</v>
      </c>
      <c r="R485" s="734">
        <f>Q485*1.02*1.05*$R$14</f>
        <v>0</v>
      </c>
      <c r="S485" s="762"/>
      <c r="T485" s="765">
        <f>SUM(T477:T484)</f>
        <v>297.30235871267621</v>
      </c>
    </row>
    <row r="486" spans="1:20" s="136" customFormat="1" ht="12.75" customHeight="1" x14ac:dyDescent="0.25">
      <c r="A486" s="720"/>
      <c r="B486" s="723"/>
      <c r="C486" s="726"/>
      <c r="D486" s="723"/>
      <c r="E486" s="771"/>
      <c r="F486" s="729"/>
      <c r="G486" s="732"/>
      <c r="H486" s="735"/>
      <c r="I486" s="738"/>
      <c r="J486" s="735"/>
      <c r="K486" s="209"/>
      <c r="L486" s="209"/>
      <c r="M486" s="209"/>
      <c r="N486" s="210"/>
      <c r="O486" s="211">
        <f t="shared" si="6"/>
        <v>0</v>
      </c>
      <c r="P486" s="735"/>
      <c r="Q486" s="735"/>
      <c r="R486" s="735"/>
      <c r="S486" s="762"/>
      <c r="T486" s="765"/>
    </row>
    <row r="487" spans="1:20" s="136" customFormat="1" ht="12.75" customHeight="1" x14ac:dyDescent="0.25">
      <c r="A487" s="720"/>
      <c r="B487" s="723"/>
      <c r="C487" s="726"/>
      <c r="D487" s="723"/>
      <c r="E487" s="771"/>
      <c r="F487" s="729"/>
      <c r="G487" s="732"/>
      <c r="H487" s="735"/>
      <c r="I487" s="738"/>
      <c r="J487" s="735"/>
      <c r="K487" s="209"/>
      <c r="L487" s="209"/>
      <c r="M487" s="209"/>
      <c r="N487" s="210"/>
      <c r="O487" s="211">
        <f t="shared" si="6"/>
        <v>0</v>
      </c>
      <c r="P487" s="735"/>
      <c r="Q487" s="735"/>
      <c r="R487" s="735"/>
      <c r="S487" s="762"/>
      <c r="T487" s="765"/>
    </row>
    <row r="488" spans="1:20" s="136" customFormat="1" ht="12.75" customHeight="1" x14ac:dyDescent="0.25">
      <c r="A488" s="721"/>
      <c r="B488" s="724"/>
      <c r="C488" s="727"/>
      <c r="D488" s="724"/>
      <c r="E488" s="772"/>
      <c r="F488" s="730"/>
      <c r="G488" s="733"/>
      <c r="H488" s="736"/>
      <c r="I488" s="739"/>
      <c r="J488" s="736"/>
      <c r="K488" s="209"/>
      <c r="L488" s="209"/>
      <c r="M488" s="209"/>
      <c r="N488" s="210"/>
      <c r="O488" s="211">
        <f t="shared" si="6"/>
        <v>0</v>
      </c>
      <c r="P488" s="736"/>
      <c r="Q488" s="736"/>
      <c r="R488" s="736"/>
      <c r="S488" s="762"/>
      <c r="T488" s="765"/>
    </row>
    <row r="489" spans="1:20" s="136" customFormat="1" ht="12.75" customHeight="1" x14ac:dyDescent="0.25">
      <c r="A489" s="719"/>
      <c r="B489" s="722"/>
      <c r="C489" s="725" t="s">
        <v>957</v>
      </c>
      <c r="D489" s="722"/>
      <c r="E489" s="770"/>
      <c r="F489" s="728">
        <f>H489+J489+R489</f>
        <v>7.1331929999999995</v>
      </c>
      <c r="G489" s="731">
        <v>1.4</v>
      </c>
      <c r="H489" s="734">
        <f>G489*$P$8/1000</f>
        <v>2.6581799999999998</v>
      </c>
      <c r="I489" s="737">
        <v>1.9</v>
      </c>
      <c r="J489" s="734">
        <f>I489*$P$9/1000</f>
        <v>4.4750129999999997</v>
      </c>
      <c r="K489" s="209"/>
      <c r="L489" s="209"/>
      <c r="M489" s="209"/>
      <c r="N489" s="210"/>
      <c r="O489" s="211">
        <f t="shared" si="6"/>
        <v>0</v>
      </c>
      <c r="P489" s="734">
        <f>E489*F489</f>
        <v>0</v>
      </c>
      <c r="Q489" s="734">
        <f>SUM(O489:O492)</f>
        <v>0</v>
      </c>
      <c r="R489" s="734">
        <f>Q489*1.02*1.05*$R$14</f>
        <v>0</v>
      </c>
      <c r="S489" s="762"/>
      <c r="T489" s="764" t="e">
        <f>(T485*100%)/$T$2205</f>
        <v>#REF!</v>
      </c>
    </row>
    <row r="490" spans="1:20" s="136" customFormat="1" ht="12.75" customHeight="1" x14ac:dyDescent="0.25">
      <c r="A490" s="720"/>
      <c r="B490" s="723"/>
      <c r="C490" s="726"/>
      <c r="D490" s="723"/>
      <c r="E490" s="771"/>
      <c r="F490" s="729"/>
      <c r="G490" s="732"/>
      <c r="H490" s="735"/>
      <c r="I490" s="738"/>
      <c r="J490" s="735"/>
      <c r="K490" s="209"/>
      <c r="L490" s="209"/>
      <c r="M490" s="209"/>
      <c r="N490" s="210"/>
      <c r="O490" s="211">
        <f t="shared" si="6"/>
        <v>0</v>
      </c>
      <c r="P490" s="735"/>
      <c r="Q490" s="735"/>
      <c r="R490" s="735"/>
      <c r="S490" s="762"/>
      <c r="T490" s="764"/>
    </row>
    <row r="491" spans="1:20" s="136" customFormat="1" ht="12.75" customHeight="1" x14ac:dyDescent="0.25">
      <c r="A491" s="720"/>
      <c r="B491" s="723"/>
      <c r="C491" s="726"/>
      <c r="D491" s="723"/>
      <c r="E491" s="771"/>
      <c r="F491" s="729"/>
      <c r="G491" s="732"/>
      <c r="H491" s="735"/>
      <c r="I491" s="738"/>
      <c r="J491" s="735"/>
      <c r="K491" s="209"/>
      <c r="L491" s="209"/>
      <c r="M491" s="209"/>
      <c r="N491" s="210"/>
      <c r="O491" s="211">
        <f t="shared" si="6"/>
        <v>0</v>
      </c>
      <c r="P491" s="735"/>
      <c r="Q491" s="735"/>
      <c r="R491" s="735"/>
      <c r="S491" s="762"/>
      <c r="T491" s="764"/>
    </row>
    <row r="492" spans="1:20" s="136" customFormat="1" ht="12.75" customHeight="1" x14ac:dyDescent="0.25">
      <c r="A492" s="721"/>
      <c r="B492" s="724"/>
      <c r="C492" s="727"/>
      <c r="D492" s="724"/>
      <c r="E492" s="772"/>
      <c r="F492" s="730"/>
      <c r="G492" s="733"/>
      <c r="H492" s="736"/>
      <c r="I492" s="739"/>
      <c r="J492" s="736"/>
      <c r="K492" s="209"/>
      <c r="L492" s="209"/>
      <c r="M492" s="209"/>
      <c r="N492" s="210"/>
      <c r="O492" s="211">
        <f t="shared" si="6"/>
        <v>0</v>
      </c>
      <c r="P492" s="736"/>
      <c r="Q492" s="736"/>
      <c r="R492" s="736"/>
      <c r="S492" s="762"/>
      <c r="T492" s="764"/>
    </row>
    <row r="493" spans="1:20" ht="12.75" customHeight="1" x14ac:dyDescent="0.25">
      <c r="A493" s="428"/>
      <c r="B493" s="666"/>
      <c r="C493" s="644" t="s">
        <v>1030</v>
      </c>
      <c r="D493" s="669"/>
      <c r="E493" s="531"/>
      <c r="F493" s="464">
        <f>H493+J493+R493</f>
        <v>0</v>
      </c>
      <c r="G493" s="562"/>
      <c r="H493" s="390">
        <f>G493*$P$8/1000</f>
        <v>0</v>
      </c>
      <c r="I493" s="674"/>
      <c r="J493" s="390">
        <f>I493*$P$9/1000</f>
        <v>0</v>
      </c>
      <c r="K493" s="159"/>
      <c r="L493" s="159"/>
      <c r="M493" s="159"/>
      <c r="N493" s="199"/>
      <c r="O493" s="137">
        <f t="shared" si="6"/>
        <v>0</v>
      </c>
      <c r="P493" s="390">
        <f>E493*F493</f>
        <v>0</v>
      </c>
      <c r="Q493" s="390">
        <f>SUM(O493:O496)</f>
        <v>0</v>
      </c>
      <c r="R493" s="390">
        <f>Q493*1.02*1.05*$R$14</f>
        <v>0</v>
      </c>
      <c r="S493" s="462">
        <f>F493*$S$17</f>
        <v>0</v>
      </c>
      <c r="T493" s="462">
        <f>E493*S493</f>
        <v>0</v>
      </c>
    </row>
    <row r="494" spans="1:20" ht="12.75" customHeight="1" x14ac:dyDescent="0.25">
      <c r="A494" s="428"/>
      <c r="B494" s="667"/>
      <c r="C494" s="645"/>
      <c r="D494" s="670"/>
      <c r="E494" s="531"/>
      <c r="F494" s="465"/>
      <c r="G494" s="562"/>
      <c r="H494" s="391"/>
      <c r="I494" s="675"/>
      <c r="J494" s="391"/>
      <c r="K494" s="63"/>
      <c r="L494" s="63"/>
      <c r="M494" s="63"/>
      <c r="N494" s="194"/>
      <c r="O494" s="137">
        <f t="shared" si="6"/>
        <v>0</v>
      </c>
      <c r="P494" s="391"/>
      <c r="Q494" s="391"/>
      <c r="R494" s="391"/>
      <c r="S494" s="462"/>
      <c r="T494" s="462"/>
    </row>
    <row r="495" spans="1:20" ht="12.75" customHeight="1" x14ac:dyDescent="0.25">
      <c r="A495" s="428"/>
      <c r="B495" s="667"/>
      <c r="C495" s="645"/>
      <c r="D495" s="670"/>
      <c r="E495" s="531"/>
      <c r="F495" s="465"/>
      <c r="G495" s="562"/>
      <c r="H495" s="391"/>
      <c r="I495" s="675"/>
      <c r="J495" s="391"/>
      <c r="K495" s="63"/>
      <c r="L495" s="63"/>
      <c r="M495" s="65"/>
      <c r="N495" s="194"/>
      <c r="O495" s="137">
        <f t="shared" si="6"/>
        <v>0</v>
      </c>
      <c r="P495" s="391"/>
      <c r="Q495" s="391"/>
      <c r="R495" s="391"/>
      <c r="S495" s="462"/>
      <c r="T495" s="462"/>
    </row>
    <row r="496" spans="1:20" ht="12.75" customHeight="1" x14ac:dyDescent="0.25">
      <c r="A496" s="428"/>
      <c r="B496" s="668"/>
      <c r="C496" s="646"/>
      <c r="D496" s="670"/>
      <c r="E496" s="531"/>
      <c r="F496" s="466"/>
      <c r="G496" s="562"/>
      <c r="H496" s="392"/>
      <c r="I496" s="676"/>
      <c r="J496" s="392"/>
      <c r="K496" s="63"/>
      <c r="L496" s="63"/>
      <c r="M496" s="63"/>
      <c r="N496" s="194"/>
      <c r="O496" s="137">
        <f t="shared" si="6"/>
        <v>0</v>
      </c>
      <c r="P496" s="392"/>
      <c r="Q496" s="392"/>
      <c r="R496" s="392"/>
      <c r="S496" s="462"/>
      <c r="T496" s="462"/>
    </row>
    <row r="497" spans="1:20" ht="12.75" customHeight="1" x14ac:dyDescent="0.25">
      <c r="A497" s="428"/>
      <c r="B497" s="467" t="s">
        <v>694</v>
      </c>
      <c r="C497" s="467" t="s">
        <v>1031</v>
      </c>
      <c r="D497" s="393" t="s">
        <v>959</v>
      </c>
      <c r="E497" s="436">
        <v>1.45</v>
      </c>
      <c r="F497" s="464">
        <f>H497+J497+R497</f>
        <v>17.4922866</v>
      </c>
      <c r="G497" s="468">
        <v>5.0199999999999996</v>
      </c>
      <c r="H497" s="390">
        <f>G497*$P$8/1000</f>
        <v>9.5314739999999993</v>
      </c>
      <c r="I497" s="468">
        <v>3.38</v>
      </c>
      <c r="J497" s="390">
        <f>I497*$P$9/1000</f>
        <v>7.9608125999999997</v>
      </c>
      <c r="K497" s="159"/>
      <c r="L497" s="159"/>
      <c r="M497" s="159"/>
      <c r="N497" s="199"/>
      <c r="O497" s="137">
        <f t="shared" si="6"/>
        <v>0</v>
      </c>
      <c r="P497" s="390">
        <f>E497*F497</f>
        <v>25.36381557</v>
      </c>
      <c r="Q497" s="390">
        <f>SUM(O497:O500)</f>
        <v>0</v>
      </c>
      <c r="R497" s="390">
        <f>Q497*1.02*1.05*$R$14</f>
        <v>0</v>
      </c>
      <c r="S497" s="462">
        <f>F497*$S$17</f>
        <v>22.208308202076122</v>
      </c>
      <c r="T497" s="462">
        <f>E497*S497</f>
        <v>32.202046893010376</v>
      </c>
    </row>
    <row r="498" spans="1:20" ht="12.75" customHeight="1" x14ac:dyDescent="0.25">
      <c r="A498" s="428"/>
      <c r="B498" s="467"/>
      <c r="C498" s="467"/>
      <c r="D498" s="394"/>
      <c r="E498" s="436"/>
      <c r="F498" s="465"/>
      <c r="G498" s="468"/>
      <c r="H498" s="391"/>
      <c r="I498" s="468"/>
      <c r="J498" s="391"/>
      <c r="K498" s="63"/>
      <c r="L498" s="63"/>
      <c r="M498" s="63"/>
      <c r="N498" s="194"/>
      <c r="O498" s="137">
        <f t="shared" si="6"/>
        <v>0</v>
      </c>
      <c r="P498" s="391"/>
      <c r="Q498" s="391"/>
      <c r="R498" s="391"/>
      <c r="S498" s="462"/>
      <c r="T498" s="462"/>
    </row>
    <row r="499" spans="1:20" ht="12.75" customHeight="1" x14ac:dyDescent="0.25">
      <c r="A499" s="428"/>
      <c r="B499" s="467"/>
      <c r="C499" s="467"/>
      <c r="D499" s="394"/>
      <c r="E499" s="436"/>
      <c r="F499" s="465"/>
      <c r="G499" s="468"/>
      <c r="H499" s="391"/>
      <c r="I499" s="468"/>
      <c r="J499" s="391"/>
      <c r="K499" s="63"/>
      <c r="L499" s="63"/>
      <c r="M499" s="65"/>
      <c r="N499" s="194"/>
      <c r="O499" s="137">
        <f t="shared" si="6"/>
        <v>0</v>
      </c>
      <c r="P499" s="391"/>
      <c r="Q499" s="391"/>
      <c r="R499" s="391"/>
      <c r="S499" s="462"/>
      <c r="T499" s="462"/>
    </row>
    <row r="500" spans="1:20" ht="12.75" customHeight="1" x14ac:dyDescent="0.25">
      <c r="A500" s="428"/>
      <c r="B500" s="467"/>
      <c r="C500" s="467"/>
      <c r="D500" s="395"/>
      <c r="E500" s="436"/>
      <c r="F500" s="466"/>
      <c r="G500" s="468"/>
      <c r="H500" s="392"/>
      <c r="I500" s="468"/>
      <c r="J500" s="392"/>
      <c r="K500" s="63"/>
      <c r="L500" s="63"/>
      <c r="M500" s="63"/>
      <c r="N500" s="194"/>
      <c r="O500" s="137">
        <f t="shared" si="6"/>
        <v>0</v>
      </c>
      <c r="P500" s="392"/>
      <c r="Q500" s="392"/>
      <c r="R500" s="392"/>
      <c r="S500" s="462"/>
      <c r="T500" s="462"/>
    </row>
    <row r="501" spans="1:20" ht="12.75" customHeight="1" x14ac:dyDescent="0.25">
      <c r="A501" s="428"/>
      <c r="B501" s="490" t="s">
        <v>696</v>
      </c>
      <c r="C501" s="467" t="s">
        <v>1032</v>
      </c>
      <c r="D501" s="393" t="s">
        <v>959</v>
      </c>
      <c r="E501" s="436">
        <v>1.45</v>
      </c>
      <c r="F501" s="464">
        <f>H501+J501+R501</f>
        <v>120.81744962400001</v>
      </c>
      <c r="G501" s="468">
        <v>38.700000000000003</v>
      </c>
      <c r="H501" s="390">
        <f>G501*$P$8/1000</f>
        <v>73.479690000000005</v>
      </c>
      <c r="I501" s="468">
        <v>1.1000000000000001</v>
      </c>
      <c r="J501" s="390">
        <f>I501*$P$9/1000</f>
        <v>2.5907970000000002</v>
      </c>
      <c r="K501" s="63" t="s">
        <v>700</v>
      </c>
      <c r="L501" s="63" t="s">
        <v>79</v>
      </c>
      <c r="M501" s="63">
        <v>1.04</v>
      </c>
      <c r="N501" s="194">
        <v>38</v>
      </c>
      <c r="O501" s="137">
        <f t="shared" si="6"/>
        <v>39.520000000000003</v>
      </c>
      <c r="P501" s="390">
        <f>E501*F501</f>
        <v>175.1853019548</v>
      </c>
      <c r="Q501" s="390">
        <f>SUM(O501:O504)</f>
        <v>39.520000000000003</v>
      </c>
      <c r="R501" s="390">
        <f>Q501*1.02*1.05*$R$14</f>
        <v>44.746962623999998</v>
      </c>
      <c r="S501" s="462">
        <f>F501*$S$17</f>
        <v>153.39053256985844</v>
      </c>
      <c r="T501" s="462">
        <f>E501*S501</f>
        <v>222.41627222629472</v>
      </c>
    </row>
    <row r="502" spans="1:20" ht="12.75" customHeight="1" x14ac:dyDescent="0.25">
      <c r="A502" s="428"/>
      <c r="B502" s="490"/>
      <c r="C502" s="467"/>
      <c r="D502" s="394"/>
      <c r="E502" s="436"/>
      <c r="F502" s="465"/>
      <c r="G502" s="468"/>
      <c r="H502" s="391"/>
      <c r="I502" s="468"/>
      <c r="J502" s="391"/>
      <c r="K502" s="63"/>
      <c r="L502" s="63"/>
      <c r="M502" s="63"/>
      <c r="N502" s="194"/>
      <c r="O502" s="137">
        <f t="shared" si="6"/>
        <v>0</v>
      </c>
      <c r="P502" s="391"/>
      <c r="Q502" s="391"/>
      <c r="R502" s="391"/>
      <c r="S502" s="462"/>
      <c r="T502" s="462"/>
    </row>
    <row r="503" spans="1:20" ht="12.75" customHeight="1" x14ac:dyDescent="0.25">
      <c r="A503" s="428"/>
      <c r="B503" s="490"/>
      <c r="C503" s="467"/>
      <c r="D503" s="394"/>
      <c r="E503" s="436"/>
      <c r="F503" s="465"/>
      <c r="G503" s="468"/>
      <c r="H503" s="391"/>
      <c r="I503" s="468"/>
      <c r="J503" s="391"/>
      <c r="K503" s="63"/>
      <c r="L503" s="194"/>
      <c r="M503" s="56"/>
      <c r="N503" s="194"/>
      <c r="O503" s="137">
        <f t="shared" si="6"/>
        <v>0</v>
      </c>
      <c r="P503" s="391"/>
      <c r="Q503" s="391"/>
      <c r="R503" s="391"/>
      <c r="S503" s="462"/>
      <c r="T503" s="462"/>
    </row>
    <row r="504" spans="1:20" ht="12.75" customHeight="1" x14ac:dyDescent="0.25">
      <c r="A504" s="428"/>
      <c r="B504" s="490"/>
      <c r="C504" s="467"/>
      <c r="D504" s="395"/>
      <c r="E504" s="436"/>
      <c r="F504" s="466"/>
      <c r="G504" s="468"/>
      <c r="H504" s="392"/>
      <c r="I504" s="468"/>
      <c r="J504" s="392"/>
      <c r="K504" s="63"/>
      <c r="L504" s="63"/>
      <c r="M504" s="63"/>
      <c r="N504" s="194"/>
      <c r="O504" s="137">
        <f t="shared" si="6"/>
        <v>0</v>
      </c>
      <c r="P504" s="392"/>
      <c r="Q504" s="392"/>
      <c r="R504" s="392"/>
      <c r="S504" s="462"/>
      <c r="T504" s="462"/>
    </row>
    <row r="505" spans="1:20" ht="12.75" customHeight="1" x14ac:dyDescent="0.25">
      <c r="A505" s="428"/>
      <c r="B505" s="467" t="s">
        <v>698</v>
      </c>
      <c r="C505" s="467" t="s">
        <v>1033</v>
      </c>
      <c r="D505" s="393" t="s">
        <v>926</v>
      </c>
      <c r="E505" s="446">
        <v>289</v>
      </c>
      <c r="F505" s="464">
        <f>H505+J505+R505</f>
        <v>0.57281726111999998</v>
      </c>
      <c r="G505" s="468">
        <v>0.16</v>
      </c>
      <c r="H505" s="390">
        <f>G505*$P$8/1000</f>
        <v>0.30379200000000001</v>
      </c>
      <c r="I505" s="674"/>
      <c r="J505" s="390">
        <f>I505*$P$9/1000</f>
        <v>0</v>
      </c>
      <c r="K505" s="63" t="s">
        <v>168</v>
      </c>
      <c r="L505" s="63" t="s">
        <v>63</v>
      </c>
      <c r="M505" s="63">
        <v>1.08</v>
      </c>
      <c r="N505" s="194">
        <v>0.22</v>
      </c>
      <c r="O505" s="137">
        <f t="shared" si="6"/>
        <v>0.23760000000000001</v>
      </c>
      <c r="P505" s="390">
        <f>E505*F505</f>
        <v>165.54418846368</v>
      </c>
      <c r="Q505" s="390">
        <f>SUM(O505:O508)</f>
        <v>0.23760000000000001</v>
      </c>
      <c r="R505" s="390">
        <f>Q505*1.02*1.05*$R$14</f>
        <v>0.26902526112000003</v>
      </c>
      <c r="S505" s="462">
        <f>F505*$S$17</f>
        <v>0.72725210656118999</v>
      </c>
      <c r="T505" s="462">
        <f>E505*S505</f>
        <v>210.17585879618392</v>
      </c>
    </row>
    <row r="506" spans="1:20" ht="12.75" customHeight="1" x14ac:dyDescent="0.25">
      <c r="A506" s="428"/>
      <c r="B506" s="467"/>
      <c r="C506" s="467"/>
      <c r="D506" s="394"/>
      <c r="E506" s="446"/>
      <c r="F506" s="465"/>
      <c r="G506" s="468"/>
      <c r="H506" s="391"/>
      <c r="I506" s="675"/>
      <c r="J506" s="391"/>
      <c r="K506" s="63"/>
      <c r="L506" s="63"/>
      <c r="M506" s="63"/>
      <c r="N506" s="194"/>
      <c r="O506" s="137">
        <f t="shared" si="6"/>
        <v>0</v>
      </c>
      <c r="P506" s="391"/>
      <c r="Q506" s="391"/>
      <c r="R506" s="391"/>
      <c r="S506" s="462"/>
      <c r="T506" s="462"/>
    </row>
    <row r="507" spans="1:20" ht="12.75" customHeight="1" x14ac:dyDescent="0.25">
      <c r="A507" s="428"/>
      <c r="B507" s="467"/>
      <c r="C507" s="467"/>
      <c r="D507" s="394"/>
      <c r="E507" s="446"/>
      <c r="F507" s="465"/>
      <c r="G507" s="468"/>
      <c r="H507" s="391"/>
      <c r="I507" s="675"/>
      <c r="J507" s="391"/>
      <c r="K507" s="63"/>
      <c r="L507" s="63"/>
      <c r="M507" s="65"/>
      <c r="N507" s="194"/>
      <c r="O507" s="137">
        <f t="shared" si="6"/>
        <v>0</v>
      </c>
      <c r="P507" s="391"/>
      <c r="Q507" s="391"/>
      <c r="R507" s="391"/>
      <c r="S507" s="462"/>
      <c r="T507" s="462"/>
    </row>
    <row r="508" spans="1:20" ht="12.75" customHeight="1" x14ac:dyDescent="0.25">
      <c r="A508" s="428"/>
      <c r="B508" s="467"/>
      <c r="C508" s="467"/>
      <c r="D508" s="395"/>
      <c r="E508" s="446"/>
      <c r="F508" s="466"/>
      <c r="G508" s="468"/>
      <c r="H508" s="392"/>
      <c r="I508" s="676"/>
      <c r="J508" s="392"/>
      <c r="K508" s="63"/>
      <c r="L508" s="63"/>
      <c r="M508" s="63"/>
      <c r="N508" s="194"/>
      <c r="O508" s="137">
        <f t="shared" si="6"/>
        <v>0</v>
      </c>
      <c r="P508" s="392"/>
      <c r="Q508" s="392"/>
      <c r="R508" s="392"/>
      <c r="S508" s="462"/>
      <c r="T508" s="462"/>
    </row>
    <row r="509" spans="1:20" s="136" customFormat="1" ht="12.75" customHeight="1" x14ac:dyDescent="0.25">
      <c r="A509" s="719"/>
      <c r="B509" s="722"/>
      <c r="C509" s="725" t="s">
        <v>956</v>
      </c>
      <c r="D509" s="722"/>
      <c r="E509" s="770"/>
      <c r="F509" s="728">
        <f>H509+J509+R509</f>
        <v>2.8792230000000001</v>
      </c>
      <c r="G509" s="731">
        <v>0.4</v>
      </c>
      <c r="H509" s="734">
        <f>G509*$P$8/1000</f>
        <v>0.75948000000000004</v>
      </c>
      <c r="I509" s="737">
        <v>0.9</v>
      </c>
      <c r="J509" s="734">
        <f>I509*$P$9/1000</f>
        <v>2.1197430000000002</v>
      </c>
      <c r="K509" s="209"/>
      <c r="L509" s="209"/>
      <c r="M509" s="209"/>
      <c r="N509" s="210"/>
      <c r="O509" s="211">
        <f t="shared" si="6"/>
        <v>0</v>
      </c>
      <c r="P509" s="734">
        <f>E509*F509</f>
        <v>0</v>
      </c>
      <c r="Q509" s="734">
        <f>SUM(O509:O512)</f>
        <v>0</v>
      </c>
      <c r="R509" s="734">
        <f>Q509*1.02*1.05*$R$14</f>
        <v>0</v>
      </c>
      <c r="S509" s="762"/>
      <c r="T509" s="765">
        <f>SUM(T497:T508)</f>
        <v>464.79417791548906</v>
      </c>
    </row>
    <row r="510" spans="1:20" s="136" customFormat="1" ht="12.75" customHeight="1" x14ac:dyDescent="0.25">
      <c r="A510" s="720"/>
      <c r="B510" s="723"/>
      <c r="C510" s="726"/>
      <c r="D510" s="723"/>
      <c r="E510" s="771"/>
      <c r="F510" s="729"/>
      <c r="G510" s="732"/>
      <c r="H510" s="735"/>
      <c r="I510" s="738"/>
      <c r="J510" s="735"/>
      <c r="K510" s="209"/>
      <c r="L510" s="209"/>
      <c r="M510" s="209"/>
      <c r="N510" s="210"/>
      <c r="O510" s="211">
        <f t="shared" si="6"/>
        <v>0</v>
      </c>
      <c r="P510" s="735"/>
      <c r="Q510" s="735"/>
      <c r="R510" s="735"/>
      <c r="S510" s="762"/>
      <c r="T510" s="765"/>
    </row>
    <row r="511" spans="1:20" s="136" customFormat="1" ht="12.75" customHeight="1" x14ac:dyDescent="0.25">
      <c r="A511" s="720"/>
      <c r="B511" s="723"/>
      <c r="C511" s="726"/>
      <c r="D511" s="723"/>
      <c r="E511" s="771"/>
      <c r="F511" s="729"/>
      <c r="G511" s="732"/>
      <c r="H511" s="735"/>
      <c r="I511" s="738"/>
      <c r="J511" s="735"/>
      <c r="K511" s="209"/>
      <c r="L511" s="209"/>
      <c r="M511" s="209"/>
      <c r="N511" s="210"/>
      <c r="O511" s="211">
        <f t="shared" si="6"/>
        <v>0</v>
      </c>
      <c r="P511" s="735"/>
      <c r="Q511" s="735"/>
      <c r="R511" s="735"/>
      <c r="S511" s="762"/>
      <c r="T511" s="765"/>
    </row>
    <row r="512" spans="1:20" s="136" customFormat="1" ht="12.75" customHeight="1" x14ac:dyDescent="0.25">
      <c r="A512" s="721"/>
      <c r="B512" s="724"/>
      <c r="C512" s="727"/>
      <c r="D512" s="724"/>
      <c r="E512" s="772"/>
      <c r="F512" s="730"/>
      <c r="G512" s="733"/>
      <c r="H512" s="736"/>
      <c r="I512" s="739"/>
      <c r="J512" s="736"/>
      <c r="K512" s="209"/>
      <c r="L512" s="209"/>
      <c r="M512" s="209"/>
      <c r="N512" s="210"/>
      <c r="O512" s="211">
        <f t="shared" si="6"/>
        <v>0</v>
      </c>
      <c r="P512" s="736"/>
      <c r="Q512" s="736"/>
      <c r="R512" s="736"/>
      <c r="S512" s="762"/>
      <c r="T512" s="765"/>
    </row>
    <row r="513" spans="1:20" s="136" customFormat="1" ht="12.75" customHeight="1" x14ac:dyDescent="0.25">
      <c r="A513" s="719"/>
      <c r="B513" s="722"/>
      <c r="C513" s="725" t="s">
        <v>957</v>
      </c>
      <c r="D513" s="722"/>
      <c r="E513" s="770"/>
      <c r="F513" s="728">
        <f>H513+J513+R513</f>
        <v>7.1331929999999995</v>
      </c>
      <c r="G513" s="731">
        <v>1.4</v>
      </c>
      <c r="H513" s="734">
        <f>G513*$P$8/1000</f>
        <v>2.6581799999999998</v>
      </c>
      <c r="I513" s="737">
        <v>1.9</v>
      </c>
      <c r="J513" s="734">
        <f>I513*$P$9/1000</f>
        <v>4.4750129999999997</v>
      </c>
      <c r="K513" s="209"/>
      <c r="L513" s="209"/>
      <c r="M513" s="209"/>
      <c r="N513" s="210"/>
      <c r="O513" s="211">
        <f t="shared" si="6"/>
        <v>0</v>
      </c>
      <c r="P513" s="734">
        <f>E513*F513</f>
        <v>0</v>
      </c>
      <c r="Q513" s="734">
        <f>SUM(O513:O516)</f>
        <v>0</v>
      </c>
      <c r="R513" s="734">
        <f>Q513*1.02*1.05*$R$14</f>
        <v>0</v>
      </c>
      <c r="S513" s="762"/>
      <c r="T513" s="764" t="e">
        <f>(T509*100%)/$T$2205</f>
        <v>#REF!</v>
      </c>
    </row>
    <row r="514" spans="1:20" s="136" customFormat="1" ht="12.75" customHeight="1" x14ac:dyDescent="0.25">
      <c r="A514" s="720"/>
      <c r="B514" s="723"/>
      <c r="C514" s="726"/>
      <c r="D514" s="723"/>
      <c r="E514" s="771"/>
      <c r="F514" s="729"/>
      <c r="G514" s="732"/>
      <c r="H514" s="735"/>
      <c r="I514" s="738"/>
      <c r="J514" s="735"/>
      <c r="K514" s="209"/>
      <c r="L514" s="209"/>
      <c r="M514" s="209"/>
      <c r="N514" s="210"/>
      <c r="O514" s="211">
        <f t="shared" si="6"/>
        <v>0</v>
      </c>
      <c r="P514" s="735"/>
      <c r="Q514" s="735"/>
      <c r="R514" s="735"/>
      <c r="S514" s="762"/>
      <c r="T514" s="764"/>
    </row>
    <row r="515" spans="1:20" s="136" customFormat="1" ht="12.75" customHeight="1" x14ac:dyDescent="0.25">
      <c r="A515" s="720"/>
      <c r="B515" s="723"/>
      <c r="C515" s="726"/>
      <c r="D515" s="723"/>
      <c r="E515" s="771"/>
      <c r="F515" s="729"/>
      <c r="G515" s="732"/>
      <c r="H515" s="735"/>
      <c r="I515" s="738"/>
      <c r="J515" s="735"/>
      <c r="K515" s="209"/>
      <c r="L515" s="209"/>
      <c r="M515" s="209"/>
      <c r="N515" s="210"/>
      <c r="O515" s="211">
        <f t="shared" si="6"/>
        <v>0</v>
      </c>
      <c r="P515" s="735"/>
      <c r="Q515" s="735"/>
      <c r="R515" s="735"/>
      <c r="S515" s="762"/>
      <c r="T515" s="764"/>
    </row>
    <row r="516" spans="1:20" s="136" customFormat="1" ht="12.75" customHeight="1" x14ac:dyDescent="0.25">
      <c r="A516" s="721"/>
      <c r="B516" s="724"/>
      <c r="C516" s="727"/>
      <c r="D516" s="724"/>
      <c r="E516" s="772"/>
      <c r="F516" s="730"/>
      <c r="G516" s="733"/>
      <c r="H516" s="736"/>
      <c r="I516" s="739"/>
      <c r="J516" s="736"/>
      <c r="K516" s="209"/>
      <c r="L516" s="209"/>
      <c r="M516" s="209"/>
      <c r="N516" s="210"/>
      <c r="O516" s="211">
        <f t="shared" si="6"/>
        <v>0</v>
      </c>
      <c r="P516" s="736"/>
      <c r="Q516" s="736"/>
      <c r="R516" s="736"/>
      <c r="S516" s="762"/>
      <c r="T516" s="764"/>
    </row>
    <row r="517" spans="1:20" ht="12.75" customHeight="1" x14ac:dyDescent="0.25">
      <c r="A517" s="428"/>
      <c r="B517" s="666"/>
      <c r="C517" s="644" t="s">
        <v>1034</v>
      </c>
      <c r="D517" s="669"/>
      <c r="E517" s="531"/>
      <c r="F517" s="464">
        <f>H517+J517+R517</f>
        <v>0</v>
      </c>
      <c r="G517" s="562"/>
      <c r="H517" s="390">
        <f>G517*$P$8/1000</f>
        <v>0</v>
      </c>
      <c r="I517" s="674"/>
      <c r="J517" s="390">
        <f>I517*$P$9/1000</f>
        <v>0</v>
      </c>
      <c r="K517" s="159"/>
      <c r="L517" s="159"/>
      <c r="M517" s="159"/>
      <c r="N517" s="199"/>
      <c r="O517" s="137">
        <f t="shared" si="6"/>
        <v>0</v>
      </c>
      <c r="P517" s="390">
        <f>E517*F517</f>
        <v>0</v>
      </c>
      <c r="Q517" s="390">
        <f>SUM(O517:O520)</f>
        <v>0</v>
      </c>
      <c r="R517" s="390">
        <f>Q517*1.02*1.05*$R$14</f>
        <v>0</v>
      </c>
      <c r="S517" s="462">
        <f>F517*$S$17</f>
        <v>0</v>
      </c>
      <c r="T517" s="462">
        <f>E517*S517</f>
        <v>0</v>
      </c>
    </row>
    <row r="518" spans="1:20" ht="12.75" customHeight="1" x14ac:dyDescent="0.25">
      <c r="A518" s="428"/>
      <c r="B518" s="667"/>
      <c r="C518" s="645"/>
      <c r="D518" s="670"/>
      <c r="E518" s="531"/>
      <c r="F518" s="465"/>
      <c r="G518" s="562"/>
      <c r="H518" s="391"/>
      <c r="I518" s="675"/>
      <c r="J518" s="391"/>
      <c r="K518" s="63"/>
      <c r="L518" s="63"/>
      <c r="M518" s="63"/>
      <c r="N518" s="194"/>
      <c r="O518" s="137">
        <f t="shared" si="6"/>
        <v>0</v>
      </c>
      <c r="P518" s="391"/>
      <c r="Q518" s="391"/>
      <c r="R518" s="391"/>
      <c r="S518" s="462"/>
      <c r="T518" s="462"/>
    </row>
    <row r="519" spans="1:20" ht="12.75" customHeight="1" x14ac:dyDescent="0.25">
      <c r="A519" s="428"/>
      <c r="B519" s="667"/>
      <c r="C519" s="645"/>
      <c r="D519" s="670"/>
      <c r="E519" s="531"/>
      <c r="F519" s="465"/>
      <c r="G519" s="562"/>
      <c r="H519" s="391"/>
      <c r="I519" s="675"/>
      <c r="J519" s="391"/>
      <c r="K519" s="63"/>
      <c r="L519" s="63"/>
      <c r="M519" s="65"/>
      <c r="N519" s="194"/>
      <c r="O519" s="137">
        <f t="shared" si="6"/>
        <v>0</v>
      </c>
      <c r="P519" s="391"/>
      <c r="Q519" s="391"/>
      <c r="R519" s="391"/>
      <c r="S519" s="462"/>
      <c r="T519" s="462"/>
    </row>
    <row r="520" spans="1:20" ht="12.75" customHeight="1" x14ac:dyDescent="0.25">
      <c r="A520" s="428"/>
      <c r="B520" s="668"/>
      <c r="C520" s="646"/>
      <c r="D520" s="670"/>
      <c r="E520" s="531"/>
      <c r="F520" s="466"/>
      <c r="G520" s="562"/>
      <c r="H520" s="392"/>
      <c r="I520" s="676"/>
      <c r="J520" s="392"/>
      <c r="K520" s="63"/>
      <c r="L520" s="63"/>
      <c r="M520" s="63"/>
      <c r="N520" s="194"/>
      <c r="O520" s="137">
        <f t="shared" si="6"/>
        <v>0</v>
      </c>
      <c r="P520" s="392"/>
      <c r="Q520" s="392"/>
      <c r="R520" s="392"/>
      <c r="S520" s="462"/>
      <c r="T520" s="462"/>
    </row>
    <row r="521" spans="1:20" ht="12.75" customHeight="1" x14ac:dyDescent="0.25">
      <c r="A521" s="428">
        <v>1</v>
      </c>
      <c r="B521" s="467" t="s">
        <v>702</v>
      </c>
      <c r="C521" s="467" t="s">
        <v>1035</v>
      </c>
      <c r="D521" s="531" t="s">
        <v>948</v>
      </c>
      <c r="E521" s="428">
        <v>88</v>
      </c>
      <c r="F521" s="464">
        <f>H521+J521+R521</f>
        <v>0.24428743800000002</v>
      </c>
      <c r="G521" s="468">
        <v>0.11700000000000001</v>
      </c>
      <c r="H521" s="462">
        <f>G521*$P$8/1000</f>
        <v>0.22214790000000001</v>
      </c>
      <c r="I521" s="463">
        <v>9.4000000000000004E-3</v>
      </c>
      <c r="J521" s="390">
        <f>I521*$P$9/1000</f>
        <v>2.2139538E-2</v>
      </c>
      <c r="K521" s="63"/>
      <c r="L521" s="63"/>
      <c r="M521" s="63"/>
      <c r="N521" s="194"/>
      <c r="O521" s="137">
        <f t="shared" si="6"/>
        <v>0</v>
      </c>
      <c r="P521" s="390">
        <f>E521*F521</f>
        <v>21.497294544000003</v>
      </c>
      <c r="Q521" s="390">
        <f>SUM(O521:O524)</f>
        <v>0</v>
      </c>
      <c r="R521" s="390">
        <f>Q521*1.02*1.05*$R$14</f>
        <v>0</v>
      </c>
      <c r="S521" s="462">
        <f>F521*$S$17</f>
        <v>0.31014874367537304</v>
      </c>
      <c r="T521" s="462">
        <f>E521*S521</f>
        <v>27.293089443432827</v>
      </c>
    </row>
    <row r="522" spans="1:20" ht="12.75" customHeight="1" x14ac:dyDescent="0.25">
      <c r="A522" s="428"/>
      <c r="B522" s="467"/>
      <c r="C522" s="467"/>
      <c r="D522" s="531"/>
      <c r="E522" s="428"/>
      <c r="F522" s="465"/>
      <c r="G522" s="468"/>
      <c r="H522" s="462"/>
      <c r="I522" s="463"/>
      <c r="J522" s="391"/>
      <c r="K522" s="63"/>
      <c r="L522" s="63"/>
      <c r="M522" s="63"/>
      <c r="N522" s="194"/>
      <c r="O522" s="137">
        <f t="shared" si="6"/>
        <v>0</v>
      </c>
      <c r="P522" s="391"/>
      <c r="Q522" s="391"/>
      <c r="R522" s="391"/>
      <c r="S522" s="462"/>
      <c r="T522" s="462"/>
    </row>
    <row r="523" spans="1:20" ht="12.75" customHeight="1" x14ac:dyDescent="0.25">
      <c r="A523" s="428"/>
      <c r="B523" s="467"/>
      <c r="C523" s="467"/>
      <c r="D523" s="531"/>
      <c r="E523" s="428"/>
      <c r="F523" s="465"/>
      <c r="G523" s="468"/>
      <c r="H523" s="462"/>
      <c r="I523" s="463"/>
      <c r="J523" s="391"/>
      <c r="K523" s="63"/>
      <c r="L523" s="63"/>
      <c r="M523" s="65"/>
      <c r="N523" s="194"/>
      <c r="O523" s="137">
        <f t="shared" si="6"/>
        <v>0</v>
      </c>
      <c r="P523" s="391"/>
      <c r="Q523" s="391"/>
      <c r="R523" s="391"/>
      <c r="S523" s="462"/>
      <c r="T523" s="462"/>
    </row>
    <row r="524" spans="1:20" ht="12.75" customHeight="1" x14ac:dyDescent="0.25">
      <c r="A524" s="428"/>
      <c r="B524" s="467"/>
      <c r="C524" s="467"/>
      <c r="D524" s="531"/>
      <c r="E524" s="428"/>
      <c r="F524" s="466"/>
      <c r="G524" s="468"/>
      <c r="H524" s="462"/>
      <c r="I524" s="463"/>
      <c r="J524" s="392"/>
      <c r="K524" s="63"/>
      <c r="L524" s="63"/>
      <c r="M524" s="63"/>
      <c r="N524" s="194"/>
      <c r="O524" s="137">
        <f t="shared" si="6"/>
        <v>0</v>
      </c>
      <c r="P524" s="392"/>
      <c r="Q524" s="392"/>
      <c r="R524" s="392"/>
      <c r="S524" s="462"/>
      <c r="T524" s="462"/>
    </row>
    <row r="525" spans="1:20" ht="12.75" customHeight="1" x14ac:dyDescent="0.25">
      <c r="A525" s="428">
        <v>2</v>
      </c>
      <c r="B525" s="467" t="s">
        <v>93</v>
      </c>
      <c r="C525" s="467" t="s">
        <v>1036</v>
      </c>
      <c r="D525" s="461" t="s">
        <v>954</v>
      </c>
      <c r="E525" s="502">
        <f>11/1000</f>
        <v>1.0999999999999999E-2</v>
      </c>
      <c r="F525" s="464">
        <f>H525+J525+R525</f>
        <v>243.43615800000001</v>
      </c>
      <c r="G525" s="468"/>
      <c r="H525" s="462">
        <f>G525*$P$8/1000</f>
        <v>0</v>
      </c>
      <c r="I525" s="468"/>
      <c r="J525" s="390">
        <f>I525*$P$9/1000</f>
        <v>0</v>
      </c>
      <c r="K525" s="63" t="s">
        <v>110</v>
      </c>
      <c r="L525" s="63" t="s">
        <v>73</v>
      </c>
      <c r="M525" s="63">
        <v>1</v>
      </c>
      <c r="N525" s="194">
        <v>215</v>
      </c>
      <c r="O525" s="137">
        <f t="shared" si="6"/>
        <v>215</v>
      </c>
      <c r="P525" s="390">
        <f>E525*F525</f>
        <v>2.6777977379999998</v>
      </c>
      <c r="Q525" s="390">
        <f>SUM(O525:O528)</f>
        <v>215</v>
      </c>
      <c r="R525" s="390">
        <f>Q525*1.02*1.05*$R$14</f>
        <v>243.43615800000001</v>
      </c>
      <c r="S525" s="462">
        <f>F525*$S$17</f>
        <v>309.06795366554871</v>
      </c>
      <c r="T525" s="462">
        <f>E525*S525</f>
        <v>3.3997474903210358</v>
      </c>
    </row>
    <row r="526" spans="1:20" ht="12.75" customHeight="1" x14ac:dyDescent="0.25">
      <c r="A526" s="428"/>
      <c r="B526" s="467"/>
      <c r="C526" s="467"/>
      <c r="D526" s="461"/>
      <c r="E526" s="502"/>
      <c r="F526" s="465"/>
      <c r="G526" s="468"/>
      <c r="H526" s="462"/>
      <c r="I526" s="468"/>
      <c r="J526" s="391"/>
      <c r="K526" s="63"/>
      <c r="L526" s="63"/>
      <c r="M526" s="63"/>
      <c r="N526" s="194"/>
      <c r="O526" s="137">
        <f t="shared" si="6"/>
        <v>0</v>
      </c>
      <c r="P526" s="391"/>
      <c r="Q526" s="391"/>
      <c r="R526" s="391"/>
      <c r="S526" s="462"/>
      <c r="T526" s="462"/>
    </row>
    <row r="527" spans="1:20" ht="12.75" customHeight="1" x14ac:dyDescent="0.25">
      <c r="A527" s="428"/>
      <c r="B527" s="467"/>
      <c r="C527" s="467"/>
      <c r="D527" s="461"/>
      <c r="E527" s="502"/>
      <c r="F527" s="465"/>
      <c r="G527" s="468"/>
      <c r="H527" s="462"/>
      <c r="I527" s="468"/>
      <c r="J527" s="391"/>
      <c r="K527" s="63"/>
      <c r="L527" s="63"/>
      <c r="M527" s="65"/>
      <c r="N527" s="194"/>
      <c r="O527" s="137">
        <f t="shared" si="6"/>
        <v>0</v>
      </c>
      <c r="P527" s="391"/>
      <c r="Q527" s="391"/>
      <c r="R527" s="391"/>
      <c r="S527" s="462"/>
      <c r="T527" s="462"/>
    </row>
    <row r="528" spans="1:20" ht="12.75" customHeight="1" x14ac:dyDescent="0.25">
      <c r="A528" s="428"/>
      <c r="B528" s="467"/>
      <c r="C528" s="467"/>
      <c r="D528" s="461"/>
      <c r="E528" s="502"/>
      <c r="F528" s="466"/>
      <c r="G528" s="468"/>
      <c r="H528" s="462"/>
      <c r="I528" s="468"/>
      <c r="J528" s="392"/>
      <c r="K528" s="63"/>
      <c r="L528" s="63"/>
      <c r="M528" s="63"/>
      <c r="N528" s="194"/>
      <c r="O528" s="137">
        <f t="shared" si="6"/>
        <v>0</v>
      </c>
      <c r="P528" s="392"/>
      <c r="Q528" s="392"/>
      <c r="R528" s="392"/>
      <c r="S528" s="462"/>
      <c r="T528" s="462"/>
    </row>
    <row r="529" spans="1:20" ht="12.75" customHeight="1" x14ac:dyDescent="0.25">
      <c r="A529" s="428">
        <v>3</v>
      </c>
      <c r="B529" s="467" t="s">
        <v>93</v>
      </c>
      <c r="C529" s="467" t="s">
        <v>1037</v>
      </c>
      <c r="D529" s="393" t="s">
        <v>959</v>
      </c>
      <c r="E529" s="446">
        <f>30*0.05</f>
        <v>1.5</v>
      </c>
      <c r="F529" s="464">
        <f>H529+J529+R529</f>
        <v>14.719395599999999</v>
      </c>
      <c r="G529" s="468"/>
      <c r="H529" s="462">
        <f>G529*$P$8/1000</f>
        <v>0</v>
      </c>
      <c r="I529" s="468"/>
      <c r="J529" s="390">
        <f>I529*$P$9/1000</f>
        <v>0</v>
      </c>
      <c r="K529" s="63" t="s">
        <v>706</v>
      </c>
      <c r="L529" s="63" t="s">
        <v>79</v>
      </c>
      <c r="M529" s="63">
        <v>1</v>
      </c>
      <c r="N529" s="102">
        <v>13</v>
      </c>
      <c r="O529" s="137">
        <f t="shared" si="6"/>
        <v>13</v>
      </c>
      <c r="P529" s="390">
        <f>E529*F529</f>
        <v>22.079093399999998</v>
      </c>
      <c r="Q529" s="390">
        <f>SUM(O529:O532)</f>
        <v>13</v>
      </c>
      <c r="R529" s="390">
        <f>Q529*1.02*1.05*$R$14</f>
        <v>14.719395599999999</v>
      </c>
      <c r="S529" s="462">
        <f>F529*$S$17</f>
        <v>18.687829756521548</v>
      </c>
      <c r="T529" s="462">
        <f>E529*S529</f>
        <v>28.031744634782321</v>
      </c>
    </row>
    <row r="530" spans="1:20" ht="12.75" customHeight="1" x14ac:dyDescent="0.25">
      <c r="A530" s="428"/>
      <c r="B530" s="467"/>
      <c r="C530" s="467"/>
      <c r="D530" s="394"/>
      <c r="E530" s="446"/>
      <c r="F530" s="465"/>
      <c r="G530" s="468"/>
      <c r="H530" s="462"/>
      <c r="I530" s="468"/>
      <c r="J530" s="391"/>
      <c r="K530" s="63"/>
      <c r="L530" s="63"/>
      <c r="M530" s="63"/>
      <c r="N530" s="56">
        <v>0</v>
      </c>
      <c r="O530" s="137">
        <f t="shared" si="6"/>
        <v>0</v>
      </c>
      <c r="P530" s="391"/>
      <c r="Q530" s="391"/>
      <c r="R530" s="391"/>
      <c r="S530" s="462"/>
      <c r="T530" s="462"/>
    </row>
    <row r="531" spans="1:20" ht="12.75" customHeight="1" x14ac:dyDescent="0.25">
      <c r="A531" s="428"/>
      <c r="B531" s="467"/>
      <c r="C531" s="467"/>
      <c r="D531" s="394"/>
      <c r="E531" s="446"/>
      <c r="F531" s="465"/>
      <c r="G531" s="468"/>
      <c r="H531" s="462"/>
      <c r="I531" s="468"/>
      <c r="J531" s="391"/>
      <c r="K531" s="63"/>
      <c r="L531" s="63"/>
      <c r="M531" s="65"/>
      <c r="N531" s="56">
        <v>0</v>
      </c>
      <c r="O531" s="137">
        <f t="shared" si="6"/>
        <v>0</v>
      </c>
      <c r="P531" s="391"/>
      <c r="Q531" s="391"/>
      <c r="R531" s="391"/>
      <c r="S531" s="462"/>
      <c r="T531" s="462"/>
    </row>
    <row r="532" spans="1:20" ht="12.75" customHeight="1" x14ac:dyDescent="0.25">
      <c r="A532" s="428"/>
      <c r="B532" s="467"/>
      <c r="C532" s="467"/>
      <c r="D532" s="395"/>
      <c r="E532" s="446"/>
      <c r="F532" s="466"/>
      <c r="G532" s="468"/>
      <c r="H532" s="462"/>
      <c r="I532" s="468"/>
      <c r="J532" s="392"/>
      <c r="K532" s="63"/>
      <c r="L532" s="63"/>
      <c r="M532" s="63"/>
      <c r="N532" s="56">
        <v>0</v>
      </c>
      <c r="O532" s="137">
        <f t="shared" si="6"/>
        <v>0</v>
      </c>
      <c r="P532" s="392"/>
      <c r="Q532" s="392"/>
      <c r="R532" s="392"/>
      <c r="S532" s="462"/>
      <c r="T532" s="462"/>
    </row>
    <row r="533" spans="1:20" ht="12.75" customHeight="1" x14ac:dyDescent="0.25">
      <c r="A533" s="428">
        <v>4</v>
      </c>
      <c r="B533" s="467" t="s">
        <v>553</v>
      </c>
      <c r="C533" s="399" t="s">
        <v>1028</v>
      </c>
      <c r="D533" s="393" t="s">
        <v>926</v>
      </c>
      <c r="E533" s="446">
        <v>15</v>
      </c>
      <c r="F533" s="464">
        <f>H533+J533+R533</f>
        <v>2.7208189900799997</v>
      </c>
      <c r="G533" s="468">
        <v>0.79400000000000004</v>
      </c>
      <c r="H533" s="462">
        <f>G533*$P$8/1000</f>
        <v>1.5075678000000001</v>
      </c>
      <c r="I533" s="468">
        <v>6.4000000000000001E-2</v>
      </c>
      <c r="J533" s="390">
        <f>I533*$P$9/1000</f>
        <v>0.15073728</v>
      </c>
      <c r="K533" s="63" t="s">
        <v>94</v>
      </c>
      <c r="L533" s="63" t="s">
        <v>79</v>
      </c>
      <c r="M533" s="63">
        <v>3.1E-2</v>
      </c>
      <c r="N533" s="195">
        <v>26.4</v>
      </c>
      <c r="O533" s="137">
        <f t="shared" si="6"/>
        <v>0.81839999999999991</v>
      </c>
      <c r="P533" s="390">
        <f>E533*F533</f>
        <v>40.812284851199998</v>
      </c>
      <c r="Q533" s="390">
        <f>SUM(O533:O536)</f>
        <v>0.9383999999999999</v>
      </c>
      <c r="R533" s="390">
        <f>Q533*1.02*1.05*$R$14</f>
        <v>1.0625139100799998</v>
      </c>
      <c r="S533" s="462">
        <f>F533*$S$17</f>
        <v>3.4543675206967013</v>
      </c>
      <c r="T533" s="462">
        <f>E533*S533</f>
        <v>51.815512810450521</v>
      </c>
    </row>
    <row r="534" spans="1:20" ht="12.75" customHeight="1" x14ac:dyDescent="0.25">
      <c r="A534" s="428"/>
      <c r="B534" s="467"/>
      <c r="C534" s="399"/>
      <c r="D534" s="394"/>
      <c r="E534" s="446"/>
      <c r="F534" s="465"/>
      <c r="G534" s="468"/>
      <c r="H534" s="462"/>
      <c r="I534" s="468"/>
      <c r="J534" s="391"/>
      <c r="K534" s="63" t="s">
        <v>554</v>
      </c>
      <c r="L534" s="63" t="s">
        <v>75</v>
      </c>
      <c r="M534" s="63">
        <v>0.12</v>
      </c>
      <c r="N534" s="194">
        <v>1</v>
      </c>
      <c r="O534" s="137">
        <f t="shared" si="6"/>
        <v>0.12</v>
      </c>
      <c r="P534" s="391"/>
      <c r="Q534" s="391"/>
      <c r="R534" s="391"/>
      <c r="S534" s="462"/>
      <c r="T534" s="462"/>
    </row>
    <row r="535" spans="1:20" ht="12.75" customHeight="1" x14ac:dyDescent="0.25">
      <c r="A535" s="428"/>
      <c r="B535" s="467"/>
      <c r="C535" s="399"/>
      <c r="D535" s="394"/>
      <c r="E535" s="446"/>
      <c r="F535" s="465"/>
      <c r="G535" s="468"/>
      <c r="H535" s="462"/>
      <c r="I535" s="468"/>
      <c r="J535" s="391"/>
      <c r="K535" s="63"/>
      <c r="L535" s="63"/>
      <c r="M535" s="102"/>
      <c r="N535" s="194"/>
      <c r="O535" s="137">
        <f t="shared" si="6"/>
        <v>0</v>
      </c>
      <c r="P535" s="391"/>
      <c r="Q535" s="391"/>
      <c r="R535" s="391"/>
      <c r="S535" s="462"/>
      <c r="T535" s="462"/>
    </row>
    <row r="536" spans="1:20" ht="12.75" customHeight="1" x14ac:dyDescent="0.25">
      <c r="A536" s="428"/>
      <c r="B536" s="467"/>
      <c r="C536" s="399"/>
      <c r="D536" s="395"/>
      <c r="E536" s="446"/>
      <c r="F536" s="466"/>
      <c r="G536" s="468"/>
      <c r="H536" s="462"/>
      <c r="I536" s="468"/>
      <c r="J536" s="392"/>
      <c r="K536" s="63"/>
      <c r="L536" s="63"/>
      <c r="M536" s="63"/>
      <c r="N536" s="194"/>
      <c r="O536" s="137">
        <f t="shared" si="6"/>
        <v>0</v>
      </c>
      <c r="P536" s="392"/>
      <c r="Q536" s="392"/>
      <c r="R536" s="392"/>
      <c r="S536" s="462"/>
      <c r="T536" s="462"/>
    </row>
    <row r="537" spans="1:20" ht="12.75" customHeight="1" x14ac:dyDescent="0.25">
      <c r="A537" s="428">
        <v>5</v>
      </c>
      <c r="B537" s="467" t="s">
        <v>93</v>
      </c>
      <c r="C537" s="467" t="s">
        <v>1029</v>
      </c>
      <c r="D537" s="393" t="s">
        <v>926</v>
      </c>
      <c r="E537" s="446">
        <v>15</v>
      </c>
      <c r="F537" s="464">
        <f>H537+J537+R537</f>
        <v>0.11616999912000001</v>
      </c>
      <c r="G537" s="562"/>
      <c r="H537" s="462">
        <f>G537*$P$8/1000</f>
        <v>0</v>
      </c>
      <c r="I537" s="468"/>
      <c r="J537" s="390">
        <f>I537*$P$9/1000</f>
        <v>0</v>
      </c>
      <c r="K537" s="63" t="s">
        <v>168</v>
      </c>
      <c r="L537" s="194" t="s">
        <v>63</v>
      </c>
      <c r="M537" s="63">
        <v>1.08</v>
      </c>
      <c r="N537" s="194">
        <v>9.5000000000000001E-2</v>
      </c>
      <c r="O537" s="137">
        <f t="shared" si="6"/>
        <v>0.10260000000000001</v>
      </c>
      <c r="P537" s="390">
        <f>E537*F537</f>
        <v>1.7425499868000001</v>
      </c>
      <c r="Q537" s="390">
        <f>SUM(O537:O540)</f>
        <v>0.10260000000000001</v>
      </c>
      <c r="R537" s="390">
        <f>Q537*1.02*1.05*$R$14</f>
        <v>0.11616999912000001</v>
      </c>
      <c r="S537" s="462">
        <f>F537*$S$17</f>
        <v>0.14749010253993164</v>
      </c>
      <c r="T537" s="462">
        <f>E537*S537</f>
        <v>2.2123515380989747</v>
      </c>
    </row>
    <row r="538" spans="1:20" ht="12.75" customHeight="1" x14ac:dyDescent="0.25">
      <c r="A538" s="428"/>
      <c r="B538" s="467"/>
      <c r="C538" s="467"/>
      <c r="D538" s="394"/>
      <c r="E538" s="446"/>
      <c r="F538" s="465"/>
      <c r="G538" s="562"/>
      <c r="H538" s="462"/>
      <c r="I538" s="468"/>
      <c r="J538" s="391"/>
      <c r="K538" s="63"/>
      <c r="L538" s="63"/>
      <c r="M538" s="63"/>
      <c r="N538" s="194"/>
      <c r="O538" s="137">
        <f t="shared" si="6"/>
        <v>0</v>
      </c>
      <c r="P538" s="391"/>
      <c r="Q538" s="391"/>
      <c r="R538" s="391"/>
      <c r="S538" s="462"/>
      <c r="T538" s="462"/>
    </row>
    <row r="539" spans="1:20" ht="12.75" customHeight="1" x14ac:dyDescent="0.25">
      <c r="A539" s="428"/>
      <c r="B539" s="467"/>
      <c r="C539" s="467"/>
      <c r="D539" s="394"/>
      <c r="E539" s="446"/>
      <c r="F539" s="465"/>
      <c r="G539" s="562"/>
      <c r="H539" s="462"/>
      <c r="I539" s="468"/>
      <c r="J539" s="391"/>
      <c r="K539" s="63"/>
      <c r="L539" s="63"/>
      <c r="M539" s="65"/>
      <c r="N539" s="194"/>
      <c r="O539" s="137">
        <f t="shared" si="6"/>
        <v>0</v>
      </c>
      <c r="P539" s="391"/>
      <c r="Q539" s="391"/>
      <c r="R539" s="391"/>
      <c r="S539" s="462"/>
      <c r="T539" s="462"/>
    </row>
    <row r="540" spans="1:20" ht="12.75" customHeight="1" x14ac:dyDescent="0.25">
      <c r="A540" s="428"/>
      <c r="B540" s="467"/>
      <c r="C540" s="467"/>
      <c r="D540" s="395"/>
      <c r="E540" s="446"/>
      <c r="F540" s="466"/>
      <c r="G540" s="562"/>
      <c r="H540" s="462"/>
      <c r="I540" s="468"/>
      <c r="J540" s="392"/>
      <c r="K540" s="63"/>
      <c r="L540" s="63"/>
      <c r="M540" s="63"/>
      <c r="N540" s="194"/>
      <c r="O540" s="137">
        <f t="shared" si="6"/>
        <v>0</v>
      </c>
      <c r="P540" s="392"/>
      <c r="Q540" s="392"/>
      <c r="R540" s="392"/>
      <c r="S540" s="462"/>
      <c r="T540" s="462"/>
    </row>
    <row r="541" spans="1:20" s="136" customFormat="1" ht="12.75" customHeight="1" x14ac:dyDescent="0.25">
      <c r="A541" s="719"/>
      <c r="B541" s="722"/>
      <c r="C541" s="725" t="s">
        <v>956</v>
      </c>
      <c r="D541" s="722"/>
      <c r="E541" s="770"/>
      <c r="F541" s="728">
        <f>H541+J541+R541</f>
        <v>2.8792230000000001</v>
      </c>
      <c r="G541" s="731">
        <v>0.4</v>
      </c>
      <c r="H541" s="734">
        <f>G541*$P$8/1000</f>
        <v>0.75948000000000004</v>
      </c>
      <c r="I541" s="737">
        <v>0.9</v>
      </c>
      <c r="J541" s="734">
        <f>I541*$P$9/1000</f>
        <v>2.1197430000000002</v>
      </c>
      <c r="K541" s="209"/>
      <c r="L541" s="209"/>
      <c r="M541" s="209"/>
      <c r="N541" s="210"/>
      <c r="O541" s="211">
        <f t="shared" si="6"/>
        <v>0</v>
      </c>
      <c r="P541" s="734">
        <f>E541*F541</f>
        <v>0</v>
      </c>
      <c r="Q541" s="734">
        <f>SUM(O541:O544)</f>
        <v>0</v>
      </c>
      <c r="R541" s="734">
        <f>Q541*1.02*1.05*$R$14</f>
        <v>0</v>
      </c>
      <c r="S541" s="762"/>
      <c r="T541" s="765">
        <f>SUM(T521:T540)</f>
        <v>112.75244591708568</v>
      </c>
    </row>
    <row r="542" spans="1:20" s="136" customFormat="1" ht="12.75" customHeight="1" x14ac:dyDescent="0.25">
      <c r="A542" s="720"/>
      <c r="B542" s="723"/>
      <c r="C542" s="726"/>
      <c r="D542" s="723"/>
      <c r="E542" s="771"/>
      <c r="F542" s="729"/>
      <c r="G542" s="732"/>
      <c r="H542" s="735"/>
      <c r="I542" s="738"/>
      <c r="J542" s="735"/>
      <c r="K542" s="209"/>
      <c r="L542" s="209"/>
      <c r="M542" s="209"/>
      <c r="N542" s="210"/>
      <c r="O542" s="211">
        <f t="shared" si="6"/>
        <v>0</v>
      </c>
      <c r="P542" s="735"/>
      <c r="Q542" s="735"/>
      <c r="R542" s="735"/>
      <c r="S542" s="762"/>
      <c r="T542" s="765"/>
    </row>
    <row r="543" spans="1:20" s="136" customFormat="1" ht="12.75" customHeight="1" x14ac:dyDescent="0.25">
      <c r="A543" s="720"/>
      <c r="B543" s="723"/>
      <c r="C543" s="726"/>
      <c r="D543" s="723"/>
      <c r="E543" s="771"/>
      <c r="F543" s="729"/>
      <c r="G543" s="732"/>
      <c r="H543" s="735"/>
      <c r="I543" s="738"/>
      <c r="J543" s="735"/>
      <c r="K543" s="209"/>
      <c r="L543" s="209"/>
      <c r="M543" s="209"/>
      <c r="N543" s="210"/>
      <c r="O543" s="211">
        <f t="shared" si="6"/>
        <v>0</v>
      </c>
      <c r="P543" s="735"/>
      <c r="Q543" s="735"/>
      <c r="R543" s="735"/>
      <c r="S543" s="762"/>
      <c r="T543" s="765"/>
    </row>
    <row r="544" spans="1:20" s="136" customFormat="1" ht="12.75" customHeight="1" x14ac:dyDescent="0.25">
      <c r="A544" s="721"/>
      <c r="B544" s="724"/>
      <c r="C544" s="727"/>
      <c r="D544" s="724"/>
      <c r="E544" s="772"/>
      <c r="F544" s="730"/>
      <c r="G544" s="733"/>
      <c r="H544" s="736"/>
      <c r="I544" s="739"/>
      <c r="J544" s="736"/>
      <c r="K544" s="209"/>
      <c r="L544" s="209"/>
      <c r="M544" s="209"/>
      <c r="N544" s="210"/>
      <c r="O544" s="211">
        <f t="shared" si="6"/>
        <v>0</v>
      </c>
      <c r="P544" s="736"/>
      <c r="Q544" s="736"/>
      <c r="R544" s="736"/>
      <c r="S544" s="762"/>
      <c r="T544" s="765"/>
    </row>
    <row r="545" spans="1:20" s="136" customFormat="1" ht="12.75" customHeight="1" x14ac:dyDescent="0.25">
      <c r="A545" s="719"/>
      <c r="B545" s="722"/>
      <c r="C545" s="725" t="s">
        <v>957</v>
      </c>
      <c r="D545" s="722"/>
      <c r="E545" s="770"/>
      <c r="F545" s="728">
        <f>H545+J545+R545</f>
        <v>7.1331929999999995</v>
      </c>
      <c r="G545" s="731">
        <v>1.4</v>
      </c>
      <c r="H545" s="734">
        <f>G545*$P$8/1000</f>
        <v>2.6581799999999998</v>
      </c>
      <c r="I545" s="737">
        <v>1.9</v>
      </c>
      <c r="J545" s="734">
        <f>I545*$P$9/1000</f>
        <v>4.4750129999999997</v>
      </c>
      <c r="K545" s="209"/>
      <c r="L545" s="209"/>
      <c r="M545" s="209"/>
      <c r="N545" s="210"/>
      <c r="O545" s="211">
        <f t="shared" si="6"/>
        <v>0</v>
      </c>
      <c r="P545" s="734">
        <f>E545*F545</f>
        <v>0</v>
      </c>
      <c r="Q545" s="734">
        <f>SUM(O545:O548)</f>
        <v>0</v>
      </c>
      <c r="R545" s="734">
        <f>Q545*1.02*1.05*$R$14</f>
        <v>0</v>
      </c>
      <c r="S545" s="762"/>
      <c r="T545" s="764" t="e">
        <f>(T541*100%)/$T$2205</f>
        <v>#REF!</v>
      </c>
    </row>
    <row r="546" spans="1:20" s="136" customFormat="1" ht="12.75" customHeight="1" x14ac:dyDescent="0.25">
      <c r="A546" s="720"/>
      <c r="B546" s="723"/>
      <c r="C546" s="726"/>
      <c r="D546" s="723"/>
      <c r="E546" s="771"/>
      <c r="F546" s="729"/>
      <c r="G546" s="732"/>
      <c r="H546" s="735"/>
      <c r="I546" s="738"/>
      <c r="J546" s="735"/>
      <c r="K546" s="209"/>
      <c r="L546" s="209"/>
      <c r="M546" s="209"/>
      <c r="N546" s="210"/>
      <c r="O546" s="211">
        <f t="shared" si="6"/>
        <v>0</v>
      </c>
      <c r="P546" s="735"/>
      <c r="Q546" s="735"/>
      <c r="R546" s="735"/>
      <c r="S546" s="762"/>
      <c r="T546" s="764"/>
    </row>
    <row r="547" spans="1:20" s="136" customFormat="1" ht="12.75" customHeight="1" x14ac:dyDescent="0.25">
      <c r="A547" s="720"/>
      <c r="B547" s="723"/>
      <c r="C547" s="726"/>
      <c r="D547" s="723"/>
      <c r="E547" s="771"/>
      <c r="F547" s="729"/>
      <c r="G547" s="732"/>
      <c r="H547" s="735"/>
      <c r="I547" s="738"/>
      <c r="J547" s="735"/>
      <c r="K547" s="209"/>
      <c r="L547" s="209"/>
      <c r="M547" s="209"/>
      <c r="N547" s="210"/>
      <c r="O547" s="211">
        <f t="shared" si="6"/>
        <v>0</v>
      </c>
      <c r="P547" s="735"/>
      <c r="Q547" s="735"/>
      <c r="R547" s="735"/>
      <c r="S547" s="762"/>
      <c r="T547" s="764"/>
    </row>
    <row r="548" spans="1:20" s="136" customFormat="1" ht="12.75" customHeight="1" x14ac:dyDescent="0.25">
      <c r="A548" s="721"/>
      <c r="B548" s="724"/>
      <c r="C548" s="727"/>
      <c r="D548" s="724"/>
      <c r="E548" s="772"/>
      <c r="F548" s="730"/>
      <c r="G548" s="733"/>
      <c r="H548" s="736"/>
      <c r="I548" s="739"/>
      <c r="J548" s="736"/>
      <c r="K548" s="209"/>
      <c r="L548" s="209"/>
      <c r="M548" s="209"/>
      <c r="N548" s="210"/>
      <c r="O548" s="211">
        <f t="shared" si="6"/>
        <v>0</v>
      </c>
      <c r="P548" s="736"/>
      <c r="Q548" s="736"/>
      <c r="R548" s="736"/>
      <c r="S548" s="762"/>
      <c r="T548" s="764"/>
    </row>
    <row r="549" spans="1:20" ht="12.75" customHeight="1" x14ac:dyDescent="0.25">
      <c r="A549" s="393"/>
      <c r="B549" s="467"/>
      <c r="C549" s="452" t="s">
        <v>1038</v>
      </c>
      <c r="D549" s="461"/>
      <c r="E549" s="487"/>
      <c r="F549" s="464">
        <f>H549+J549+R549</f>
        <v>0</v>
      </c>
      <c r="G549" s="469"/>
      <c r="H549" s="390">
        <f>G549*$P$8/1000</f>
        <v>0</v>
      </c>
      <c r="I549" s="469"/>
      <c r="J549" s="390">
        <f>I549*$P$9/1000</f>
        <v>0</v>
      </c>
      <c r="K549" s="63"/>
      <c r="L549" s="63"/>
      <c r="M549" s="63"/>
      <c r="N549" s="194"/>
      <c r="O549" s="137">
        <f t="shared" si="6"/>
        <v>0</v>
      </c>
      <c r="P549" s="390">
        <f>E549*F549</f>
        <v>0</v>
      </c>
      <c r="Q549" s="390">
        <f>SUM(O549:O552)</f>
        <v>0</v>
      </c>
      <c r="R549" s="390">
        <f>Q549*1.02*1.05*$R$14</f>
        <v>0</v>
      </c>
      <c r="S549" s="462">
        <f>F549*$S$17</f>
        <v>0</v>
      </c>
      <c r="T549" s="462">
        <f>E549*S549</f>
        <v>0</v>
      </c>
    </row>
    <row r="550" spans="1:20" ht="12.75" customHeight="1" x14ac:dyDescent="0.25">
      <c r="A550" s="394"/>
      <c r="B550" s="467"/>
      <c r="C550" s="453"/>
      <c r="D550" s="461"/>
      <c r="E550" s="488"/>
      <c r="F550" s="465"/>
      <c r="G550" s="469"/>
      <c r="H550" s="391"/>
      <c r="I550" s="469"/>
      <c r="J550" s="391"/>
      <c r="K550" s="63"/>
      <c r="L550" s="63"/>
      <c r="M550" s="63"/>
      <c r="N550" s="194"/>
      <c r="O550" s="137">
        <f t="shared" si="6"/>
        <v>0</v>
      </c>
      <c r="P550" s="391"/>
      <c r="Q550" s="391"/>
      <c r="R550" s="391"/>
      <c r="S550" s="462"/>
      <c r="T550" s="462"/>
    </row>
    <row r="551" spans="1:20" ht="12.75" customHeight="1" x14ac:dyDescent="0.25">
      <c r="A551" s="394"/>
      <c r="B551" s="467"/>
      <c r="C551" s="453"/>
      <c r="D551" s="461"/>
      <c r="E551" s="488"/>
      <c r="F551" s="465"/>
      <c r="G551" s="469"/>
      <c r="H551" s="391"/>
      <c r="I551" s="469"/>
      <c r="J551" s="391"/>
      <c r="K551" s="63"/>
      <c r="L551" s="63"/>
      <c r="M551" s="65"/>
      <c r="N551" s="194"/>
      <c r="O551" s="137">
        <f t="shared" si="6"/>
        <v>0</v>
      </c>
      <c r="P551" s="391"/>
      <c r="Q551" s="391"/>
      <c r="R551" s="391"/>
      <c r="S551" s="462"/>
      <c r="T551" s="462"/>
    </row>
    <row r="552" spans="1:20" ht="12.75" customHeight="1" x14ac:dyDescent="0.25">
      <c r="A552" s="395"/>
      <c r="B552" s="467"/>
      <c r="C552" s="454"/>
      <c r="D552" s="461"/>
      <c r="E552" s="489"/>
      <c r="F552" s="466"/>
      <c r="G552" s="469"/>
      <c r="H552" s="392"/>
      <c r="I552" s="469"/>
      <c r="J552" s="392"/>
      <c r="K552" s="63"/>
      <c r="L552" s="63"/>
      <c r="M552" s="63"/>
      <c r="N552" s="194"/>
      <c r="O552" s="137">
        <f t="shared" si="6"/>
        <v>0</v>
      </c>
      <c r="P552" s="392"/>
      <c r="Q552" s="392"/>
      <c r="R552" s="392"/>
      <c r="S552" s="462"/>
      <c r="T552" s="462"/>
    </row>
    <row r="553" spans="1:20" ht="12.75" customHeight="1" x14ac:dyDescent="0.25">
      <c r="A553" s="428">
        <v>1</v>
      </c>
      <c r="B553" s="399" t="s">
        <v>195</v>
      </c>
      <c r="C553" s="399" t="s">
        <v>1040</v>
      </c>
      <c r="D553" s="393" t="s">
        <v>926</v>
      </c>
      <c r="E553" s="679">
        <v>1050</v>
      </c>
      <c r="F553" s="464">
        <f>H553+J553+R553</f>
        <v>9.1521750000000013E-2</v>
      </c>
      <c r="G553" s="429">
        <v>4.2000000000000003E-2</v>
      </c>
      <c r="H553" s="390">
        <f>G553*$P$8/1000</f>
        <v>7.9745400000000008E-2</v>
      </c>
      <c r="I553" s="437">
        <v>5.0000000000000001E-3</v>
      </c>
      <c r="J553" s="390">
        <f>I553*$P$9/1000</f>
        <v>1.1776350000000001E-2</v>
      </c>
      <c r="K553" s="63"/>
      <c r="L553" s="194"/>
      <c r="M553" s="63"/>
      <c r="N553" s="194"/>
      <c r="O553" s="137">
        <f t="shared" si="6"/>
        <v>0</v>
      </c>
      <c r="P553" s="390">
        <f>E553*F553</f>
        <v>96.097837500000011</v>
      </c>
      <c r="Q553" s="390">
        <f>SUM(O553:O556)</f>
        <v>0</v>
      </c>
      <c r="R553" s="390">
        <f>Q553*1.02*1.05*$R$14</f>
        <v>0</v>
      </c>
      <c r="S553" s="462">
        <f>F553*$S$17</f>
        <v>0.11619654294901392</v>
      </c>
      <c r="T553" s="462">
        <f>E553*S553</f>
        <v>122.00637009646462</v>
      </c>
    </row>
    <row r="554" spans="1:20" ht="12.75" customHeight="1" x14ac:dyDescent="0.25">
      <c r="A554" s="428"/>
      <c r="B554" s="399"/>
      <c r="C554" s="399"/>
      <c r="D554" s="394"/>
      <c r="E554" s="680"/>
      <c r="F554" s="465"/>
      <c r="G554" s="430"/>
      <c r="H554" s="391"/>
      <c r="I554" s="437"/>
      <c r="J554" s="391"/>
      <c r="K554" s="63"/>
      <c r="L554" s="63"/>
      <c r="M554" s="63"/>
      <c r="N554" s="194"/>
      <c r="O554" s="137">
        <f t="shared" si="6"/>
        <v>0</v>
      </c>
      <c r="P554" s="391"/>
      <c r="Q554" s="391"/>
      <c r="R554" s="391"/>
      <c r="S554" s="462"/>
      <c r="T554" s="462"/>
    </row>
    <row r="555" spans="1:20" ht="12.75" customHeight="1" x14ac:dyDescent="0.25">
      <c r="A555" s="428"/>
      <c r="B555" s="399"/>
      <c r="C555" s="399"/>
      <c r="D555" s="394"/>
      <c r="E555" s="680"/>
      <c r="F555" s="465"/>
      <c r="G555" s="430"/>
      <c r="H555" s="391"/>
      <c r="I555" s="437"/>
      <c r="J555" s="391"/>
      <c r="K555" s="63"/>
      <c r="L555" s="194"/>
      <c r="M555" s="63"/>
      <c r="N555" s="194"/>
      <c r="O555" s="137">
        <f t="shared" si="6"/>
        <v>0</v>
      </c>
      <c r="P555" s="391"/>
      <c r="Q555" s="391"/>
      <c r="R555" s="391"/>
      <c r="S555" s="462"/>
      <c r="T555" s="462"/>
    </row>
    <row r="556" spans="1:20" ht="12.75" customHeight="1" x14ac:dyDescent="0.25">
      <c r="A556" s="428"/>
      <c r="B556" s="399"/>
      <c r="C556" s="399"/>
      <c r="D556" s="395"/>
      <c r="E556" s="681"/>
      <c r="F556" s="466"/>
      <c r="G556" s="431"/>
      <c r="H556" s="392"/>
      <c r="I556" s="437"/>
      <c r="J556" s="392"/>
      <c r="K556" s="159"/>
      <c r="L556" s="159"/>
      <c r="M556" s="159"/>
      <c r="N556" s="199"/>
      <c r="O556" s="137">
        <f t="shared" si="6"/>
        <v>0</v>
      </c>
      <c r="P556" s="392"/>
      <c r="Q556" s="392"/>
      <c r="R556" s="392"/>
      <c r="S556" s="462"/>
      <c r="T556" s="462"/>
    </row>
    <row r="557" spans="1:20" ht="12.75" customHeight="1" x14ac:dyDescent="0.25">
      <c r="A557" s="428">
        <v>2</v>
      </c>
      <c r="B557" s="399" t="s">
        <v>195</v>
      </c>
      <c r="C557" s="399" t="s">
        <v>1041</v>
      </c>
      <c r="D557" s="428" t="s">
        <v>926</v>
      </c>
      <c r="E557" s="531">
        <v>567</v>
      </c>
      <c r="F557" s="464">
        <f>H557+J557+R557</f>
        <v>9.1521750000000013E-2</v>
      </c>
      <c r="G557" s="429">
        <v>4.2000000000000003E-2</v>
      </c>
      <c r="H557" s="390">
        <f>G557*$P$8/1000</f>
        <v>7.9745400000000008E-2</v>
      </c>
      <c r="I557" s="437">
        <v>5.0000000000000001E-3</v>
      </c>
      <c r="J557" s="390">
        <f>I557*$P$9/1000</f>
        <v>1.1776350000000001E-2</v>
      </c>
      <c r="K557" s="70"/>
      <c r="L557" s="70"/>
      <c r="M557" s="70"/>
      <c r="N557" s="206"/>
      <c r="O557" s="137">
        <f t="shared" si="6"/>
        <v>0</v>
      </c>
      <c r="P557" s="390">
        <f>E557*F557</f>
        <v>51.892832250000005</v>
      </c>
      <c r="Q557" s="390">
        <f>SUM(O557:O560)</f>
        <v>0</v>
      </c>
      <c r="R557" s="390">
        <f>Q557*1.02*1.05*$R$14</f>
        <v>0</v>
      </c>
      <c r="S557" s="462">
        <f>F557*$S$17</f>
        <v>0.11619654294901392</v>
      </c>
      <c r="T557" s="462">
        <f>E557*S557</f>
        <v>65.883439852090888</v>
      </c>
    </row>
    <row r="558" spans="1:20" ht="12.75" customHeight="1" x14ac:dyDescent="0.25">
      <c r="A558" s="428"/>
      <c r="B558" s="399"/>
      <c r="C558" s="399"/>
      <c r="D558" s="428"/>
      <c r="E558" s="531"/>
      <c r="F558" s="465"/>
      <c r="G558" s="430"/>
      <c r="H558" s="391"/>
      <c r="I558" s="437"/>
      <c r="J558" s="391"/>
      <c r="K558" s="70"/>
      <c r="L558" s="70"/>
      <c r="M558" s="70"/>
      <c r="N558" s="206"/>
      <c r="O558" s="137">
        <f t="shared" si="6"/>
        <v>0</v>
      </c>
      <c r="P558" s="391"/>
      <c r="Q558" s="391"/>
      <c r="R558" s="391"/>
      <c r="S558" s="462"/>
      <c r="T558" s="462"/>
    </row>
    <row r="559" spans="1:20" ht="12.75" customHeight="1" x14ac:dyDescent="0.25">
      <c r="A559" s="428"/>
      <c r="B559" s="399"/>
      <c r="C559" s="399"/>
      <c r="D559" s="428"/>
      <c r="E559" s="531"/>
      <c r="F559" s="465"/>
      <c r="G559" s="430"/>
      <c r="H559" s="391"/>
      <c r="I559" s="437"/>
      <c r="J559" s="391"/>
      <c r="K559" s="70"/>
      <c r="L559" s="70"/>
      <c r="M559" s="165"/>
      <c r="N559" s="206"/>
      <c r="O559" s="137">
        <f t="shared" si="6"/>
        <v>0</v>
      </c>
      <c r="P559" s="391"/>
      <c r="Q559" s="391"/>
      <c r="R559" s="391"/>
      <c r="S559" s="462"/>
      <c r="T559" s="462"/>
    </row>
    <row r="560" spans="1:20" ht="12.75" customHeight="1" x14ac:dyDescent="0.25">
      <c r="A560" s="428"/>
      <c r="B560" s="399"/>
      <c r="C560" s="399"/>
      <c r="D560" s="428"/>
      <c r="E560" s="531"/>
      <c r="F560" s="466"/>
      <c r="G560" s="431"/>
      <c r="H560" s="392"/>
      <c r="I560" s="437"/>
      <c r="J560" s="392"/>
      <c r="K560" s="70"/>
      <c r="L560" s="70"/>
      <c r="M560" s="70"/>
      <c r="N560" s="206"/>
      <c r="O560" s="137">
        <f t="shared" si="6"/>
        <v>0</v>
      </c>
      <c r="P560" s="392"/>
      <c r="Q560" s="392"/>
      <c r="R560" s="392"/>
      <c r="S560" s="462"/>
      <c r="T560" s="462"/>
    </row>
    <row r="561" spans="1:20" ht="12.75" customHeight="1" x14ac:dyDescent="0.25">
      <c r="A561" s="428">
        <v>3</v>
      </c>
      <c r="B561" s="399" t="s">
        <v>195</v>
      </c>
      <c r="C561" s="399" t="s">
        <v>1039</v>
      </c>
      <c r="D561" s="428" t="s">
        <v>926</v>
      </c>
      <c r="E561" s="588">
        <v>68</v>
      </c>
      <c r="F561" s="464">
        <f>H561+J561+R561</f>
        <v>9.1521750000000013E-2</v>
      </c>
      <c r="G561" s="429">
        <v>4.2000000000000003E-2</v>
      </c>
      <c r="H561" s="390">
        <f>G561*$P$8/1000</f>
        <v>7.9745400000000008E-2</v>
      </c>
      <c r="I561" s="437">
        <v>5.0000000000000001E-3</v>
      </c>
      <c r="J561" s="390">
        <f>I561*$P$9/1000</f>
        <v>1.1776350000000001E-2</v>
      </c>
      <c r="K561" s="95"/>
      <c r="L561" s="95"/>
      <c r="M561" s="95"/>
      <c r="N561" s="56"/>
      <c r="O561" s="137">
        <f t="shared" si="6"/>
        <v>0</v>
      </c>
      <c r="P561" s="390">
        <f>E561*F561</f>
        <v>6.2234790000000011</v>
      </c>
      <c r="Q561" s="390">
        <f>SUM(O561:O564)</f>
        <v>0</v>
      </c>
      <c r="R561" s="390">
        <f>Q561*1.02*1.05*$R$14</f>
        <v>0</v>
      </c>
      <c r="S561" s="462">
        <f>F561*$S$17</f>
        <v>0.11619654294901392</v>
      </c>
      <c r="T561" s="462">
        <f>E561*S561</f>
        <v>7.9013649205329468</v>
      </c>
    </row>
    <row r="562" spans="1:20" ht="12.75" customHeight="1" x14ac:dyDescent="0.25">
      <c r="A562" s="428"/>
      <c r="B562" s="399"/>
      <c r="C562" s="399"/>
      <c r="D562" s="428"/>
      <c r="E562" s="588"/>
      <c r="F562" s="465"/>
      <c r="G562" s="430"/>
      <c r="H562" s="391"/>
      <c r="I562" s="437"/>
      <c r="J562" s="391"/>
      <c r="K562" s="95"/>
      <c r="L562" s="95"/>
      <c r="M562" s="95"/>
      <c r="N562" s="194"/>
      <c r="O562" s="137">
        <f t="shared" si="6"/>
        <v>0</v>
      </c>
      <c r="P562" s="391"/>
      <c r="Q562" s="391"/>
      <c r="R562" s="391"/>
      <c r="S562" s="462"/>
      <c r="T562" s="462"/>
    </row>
    <row r="563" spans="1:20" ht="12.75" customHeight="1" x14ac:dyDescent="0.25">
      <c r="A563" s="428"/>
      <c r="B563" s="399"/>
      <c r="C563" s="399"/>
      <c r="D563" s="428"/>
      <c r="E563" s="588"/>
      <c r="F563" s="465"/>
      <c r="G563" s="430"/>
      <c r="H563" s="391"/>
      <c r="I563" s="437"/>
      <c r="J563" s="391"/>
      <c r="K563" s="95"/>
      <c r="L563" s="95"/>
      <c r="M563" s="95"/>
      <c r="N563" s="56"/>
      <c r="O563" s="137">
        <f t="shared" si="6"/>
        <v>0</v>
      </c>
      <c r="P563" s="391"/>
      <c r="Q563" s="391"/>
      <c r="R563" s="391"/>
      <c r="S563" s="462"/>
      <c r="T563" s="462"/>
    </row>
    <row r="564" spans="1:20" ht="12.75" customHeight="1" x14ac:dyDescent="0.25">
      <c r="A564" s="428"/>
      <c r="B564" s="399"/>
      <c r="C564" s="399"/>
      <c r="D564" s="428"/>
      <c r="E564" s="588"/>
      <c r="F564" s="466"/>
      <c r="G564" s="431"/>
      <c r="H564" s="392"/>
      <c r="I564" s="437"/>
      <c r="J564" s="392"/>
      <c r="K564" s="95"/>
      <c r="L564" s="95"/>
      <c r="M564" s="95"/>
      <c r="N564" s="196"/>
      <c r="O564" s="137">
        <f t="shared" si="6"/>
        <v>0</v>
      </c>
      <c r="P564" s="392"/>
      <c r="Q564" s="392"/>
      <c r="R564" s="392"/>
      <c r="S564" s="462"/>
      <c r="T564" s="462"/>
    </row>
    <row r="565" spans="1:20" ht="12.75" customHeight="1" x14ac:dyDescent="0.25">
      <c r="A565" s="428">
        <v>4</v>
      </c>
      <c r="B565" s="399" t="s">
        <v>792</v>
      </c>
      <c r="C565" s="399" t="s">
        <v>1042</v>
      </c>
      <c r="D565" s="428" t="s">
        <v>959</v>
      </c>
      <c r="E565" s="464">
        <v>48.79</v>
      </c>
      <c r="F565" s="464">
        <f>H565+J565+R565</f>
        <v>23.095749599999998</v>
      </c>
      <c r="G565" s="415">
        <v>10.08</v>
      </c>
      <c r="H565" s="390">
        <f>G565*$P$8/1000</f>
        <v>19.138895999999999</v>
      </c>
      <c r="I565" s="418">
        <v>1.68</v>
      </c>
      <c r="J565" s="390">
        <f>I565*$P$9/1000</f>
        <v>3.9568536000000001</v>
      </c>
      <c r="K565" s="63"/>
      <c r="L565" s="63"/>
      <c r="M565" s="63"/>
      <c r="N565" s="194"/>
      <c r="O565" s="137">
        <f t="shared" si="6"/>
        <v>0</v>
      </c>
      <c r="P565" s="390">
        <f>E565*F565</f>
        <v>1126.841622984</v>
      </c>
      <c r="Q565" s="390">
        <f>SUM(O565:O568)</f>
        <v>0</v>
      </c>
      <c r="R565" s="390">
        <f>Q565*1.02*1.05*$R$14</f>
        <v>0</v>
      </c>
      <c r="S565" s="462">
        <f>F565*$S$17</f>
        <v>29.322497224278059</v>
      </c>
      <c r="T565" s="462">
        <f>E565*S565</f>
        <v>1430.6446395725266</v>
      </c>
    </row>
    <row r="566" spans="1:20" ht="12.75" customHeight="1" x14ac:dyDescent="0.25">
      <c r="A566" s="428"/>
      <c r="B566" s="399"/>
      <c r="C566" s="399"/>
      <c r="D566" s="428"/>
      <c r="E566" s="465"/>
      <c r="F566" s="465"/>
      <c r="G566" s="416"/>
      <c r="H566" s="391"/>
      <c r="I566" s="418"/>
      <c r="J566" s="391"/>
      <c r="K566" s="63"/>
      <c r="L566" s="63"/>
      <c r="M566" s="63"/>
      <c r="N566" s="194"/>
      <c r="O566" s="137">
        <f t="shared" si="6"/>
        <v>0</v>
      </c>
      <c r="P566" s="391"/>
      <c r="Q566" s="391"/>
      <c r="R566" s="391"/>
      <c r="S566" s="462"/>
      <c r="T566" s="462"/>
    </row>
    <row r="567" spans="1:20" ht="12.75" customHeight="1" x14ac:dyDescent="0.25">
      <c r="A567" s="428"/>
      <c r="B567" s="399"/>
      <c r="C567" s="399"/>
      <c r="D567" s="428"/>
      <c r="E567" s="465"/>
      <c r="F567" s="465"/>
      <c r="G567" s="416"/>
      <c r="H567" s="391"/>
      <c r="I567" s="418"/>
      <c r="J567" s="391"/>
      <c r="K567" s="63"/>
      <c r="L567" s="63"/>
      <c r="M567" s="65"/>
      <c r="N567" s="194"/>
      <c r="O567" s="137">
        <f t="shared" si="6"/>
        <v>0</v>
      </c>
      <c r="P567" s="391"/>
      <c r="Q567" s="391"/>
      <c r="R567" s="391"/>
      <c r="S567" s="462"/>
      <c r="T567" s="462"/>
    </row>
    <row r="568" spans="1:20" ht="12.75" customHeight="1" x14ac:dyDescent="0.25">
      <c r="A568" s="428"/>
      <c r="B568" s="399"/>
      <c r="C568" s="399"/>
      <c r="D568" s="428"/>
      <c r="E568" s="466"/>
      <c r="F568" s="466"/>
      <c r="G568" s="417"/>
      <c r="H568" s="392"/>
      <c r="I568" s="418"/>
      <c r="J568" s="392"/>
      <c r="K568" s="63"/>
      <c r="L568" s="63"/>
      <c r="M568" s="63"/>
      <c r="N568" s="194"/>
      <c r="O568" s="137">
        <f t="shared" si="6"/>
        <v>0</v>
      </c>
      <c r="P568" s="392"/>
      <c r="Q568" s="392"/>
      <c r="R568" s="392"/>
      <c r="S568" s="462"/>
      <c r="T568" s="462"/>
    </row>
    <row r="569" spans="1:20" ht="12.75" customHeight="1" x14ac:dyDescent="0.25">
      <c r="A569" s="428">
        <v>5</v>
      </c>
      <c r="B569" s="399" t="s">
        <v>794</v>
      </c>
      <c r="C569" s="399" t="s">
        <v>1043</v>
      </c>
      <c r="D569" s="428" t="s">
        <v>931</v>
      </c>
      <c r="E569" s="487">
        <v>160</v>
      </c>
      <c r="F569" s="464">
        <f>H569+J569+R569</f>
        <v>9.8141064E-2</v>
      </c>
      <c r="G569" s="415">
        <v>5.0200000000000002E-2</v>
      </c>
      <c r="H569" s="390">
        <f>G569*$P$8/1000</f>
        <v>9.5314739999999995E-2</v>
      </c>
      <c r="I569" s="423">
        <v>1.1999999999999999E-3</v>
      </c>
      <c r="J569" s="390">
        <f>I569*$P$9/1000</f>
        <v>2.8263239999999994E-3</v>
      </c>
      <c r="K569" s="63"/>
      <c r="L569" s="63"/>
      <c r="M569" s="63"/>
      <c r="N569" s="194"/>
      <c r="O569" s="137">
        <f t="shared" ref="O569:O648" si="7">M569*N569</f>
        <v>0</v>
      </c>
      <c r="P569" s="390">
        <f>E569*F569</f>
        <v>15.70257024</v>
      </c>
      <c r="Q569" s="390">
        <f>SUM(O569:O572)</f>
        <v>0</v>
      </c>
      <c r="R569" s="390">
        <f>Q569*1.02*1.05*$R$14</f>
        <v>0</v>
      </c>
      <c r="S569" s="462">
        <f>F569*$S$17</f>
        <v>0.12460046227413617</v>
      </c>
      <c r="T569" s="462">
        <f>E569*S569</f>
        <v>19.936073963861787</v>
      </c>
    </row>
    <row r="570" spans="1:20" ht="12.75" customHeight="1" x14ac:dyDescent="0.25">
      <c r="A570" s="428"/>
      <c r="B570" s="399"/>
      <c r="C570" s="399"/>
      <c r="D570" s="428"/>
      <c r="E570" s="488"/>
      <c r="F570" s="465"/>
      <c r="G570" s="416"/>
      <c r="H570" s="391"/>
      <c r="I570" s="423"/>
      <c r="J570" s="391"/>
      <c r="K570" s="63"/>
      <c r="L570" s="63"/>
      <c r="M570" s="63"/>
      <c r="N570" s="194"/>
      <c r="O570" s="137">
        <f t="shared" si="7"/>
        <v>0</v>
      </c>
      <c r="P570" s="391"/>
      <c r="Q570" s="391"/>
      <c r="R570" s="391"/>
      <c r="S570" s="462"/>
      <c r="T570" s="462"/>
    </row>
    <row r="571" spans="1:20" ht="12.75" customHeight="1" x14ac:dyDescent="0.25">
      <c r="A571" s="428"/>
      <c r="B571" s="399"/>
      <c r="C571" s="399"/>
      <c r="D571" s="428"/>
      <c r="E571" s="488"/>
      <c r="F571" s="465"/>
      <c r="G571" s="416"/>
      <c r="H571" s="391"/>
      <c r="I571" s="423"/>
      <c r="J571" s="391"/>
      <c r="K571" s="63"/>
      <c r="L571" s="63"/>
      <c r="M571" s="65"/>
      <c r="N571" s="194"/>
      <c r="O571" s="137">
        <f t="shared" si="7"/>
        <v>0</v>
      </c>
      <c r="P571" s="391"/>
      <c r="Q571" s="391"/>
      <c r="R571" s="391"/>
      <c r="S571" s="462"/>
      <c r="T571" s="462"/>
    </row>
    <row r="572" spans="1:20" ht="12.75" customHeight="1" x14ac:dyDescent="0.25">
      <c r="A572" s="428"/>
      <c r="B572" s="399"/>
      <c r="C572" s="399"/>
      <c r="D572" s="428"/>
      <c r="E572" s="489"/>
      <c r="F572" s="466"/>
      <c r="G572" s="417"/>
      <c r="H572" s="392"/>
      <c r="I572" s="423"/>
      <c r="J572" s="392"/>
      <c r="K572" s="63"/>
      <c r="L572" s="63"/>
      <c r="M572" s="63"/>
      <c r="N572" s="194"/>
      <c r="O572" s="137">
        <f t="shared" si="7"/>
        <v>0</v>
      </c>
      <c r="P572" s="392"/>
      <c r="Q572" s="392"/>
      <c r="R572" s="392"/>
      <c r="S572" s="462"/>
      <c r="T572" s="462"/>
    </row>
    <row r="573" spans="1:20" ht="12.75" customHeight="1" x14ac:dyDescent="0.25">
      <c r="A573" s="428">
        <v>6</v>
      </c>
      <c r="B573" s="399" t="s">
        <v>304</v>
      </c>
      <c r="C573" s="399" t="s">
        <v>953</v>
      </c>
      <c r="D573" s="428" t="s">
        <v>954</v>
      </c>
      <c r="E573" s="464">
        <v>81.7</v>
      </c>
      <c r="F573" s="464">
        <f>H573+J573+R573</f>
        <v>2.4565023000000004</v>
      </c>
      <c r="G573" s="415">
        <v>0.81</v>
      </c>
      <c r="H573" s="390">
        <f>G573*$P$8/1000</f>
        <v>1.5379470000000002</v>
      </c>
      <c r="I573" s="427">
        <v>0.39</v>
      </c>
      <c r="J573" s="390">
        <f>I573*$P$9/1000</f>
        <v>0.91855529999999996</v>
      </c>
      <c r="K573" s="63"/>
      <c r="L573" s="63"/>
      <c r="M573" s="63"/>
      <c r="N573" s="196"/>
      <c r="O573" s="137">
        <f t="shared" si="7"/>
        <v>0</v>
      </c>
      <c r="P573" s="390">
        <f>E573*F573</f>
        <v>200.69623791000004</v>
      </c>
      <c r="Q573" s="390">
        <f>SUM(O573:O576)</f>
        <v>0</v>
      </c>
      <c r="R573" s="390">
        <f>Q573*1.02*1.05*$R$14</f>
        <v>0</v>
      </c>
      <c r="S573" s="462">
        <f>F573*$S$17</f>
        <v>3.1187895227779352</v>
      </c>
      <c r="T573" s="462">
        <f>E573*S573</f>
        <v>254.80510401095731</v>
      </c>
    </row>
    <row r="574" spans="1:20" ht="12.75" customHeight="1" x14ac:dyDescent="0.25">
      <c r="A574" s="428"/>
      <c r="B574" s="399"/>
      <c r="C574" s="399"/>
      <c r="D574" s="428"/>
      <c r="E574" s="465"/>
      <c r="F574" s="465"/>
      <c r="G574" s="416"/>
      <c r="H574" s="391"/>
      <c r="I574" s="427"/>
      <c r="J574" s="391"/>
      <c r="K574" s="63"/>
      <c r="L574" s="63"/>
      <c r="M574" s="63"/>
      <c r="N574" s="194"/>
      <c r="O574" s="137">
        <f t="shared" si="7"/>
        <v>0</v>
      </c>
      <c r="P574" s="391"/>
      <c r="Q574" s="391"/>
      <c r="R574" s="391"/>
      <c r="S574" s="462"/>
      <c r="T574" s="462"/>
    </row>
    <row r="575" spans="1:20" ht="12.75" customHeight="1" x14ac:dyDescent="0.25">
      <c r="A575" s="428"/>
      <c r="B575" s="399"/>
      <c r="C575" s="399"/>
      <c r="D575" s="428"/>
      <c r="E575" s="465"/>
      <c r="F575" s="465"/>
      <c r="G575" s="416"/>
      <c r="H575" s="391"/>
      <c r="I575" s="427"/>
      <c r="J575" s="391"/>
      <c r="K575" s="63"/>
      <c r="L575" s="63"/>
      <c r="M575" s="63"/>
      <c r="N575" s="194"/>
      <c r="O575" s="137">
        <f t="shared" si="7"/>
        <v>0</v>
      </c>
      <c r="P575" s="391"/>
      <c r="Q575" s="391"/>
      <c r="R575" s="391"/>
      <c r="S575" s="462"/>
      <c r="T575" s="462"/>
    </row>
    <row r="576" spans="1:20" ht="12.75" customHeight="1" x14ac:dyDescent="0.25">
      <c r="A576" s="428"/>
      <c r="B576" s="399"/>
      <c r="C576" s="399"/>
      <c r="D576" s="428"/>
      <c r="E576" s="466"/>
      <c r="F576" s="466"/>
      <c r="G576" s="417"/>
      <c r="H576" s="392"/>
      <c r="I576" s="427"/>
      <c r="J576" s="392"/>
      <c r="K576" s="63"/>
      <c r="L576" s="63"/>
      <c r="M576" s="63"/>
      <c r="N576" s="194"/>
      <c r="O576" s="137">
        <f t="shared" si="7"/>
        <v>0</v>
      </c>
      <c r="P576" s="392"/>
      <c r="Q576" s="392"/>
      <c r="R576" s="392"/>
      <c r="S576" s="462"/>
      <c r="T576" s="462"/>
    </row>
    <row r="577" spans="1:20" ht="12.75" customHeight="1" x14ac:dyDescent="0.25">
      <c r="A577" s="428">
        <v>7</v>
      </c>
      <c r="B577" s="399" t="s">
        <v>796</v>
      </c>
      <c r="C577" s="399" t="s">
        <v>1044</v>
      </c>
      <c r="D577" s="428" t="s">
        <v>954</v>
      </c>
      <c r="E577" s="464">
        <v>39.03</v>
      </c>
      <c r="F577" s="464">
        <f>H577+J577+R577</f>
        <v>1.9181280000000001</v>
      </c>
      <c r="G577" s="427">
        <v>0.39</v>
      </c>
      <c r="H577" s="390">
        <f>G577*$P$8/1000</f>
        <v>0.74049300000000007</v>
      </c>
      <c r="I577" s="437">
        <v>0.5</v>
      </c>
      <c r="J577" s="390">
        <f>I577*$P$9/1000</f>
        <v>1.177635</v>
      </c>
      <c r="K577" s="63"/>
      <c r="L577" s="63"/>
      <c r="M577" s="63"/>
      <c r="N577" s="194"/>
      <c r="O577" s="137">
        <f t="shared" si="7"/>
        <v>0</v>
      </c>
      <c r="P577" s="390">
        <f>E577*F577</f>
        <v>74.864535840000002</v>
      </c>
      <c r="Q577" s="390">
        <f>SUM(O577:O580)</f>
        <v>0</v>
      </c>
      <c r="R577" s="390">
        <f>Q577*1.02*1.05*$R$14</f>
        <v>0</v>
      </c>
      <c r="S577" s="462">
        <f>F577*$S$17</f>
        <v>2.4352663987927041</v>
      </c>
      <c r="T577" s="462">
        <f>E577*S577</f>
        <v>95.048447544879238</v>
      </c>
    </row>
    <row r="578" spans="1:20" ht="12.75" customHeight="1" x14ac:dyDescent="0.25">
      <c r="A578" s="428"/>
      <c r="B578" s="399"/>
      <c r="C578" s="399"/>
      <c r="D578" s="428"/>
      <c r="E578" s="465"/>
      <c r="F578" s="465"/>
      <c r="G578" s="427"/>
      <c r="H578" s="391"/>
      <c r="I578" s="437"/>
      <c r="J578" s="391"/>
      <c r="K578" s="63"/>
      <c r="L578" s="63"/>
      <c r="M578" s="63"/>
      <c r="N578" s="194"/>
      <c r="O578" s="137">
        <f t="shared" si="7"/>
        <v>0</v>
      </c>
      <c r="P578" s="391"/>
      <c r="Q578" s="391"/>
      <c r="R578" s="391"/>
      <c r="S578" s="462"/>
      <c r="T578" s="462"/>
    </row>
    <row r="579" spans="1:20" ht="12.75" customHeight="1" x14ac:dyDescent="0.25">
      <c r="A579" s="428"/>
      <c r="B579" s="399"/>
      <c r="C579" s="399"/>
      <c r="D579" s="428"/>
      <c r="E579" s="465"/>
      <c r="F579" s="465"/>
      <c r="G579" s="427"/>
      <c r="H579" s="391"/>
      <c r="I579" s="437"/>
      <c r="J579" s="391"/>
      <c r="K579" s="63"/>
      <c r="L579" s="63"/>
      <c r="M579" s="65"/>
      <c r="N579" s="194"/>
      <c r="O579" s="137">
        <f t="shared" si="7"/>
        <v>0</v>
      </c>
      <c r="P579" s="391"/>
      <c r="Q579" s="391"/>
      <c r="R579" s="391"/>
      <c r="S579" s="462"/>
      <c r="T579" s="462"/>
    </row>
    <row r="580" spans="1:20" ht="12.75" customHeight="1" x14ac:dyDescent="0.25">
      <c r="A580" s="428"/>
      <c r="B580" s="399"/>
      <c r="C580" s="399"/>
      <c r="D580" s="428"/>
      <c r="E580" s="466"/>
      <c r="F580" s="466"/>
      <c r="G580" s="427"/>
      <c r="H580" s="392"/>
      <c r="I580" s="437"/>
      <c r="J580" s="392"/>
      <c r="K580" s="63"/>
      <c r="L580" s="63"/>
      <c r="M580" s="63"/>
      <c r="N580" s="194"/>
      <c r="O580" s="137">
        <f t="shared" si="7"/>
        <v>0</v>
      </c>
      <c r="P580" s="392"/>
      <c r="Q580" s="392"/>
      <c r="R580" s="392"/>
      <c r="S580" s="462"/>
      <c r="T580" s="462"/>
    </row>
    <row r="581" spans="1:20" ht="12.75" customHeight="1" x14ac:dyDescent="0.25">
      <c r="A581" s="428">
        <v>8</v>
      </c>
      <c r="B581" s="399" t="s">
        <v>107</v>
      </c>
      <c r="C581" s="399" t="s">
        <v>1045</v>
      </c>
      <c r="D581" s="428" t="s">
        <v>954</v>
      </c>
      <c r="E581" s="464">
        <v>42.67</v>
      </c>
      <c r="F581" s="464">
        <f>H581+J581+R581</f>
        <v>2.8602360000000004</v>
      </c>
      <c r="G581" s="427">
        <v>0.39</v>
      </c>
      <c r="H581" s="390">
        <f>G581*$P$8/1000</f>
        <v>0.74049300000000007</v>
      </c>
      <c r="I581" s="437">
        <v>0.9</v>
      </c>
      <c r="J581" s="390">
        <f>I581*$P$9/1000</f>
        <v>2.1197430000000002</v>
      </c>
      <c r="K581" s="63"/>
      <c r="L581" s="63"/>
      <c r="M581" s="63"/>
      <c r="N581" s="194"/>
      <c r="O581" s="137">
        <f t="shared" si="7"/>
        <v>0</v>
      </c>
      <c r="P581" s="390">
        <f>E581*F581</f>
        <v>122.04627012000002</v>
      </c>
      <c r="Q581" s="390">
        <f>SUM(O581:O584)</f>
        <v>0</v>
      </c>
      <c r="R581" s="390">
        <f>Q581*1.02*1.05*$R$14</f>
        <v>0</v>
      </c>
      <c r="S581" s="462">
        <f>F581*$S$17</f>
        <v>3.6313721625549751</v>
      </c>
      <c r="T581" s="462">
        <f>E581*S581</f>
        <v>154.95065017622079</v>
      </c>
    </row>
    <row r="582" spans="1:20" ht="12.75" customHeight="1" x14ac:dyDescent="0.25">
      <c r="A582" s="428"/>
      <c r="B582" s="399"/>
      <c r="C582" s="399"/>
      <c r="D582" s="428"/>
      <c r="E582" s="465"/>
      <c r="F582" s="465"/>
      <c r="G582" s="427"/>
      <c r="H582" s="391"/>
      <c r="I582" s="437"/>
      <c r="J582" s="391"/>
      <c r="K582" s="63"/>
      <c r="L582" s="63"/>
      <c r="M582" s="63"/>
      <c r="N582" s="194"/>
      <c r="O582" s="137">
        <f t="shared" si="7"/>
        <v>0</v>
      </c>
      <c r="P582" s="391"/>
      <c r="Q582" s="391"/>
      <c r="R582" s="391"/>
      <c r="S582" s="462"/>
      <c r="T582" s="462"/>
    </row>
    <row r="583" spans="1:20" ht="12.75" customHeight="1" x14ac:dyDescent="0.25">
      <c r="A583" s="428"/>
      <c r="B583" s="399"/>
      <c r="C583" s="399"/>
      <c r="D583" s="428"/>
      <c r="E583" s="465"/>
      <c r="F583" s="465"/>
      <c r="G583" s="427"/>
      <c r="H583" s="391"/>
      <c r="I583" s="437"/>
      <c r="J583" s="391"/>
      <c r="K583" s="63"/>
      <c r="L583" s="63"/>
      <c r="M583" s="65"/>
      <c r="N583" s="194"/>
      <c r="O583" s="137">
        <f t="shared" si="7"/>
        <v>0</v>
      </c>
      <c r="P583" s="391"/>
      <c r="Q583" s="391"/>
      <c r="R583" s="391"/>
      <c r="S583" s="462"/>
      <c r="T583" s="462"/>
    </row>
    <row r="584" spans="1:20" ht="12.75" customHeight="1" x14ac:dyDescent="0.25">
      <c r="A584" s="428"/>
      <c r="B584" s="399"/>
      <c r="C584" s="399"/>
      <c r="D584" s="428"/>
      <c r="E584" s="466"/>
      <c r="F584" s="466"/>
      <c r="G584" s="427"/>
      <c r="H584" s="392"/>
      <c r="I584" s="437"/>
      <c r="J584" s="392"/>
      <c r="K584" s="63"/>
      <c r="L584" s="63"/>
      <c r="M584" s="63"/>
      <c r="N584" s="194"/>
      <c r="O584" s="137">
        <f t="shared" si="7"/>
        <v>0</v>
      </c>
      <c r="P584" s="392"/>
      <c r="Q584" s="392"/>
      <c r="R584" s="392"/>
      <c r="S584" s="462"/>
      <c r="T584" s="462"/>
    </row>
    <row r="585" spans="1:20" s="136" customFormat="1" ht="12.75" customHeight="1" x14ac:dyDescent="0.25">
      <c r="A585" s="719"/>
      <c r="B585" s="722"/>
      <c r="C585" s="725" t="s">
        <v>956</v>
      </c>
      <c r="D585" s="722"/>
      <c r="E585" s="770"/>
      <c r="F585" s="728">
        <f>H585+J585+R585</f>
        <v>2.8792230000000001</v>
      </c>
      <c r="G585" s="731">
        <v>0.4</v>
      </c>
      <c r="H585" s="734">
        <f>G585*$P$8/1000</f>
        <v>0.75948000000000004</v>
      </c>
      <c r="I585" s="737">
        <v>0.9</v>
      </c>
      <c r="J585" s="734">
        <f>I585*$P$9/1000</f>
        <v>2.1197430000000002</v>
      </c>
      <c r="K585" s="209"/>
      <c r="L585" s="209"/>
      <c r="M585" s="209"/>
      <c r="N585" s="210"/>
      <c r="O585" s="211">
        <f t="shared" si="7"/>
        <v>0</v>
      </c>
      <c r="P585" s="734">
        <f>E585*F585</f>
        <v>0</v>
      </c>
      <c r="Q585" s="734">
        <f>SUM(O585:O588)</f>
        <v>0</v>
      </c>
      <c r="R585" s="734">
        <f>Q585*1.02*1.05*$R$14</f>
        <v>0</v>
      </c>
      <c r="S585" s="762"/>
      <c r="T585" s="765">
        <f>SUM(T553:T584)</f>
        <v>2151.1760901375346</v>
      </c>
    </row>
    <row r="586" spans="1:20" s="136" customFormat="1" ht="12.75" customHeight="1" x14ac:dyDescent="0.25">
      <c r="A586" s="720"/>
      <c r="B586" s="723"/>
      <c r="C586" s="726"/>
      <c r="D586" s="723"/>
      <c r="E586" s="771"/>
      <c r="F586" s="729"/>
      <c r="G586" s="732"/>
      <c r="H586" s="735"/>
      <c r="I586" s="738"/>
      <c r="J586" s="735"/>
      <c r="K586" s="209"/>
      <c r="L586" s="209"/>
      <c r="M586" s="209"/>
      <c r="N586" s="210"/>
      <c r="O586" s="211">
        <f t="shared" si="7"/>
        <v>0</v>
      </c>
      <c r="P586" s="735"/>
      <c r="Q586" s="735"/>
      <c r="R586" s="735"/>
      <c r="S586" s="762"/>
      <c r="T586" s="765"/>
    </row>
    <row r="587" spans="1:20" s="136" customFormat="1" ht="12.75" customHeight="1" x14ac:dyDescent="0.25">
      <c r="A587" s="720"/>
      <c r="B587" s="723"/>
      <c r="C587" s="726"/>
      <c r="D587" s="723"/>
      <c r="E587" s="771"/>
      <c r="F587" s="729"/>
      <c r="G587" s="732"/>
      <c r="H587" s="735"/>
      <c r="I587" s="738"/>
      <c r="J587" s="735"/>
      <c r="K587" s="209"/>
      <c r="L587" s="209"/>
      <c r="M587" s="209"/>
      <c r="N587" s="210"/>
      <c r="O587" s="211">
        <f t="shared" si="7"/>
        <v>0</v>
      </c>
      <c r="P587" s="735"/>
      <c r="Q587" s="735"/>
      <c r="R587" s="735"/>
      <c r="S587" s="762"/>
      <c r="T587" s="765"/>
    </row>
    <row r="588" spans="1:20" s="136" customFormat="1" ht="12.75" customHeight="1" x14ac:dyDescent="0.25">
      <c r="A588" s="721"/>
      <c r="B588" s="724"/>
      <c r="C588" s="727"/>
      <c r="D588" s="724"/>
      <c r="E588" s="772"/>
      <c r="F588" s="730"/>
      <c r="G588" s="733"/>
      <c r="H588" s="736"/>
      <c r="I588" s="739"/>
      <c r="J588" s="736"/>
      <c r="K588" s="209"/>
      <c r="L588" s="209"/>
      <c r="M588" s="209"/>
      <c r="N588" s="210"/>
      <c r="O588" s="211">
        <f t="shared" si="7"/>
        <v>0</v>
      </c>
      <c r="P588" s="736"/>
      <c r="Q588" s="736"/>
      <c r="R588" s="736"/>
      <c r="S588" s="762"/>
      <c r="T588" s="765"/>
    </row>
    <row r="589" spans="1:20" s="136" customFormat="1" ht="12.75" customHeight="1" x14ac:dyDescent="0.25">
      <c r="A589" s="719"/>
      <c r="B589" s="722"/>
      <c r="C589" s="725" t="s">
        <v>957</v>
      </c>
      <c r="D589" s="722"/>
      <c r="E589" s="770"/>
      <c r="F589" s="728">
        <f>H589+J589+R589</f>
        <v>7.1331929999999995</v>
      </c>
      <c r="G589" s="731">
        <v>1.4</v>
      </c>
      <c r="H589" s="734">
        <f>G589*$P$8/1000</f>
        <v>2.6581799999999998</v>
      </c>
      <c r="I589" s="737">
        <v>1.9</v>
      </c>
      <c r="J589" s="734">
        <f>I589*$P$9/1000</f>
        <v>4.4750129999999997</v>
      </c>
      <c r="K589" s="209"/>
      <c r="L589" s="209"/>
      <c r="M589" s="209"/>
      <c r="N589" s="210"/>
      <c r="O589" s="211">
        <f t="shared" si="7"/>
        <v>0</v>
      </c>
      <c r="P589" s="734">
        <f>E589*F589</f>
        <v>0</v>
      </c>
      <c r="Q589" s="734">
        <f>SUM(O589:O592)</f>
        <v>0</v>
      </c>
      <c r="R589" s="734">
        <f>Q589*1.02*1.05*$R$14</f>
        <v>0</v>
      </c>
      <c r="S589" s="762"/>
      <c r="T589" s="764" t="e">
        <f>(T585*100%)/$T$2205</f>
        <v>#REF!</v>
      </c>
    </row>
    <row r="590" spans="1:20" s="136" customFormat="1" ht="12.75" customHeight="1" x14ac:dyDescent="0.25">
      <c r="A590" s="720"/>
      <c r="B590" s="723"/>
      <c r="C590" s="726"/>
      <c r="D590" s="723"/>
      <c r="E590" s="771"/>
      <c r="F590" s="729"/>
      <c r="G590" s="732"/>
      <c r="H590" s="735"/>
      <c r="I590" s="738"/>
      <c r="J590" s="735"/>
      <c r="K590" s="209"/>
      <c r="L590" s="209"/>
      <c r="M590" s="209"/>
      <c r="N590" s="210"/>
      <c r="O590" s="211">
        <f t="shared" si="7"/>
        <v>0</v>
      </c>
      <c r="P590" s="735"/>
      <c r="Q590" s="735"/>
      <c r="R590" s="735"/>
      <c r="S590" s="762"/>
      <c r="T590" s="764"/>
    </row>
    <row r="591" spans="1:20" s="136" customFormat="1" ht="12.75" customHeight="1" x14ac:dyDescent="0.25">
      <c r="A591" s="720"/>
      <c r="B591" s="723"/>
      <c r="C591" s="726"/>
      <c r="D591" s="723"/>
      <c r="E591" s="771"/>
      <c r="F591" s="729"/>
      <c r="G591" s="732"/>
      <c r="H591" s="735"/>
      <c r="I591" s="738"/>
      <c r="J591" s="735"/>
      <c r="K591" s="209"/>
      <c r="L591" s="209"/>
      <c r="M591" s="209"/>
      <c r="N591" s="210"/>
      <c r="O591" s="211">
        <f t="shared" si="7"/>
        <v>0</v>
      </c>
      <c r="P591" s="735"/>
      <c r="Q591" s="735"/>
      <c r="R591" s="735"/>
      <c r="S591" s="762"/>
      <c r="T591" s="764"/>
    </row>
    <row r="592" spans="1:20" s="136" customFormat="1" ht="12.75" customHeight="1" x14ac:dyDescent="0.25">
      <c r="A592" s="721"/>
      <c r="B592" s="724"/>
      <c r="C592" s="727"/>
      <c r="D592" s="724"/>
      <c r="E592" s="772"/>
      <c r="F592" s="730"/>
      <c r="G592" s="733"/>
      <c r="H592" s="736"/>
      <c r="I592" s="739"/>
      <c r="J592" s="736"/>
      <c r="K592" s="209"/>
      <c r="L592" s="209"/>
      <c r="M592" s="209"/>
      <c r="N592" s="210"/>
      <c r="O592" s="211">
        <f t="shared" si="7"/>
        <v>0</v>
      </c>
      <c r="P592" s="736"/>
      <c r="Q592" s="736"/>
      <c r="R592" s="736"/>
      <c r="S592" s="762"/>
      <c r="T592" s="764"/>
    </row>
    <row r="593" spans="1:20" ht="12.75" customHeight="1" x14ac:dyDescent="0.25">
      <c r="A593" s="473"/>
      <c r="B593" s="495"/>
      <c r="C593" s="631" t="s">
        <v>923</v>
      </c>
      <c r="D593" s="420"/>
      <c r="E593" s="679"/>
      <c r="F593" s="464">
        <f>H593+J593+R593</f>
        <v>0</v>
      </c>
      <c r="G593" s="470"/>
      <c r="H593" s="390">
        <f>G593*$P$8/1000</f>
        <v>0</v>
      </c>
      <c r="I593" s="518"/>
      <c r="J593" s="390">
        <f>I593*$P$9/1000</f>
        <v>0</v>
      </c>
      <c r="K593" s="63"/>
      <c r="L593" s="194"/>
      <c r="M593" s="63"/>
      <c r="N593" s="194"/>
      <c r="O593" s="137">
        <f t="shared" si="7"/>
        <v>0</v>
      </c>
      <c r="P593" s="390">
        <f>E593*F593</f>
        <v>0</v>
      </c>
      <c r="Q593" s="390">
        <f>SUM(O593:O596)</f>
        <v>0</v>
      </c>
      <c r="R593" s="390">
        <f>Q593*1.02*1.05*$R$14</f>
        <v>0</v>
      </c>
      <c r="S593" s="462">
        <f>F593*$S$17</f>
        <v>0</v>
      </c>
      <c r="T593" s="462">
        <f>E593*S593</f>
        <v>0</v>
      </c>
    </row>
    <row r="594" spans="1:20" ht="12.75" customHeight="1" x14ac:dyDescent="0.25">
      <c r="A594" s="474"/>
      <c r="B594" s="496"/>
      <c r="C594" s="631"/>
      <c r="D594" s="421"/>
      <c r="E594" s="680"/>
      <c r="F594" s="465"/>
      <c r="G594" s="471"/>
      <c r="H594" s="391"/>
      <c r="I594" s="519"/>
      <c r="J594" s="391"/>
      <c r="K594" s="63"/>
      <c r="L594" s="63"/>
      <c r="M594" s="63"/>
      <c r="N594" s="194"/>
      <c r="O594" s="137">
        <f t="shared" si="7"/>
        <v>0</v>
      </c>
      <c r="P594" s="391"/>
      <c r="Q594" s="391"/>
      <c r="R594" s="391"/>
      <c r="S594" s="462"/>
      <c r="T594" s="462"/>
    </row>
    <row r="595" spans="1:20" ht="12.75" customHeight="1" x14ac:dyDescent="0.25">
      <c r="A595" s="474"/>
      <c r="B595" s="496"/>
      <c r="C595" s="631"/>
      <c r="D595" s="421"/>
      <c r="E595" s="680"/>
      <c r="F595" s="465"/>
      <c r="G595" s="471"/>
      <c r="H595" s="391"/>
      <c r="I595" s="519"/>
      <c r="J595" s="391"/>
      <c r="K595" s="63"/>
      <c r="L595" s="194"/>
      <c r="M595" s="63"/>
      <c r="N595" s="194"/>
      <c r="O595" s="137">
        <f t="shared" si="7"/>
        <v>0</v>
      </c>
      <c r="P595" s="391"/>
      <c r="Q595" s="391"/>
      <c r="R595" s="391"/>
      <c r="S595" s="462"/>
      <c r="T595" s="462"/>
    </row>
    <row r="596" spans="1:20" ht="12.75" customHeight="1" x14ac:dyDescent="0.25">
      <c r="A596" s="475"/>
      <c r="B596" s="497"/>
      <c r="C596" s="631"/>
      <c r="D596" s="422"/>
      <c r="E596" s="681"/>
      <c r="F596" s="466"/>
      <c r="G596" s="472"/>
      <c r="H596" s="392"/>
      <c r="I596" s="520"/>
      <c r="J596" s="392"/>
      <c r="K596" s="159"/>
      <c r="L596" s="159"/>
      <c r="M596" s="159"/>
      <c r="N596" s="199"/>
      <c r="O596" s="137">
        <f t="shared" si="7"/>
        <v>0</v>
      </c>
      <c r="P596" s="392"/>
      <c r="Q596" s="392"/>
      <c r="R596" s="392"/>
      <c r="S596" s="462"/>
      <c r="T596" s="462"/>
    </row>
    <row r="597" spans="1:20" ht="12.75" customHeight="1" x14ac:dyDescent="0.25">
      <c r="A597" s="428">
        <v>1</v>
      </c>
      <c r="B597" s="445" t="s">
        <v>799</v>
      </c>
      <c r="C597" s="445" t="s">
        <v>1046</v>
      </c>
      <c r="D597" s="481" t="s">
        <v>959</v>
      </c>
      <c r="E597" s="531">
        <v>16.64</v>
      </c>
      <c r="F597" s="464">
        <f>H597+J597+R597</f>
        <v>206.012076288732</v>
      </c>
      <c r="G597" s="559">
        <v>12.6</v>
      </c>
      <c r="H597" s="390">
        <f>G597*$P$8/1000</f>
        <v>23.92362</v>
      </c>
      <c r="I597" s="559">
        <v>2.1</v>
      </c>
      <c r="J597" s="390">
        <f>I597*$P$9/1000</f>
        <v>4.9460670000000002</v>
      </c>
      <c r="K597" s="138" t="s">
        <v>801</v>
      </c>
      <c r="L597" s="138" t="s">
        <v>79</v>
      </c>
      <c r="M597" s="138">
        <v>1.05</v>
      </c>
      <c r="N597" s="198">
        <v>141.667</v>
      </c>
      <c r="O597" s="137">
        <f t="shared" si="7"/>
        <v>148.75035</v>
      </c>
      <c r="P597" s="390">
        <f>E597*F597</f>
        <v>3428.0409494445007</v>
      </c>
      <c r="Q597" s="390">
        <f>SUM(O597:O601)</f>
        <v>156.45011</v>
      </c>
      <c r="R597" s="390">
        <f>Q597*1.02*1.05*$R$14</f>
        <v>177.14238928873201</v>
      </c>
      <c r="S597" s="462">
        <f>F597*$S$17</f>
        <v>261.55412315104525</v>
      </c>
      <c r="T597" s="462">
        <f>E597*S597</f>
        <v>4352.2606092333926</v>
      </c>
    </row>
    <row r="598" spans="1:20" ht="12.75" customHeight="1" x14ac:dyDescent="0.25">
      <c r="A598" s="428"/>
      <c r="B598" s="445"/>
      <c r="C598" s="445"/>
      <c r="D598" s="481"/>
      <c r="E598" s="531"/>
      <c r="F598" s="465"/>
      <c r="G598" s="559"/>
      <c r="H598" s="391"/>
      <c r="I598" s="559"/>
      <c r="J598" s="391"/>
      <c r="K598" s="138" t="s">
        <v>802</v>
      </c>
      <c r="L598" s="138" t="s">
        <v>63</v>
      </c>
      <c r="M598" s="138">
        <v>1.96</v>
      </c>
      <c r="N598" s="198">
        <v>0.85</v>
      </c>
      <c r="O598" s="137">
        <f t="shared" si="7"/>
        <v>1.6659999999999999</v>
      </c>
      <c r="P598" s="391"/>
      <c r="Q598" s="391"/>
      <c r="R598" s="391"/>
      <c r="S598" s="462"/>
      <c r="T598" s="462"/>
    </row>
    <row r="599" spans="1:20" ht="12.75" customHeight="1" x14ac:dyDescent="0.25">
      <c r="A599" s="428"/>
      <c r="B599" s="445"/>
      <c r="C599" s="445"/>
      <c r="D599" s="481"/>
      <c r="E599" s="531"/>
      <c r="F599" s="465"/>
      <c r="G599" s="559"/>
      <c r="H599" s="391"/>
      <c r="I599" s="559"/>
      <c r="J599" s="391"/>
      <c r="K599" s="138" t="s">
        <v>803</v>
      </c>
      <c r="L599" s="138" t="s">
        <v>75</v>
      </c>
      <c r="M599" s="138">
        <v>3.38</v>
      </c>
      <c r="N599" s="198">
        <v>0.35</v>
      </c>
      <c r="O599" s="137">
        <f t="shared" si="7"/>
        <v>1.1829999999999998</v>
      </c>
      <c r="P599" s="391"/>
      <c r="Q599" s="391"/>
      <c r="R599" s="391"/>
      <c r="S599" s="462"/>
      <c r="T599" s="462"/>
    </row>
    <row r="600" spans="1:20" ht="12.75" customHeight="1" x14ac:dyDescent="0.25">
      <c r="A600" s="428"/>
      <c r="B600" s="445"/>
      <c r="C600" s="445"/>
      <c r="D600" s="481"/>
      <c r="E600" s="531"/>
      <c r="F600" s="465"/>
      <c r="G600" s="559"/>
      <c r="H600" s="391"/>
      <c r="I600" s="559"/>
      <c r="J600" s="391"/>
      <c r="K600" s="138" t="s">
        <v>526</v>
      </c>
      <c r="L600" s="138" t="s">
        <v>75</v>
      </c>
      <c r="M600" s="143">
        <v>4.38</v>
      </c>
      <c r="N600" s="198">
        <v>0.42199999999999999</v>
      </c>
      <c r="O600" s="137">
        <f t="shared" si="7"/>
        <v>1.84836</v>
      </c>
      <c r="P600" s="391"/>
      <c r="Q600" s="391"/>
      <c r="R600" s="391"/>
      <c r="S600" s="462"/>
      <c r="T600" s="462"/>
    </row>
    <row r="601" spans="1:20" ht="12.75" customHeight="1" x14ac:dyDescent="0.25">
      <c r="A601" s="428"/>
      <c r="B601" s="445"/>
      <c r="C601" s="445"/>
      <c r="D601" s="481"/>
      <c r="E601" s="531"/>
      <c r="F601" s="466"/>
      <c r="G601" s="559"/>
      <c r="H601" s="392"/>
      <c r="I601" s="559"/>
      <c r="J601" s="392"/>
      <c r="K601" s="138" t="s">
        <v>804</v>
      </c>
      <c r="L601" s="138" t="s">
        <v>75</v>
      </c>
      <c r="M601" s="138">
        <v>7.2</v>
      </c>
      <c r="N601" s="198">
        <v>0.41699999999999998</v>
      </c>
      <c r="O601" s="137">
        <f t="shared" si="7"/>
        <v>3.0023999999999997</v>
      </c>
      <c r="P601" s="392"/>
      <c r="Q601" s="392"/>
      <c r="R601" s="392"/>
      <c r="S601" s="462"/>
      <c r="T601" s="462"/>
    </row>
    <row r="602" spans="1:20" ht="12.75" customHeight="1" x14ac:dyDescent="0.25">
      <c r="A602" s="428">
        <v>2</v>
      </c>
      <c r="B602" s="445" t="s">
        <v>799</v>
      </c>
      <c r="C602" s="445" t="s">
        <v>1046</v>
      </c>
      <c r="D602" s="481" t="s">
        <v>959</v>
      </c>
      <c r="E602" s="531">
        <v>23.85</v>
      </c>
      <c r="F602" s="464">
        <f>H602+J602+R602</f>
        <v>204.67261128913199</v>
      </c>
      <c r="G602" s="559">
        <v>12.6</v>
      </c>
      <c r="H602" s="390">
        <f>G602*$P$8/1000</f>
        <v>23.92362</v>
      </c>
      <c r="I602" s="559">
        <v>2.1</v>
      </c>
      <c r="J602" s="390">
        <f>I602*$P$9/1000</f>
        <v>4.9460670000000002</v>
      </c>
      <c r="K602" s="138" t="s">
        <v>801</v>
      </c>
      <c r="L602" s="138" t="s">
        <v>79</v>
      </c>
      <c r="M602" s="138">
        <v>1.05</v>
      </c>
      <c r="N602" s="198">
        <v>141.667</v>
      </c>
      <c r="O602" s="137">
        <f t="shared" si="7"/>
        <v>148.75035</v>
      </c>
      <c r="P602" s="390">
        <f>E602*F602</f>
        <v>4881.441779245798</v>
      </c>
      <c r="Q602" s="390">
        <f>SUM(O602:O605)</f>
        <v>155.26711</v>
      </c>
      <c r="R602" s="390">
        <f>Q602*1.02*1.05*$R$14</f>
        <v>175.80292428913199</v>
      </c>
      <c r="S602" s="462">
        <f>F602*$S$17</f>
        <v>259.85353064320179</v>
      </c>
      <c r="T602" s="462">
        <f>E602*S602</f>
        <v>6197.5067058403629</v>
      </c>
    </row>
    <row r="603" spans="1:20" ht="12.75" customHeight="1" x14ac:dyDescent="0.25">
      <c r="A603" s="428"/>
      <c r="B603" s="445"/>
      <c r="C603" s="445"/>
      <c r="D603" s="481"/>
      <c r="E603" s="531"/>
      <c r="F603" s="465"/>
      <c r="G603" s="559"/>
      <c r="H603" s="391"/>
      <c r="I603" s="559"/>
      <c r="J603" s="391"/>
      <c r="K603" s="138" t="s">
        <v>802</v>
      </c>
      <c r="L603" s="138" t="s">
        <v>63</v>
      </c>
      <c r="M603" s="138">
        <v>1.96</v>
      </c>
      <c r="N603" s="198">
        <v>0.85</v>
      </c>
      <c r="O603" s="137">
        <f t="shared" si="7"/>
        <v>1.6659999999999999</v>
      </c>
      <c r="P603" s="391"/>
      <c r="Q603" s="391"/>
      <c r="R603" s="391"/>
      <c r="S603" s="462"/>
      <c r="T603" s="462"/>
    </row>
    <row r="604" spans="1:20" ht="12.75" customHeight="1" x14ac:dyDescent="0.25">
      <c r="A604" s="428"/>
      <c r="B604" s="445"/>
      <c r="C604" s="445"/>
      <c r="D604" s="481"/>
      <c r="E604" s="531"/>
      <c r="F604" s="465"/>
      <c r="G604" s="559"/>
      <c r="H604" s="391"/>
      <c r="I604" s="559"/>
      <c r="J604" s="391"/>
      <c r="K604" s="138" t="s">
        <v>526</v>
      </c>
      <c r="L604" s="138" t="s">
        <v>75</v>
      </c>
      <c r="M604" s="143">
        <v>4.38</v>
      </c>
      <c r="N604" s="198">
        <v>0.42199999999999999</v>
      </c>
      <c r="O604" s="137">
        <f t="shared" si="7"/>
        <v>1.84836</v>
      </c>
      <c r="P604" s="391"/>
      <c r="Q604" s="391"/>
      <c r="R604" s="391"/>
      <c r="S604" s="462"/>
      <c r="T604" s="462"/>
    </row>
    <row r="605" spans="1:20" ht="12.75" customHeight="1" x14ac:dyDescent="0.25">
      <c r="A605" s="428"/>
      <c r="B605" s="445"/>
      <c r="C605" s="445"/>
      <c r="D605" s="481"/>
      <c r="E605" s="531"/>
      <c r="F605" s="466"/>
      <c r="G605" s="559"/>
      <c r="H605" s="392"/>
      <c r="I605" s="559"/>
      <c r="J605" s="392"/>
      <c r="K605" s="138" t="s">
        <v>804</v>
      </c>
      <c r="L605" s="138" t="s">
        <v>75</v>
      </c>
      <c r="M605" s="138">
        <v>7.2</v>
      </c>
      <c r="N605" s="198">
        <v>0.41699999999999998</v>
      </c>
      <c r="O605" s="137">
        <f t="shared" si="7"/>
        <v>3.0023999999999997</v>
      </c>
      <c r="P605" s="392"/>
      <c r="Q605" s="392"/>
      <c r="R605" s="392"/>
      <c r="S605" s="462"/>
      <c r="T605" s="462"/>
    </row>
    <row r="606" spans="1:20" ht="12.75" customHeight="1" x14ac:dyDescent="0.25">
      <c r="A606" s="428">
        <v>3</v>
      </c>
      <c r="B606" s="445" t="s">
        <v>851</v>
      </c>
      <c r="C606" s="445" t="s">
        <v>1047</v>
      </c>
      <c r="D606" s="481" t="s">
        <v>1048</v>
      </c>
      <c r="E606" s="491">
        <v>68</v>
      </c>
      <c r="F606" s="464">
        <f>H606+J606+R606</f>
        <v>0.50674947600000009</v>
      </c>
      <c r="G606" s="559">
        <v>0.01</v>
      </c>
      <c r="H606" s="390">
        <f>G606*$P$8/1000</f>
        <v>1.8987E-2</v>
      </c>
      <c r="I606" s="460">
        <v>1.4800000000000001E-2</v>
      </c>
      <c r="J606" s="390">
        <f>I606*$P$9/1000</f>
        <v>3.4857996000000002E-2</v>
      </c>
      <c r="K606" s="138" t="s">
        <v>853</v>
      </c>
      <c r="L606" s="138" t="s">
        <v>75</v>
      </c>
      <c r="M606" s="138">
        <v>1</v>
      </c>
      <c r="N606" s="198">
        <v>0.4</v>
      </c>
      <c r="O606" s="137">
        <f t="shared" si="7"/>
        <v>0.4</v>
      </c>
      <c r="P606" s="390">
        <f>E606*F606</f>
        <v>34.458964368000004</v>
      </c>
      <c r="Q606" s="390">
        <f>SUM(O606:O609)</f>
        <v>0.4</v>
      </c>
      <c r="R606" s="390">
        <f>Q606*1.02*1.05*$R$14</f>
        <v>0.45290448000000005</v>
      </c>
      <c r="S606" s="462">
        <f>F606*$S$17</f>
        <v>0.64337206459037666</v>
      </c>
      <c r="T606" s="462">
        <f>E606*S606</f>
        <v>43.749300392145614</v>
      </c>
    </row>
    <row r="607" spans="1:20" ht="12.75" customHeight="1" x14ac:dyDescent="0.25">
      <c r="A607" s="428"/>
      <c r="B607" s="445"/>
      <c r="C607" s="445"/>
      <c r="D607" s="481"/>
      <c r="E607" s="491"/>
      <c r="F607" s="465"/>
      <c r="G607" s="559"/>
      <c r="H607" s="391"/>
      <c r="I607" s="460"/>
      <c r="J607" s="391"/>
      <c r="K607" s="63"/>
      <c r="L607" s="63"/>
      <c r="M607" s="63"/>
      <c r="N607" s="194"/>
      <c r="O607" s="137">
        <f t="shared" si="7"/>
        <v>0</v>
      </c>
      <c r="P607" s="391"/>
      <c r="Q607" s="391"/>
      <c r="R607" s="391"/>
      <c r="S607" s="462"/>
      <c r="T607" s="462"/>
    </row>
    <row r="608" spans="1:20" ht="12.75" customHeight="1" x14ac:dyDescent="0.25">
      <c r="A608" s="428"/>
      <c r="B608" s="445"/>
      <c r="C608" s="445"/>
      <c r="D608" s="481"/>
      <c r="E608" s="491"/>
      <c r="F608" s="465"/>
      <c r="G608" s="559"/>
      <c r="H608" s="391"/>
      <c r="I608" s="460"/>
      <c r="J608" s="391"/>
      <c r="K608" s="63"/>
      <c r="L608" s="63"/>
      <c r="M608" s="55"/>
      <c r="N608" s="194"/>
      <c r="O608" s="137">
        <f t="shared" si="7"/>
        <v>0</v>
      </c>
      <c r="P608" s="391"/>
      <c r="Q608" s="391"/>
      <c r="R608" s="391"/>
      <c r="S608" s="462"/>
      <c r="T608" s="462"/>
    </row>
    <row r="609" spans="1:20" ht="12.75" customHeight="1" x14ac:dyDescent="0.25">
      <c r="A609" s="428"/>
      <c r="B609" s="445"/>
      <c r="C609" s="445"/>
      <c r="D609" s="481"/>
      <c r="E609" s="491"/>
      <c r="F609" s="466"/>
      <c r="G609" s="559"/>
      <c r="H609" s="392"/>
      <c r="I609" s="460"/>
      <c r="J609" s="392"/>
      <c r="K609" s="63"/>
      <c r="L609" s="63"/>
      <c r="M609" s="63"/>
      <c r="N609" s="194"/>
      <c r="O609" s="137">
        <f t="shared" si="7"/>
        <v>0</v>
      </c>
      <c r="P609" s="392"/>
      <c r="Q609" s="392"/>
      <c r="R609" s="392"/>
      <c r="S609" s="462"/>
      <c r="T609" s="462"/>
    </row>
    <row r="610" spans="1:20" ht="12.75" customHeight="1" x14ac:dyDescent="0.25">
      <c r="A610" s="428">
        <v>4</v>
      </c>
      <c r="B610" s="445" t="s">
        <v>93</v>
      </c>
      <c r="C610" s="445" t="s">
        <v>1049</v>
      </c>
      <c r="D610" s="481" t="s">
        <v>948</v>
      </c>
      <c r="E610" s="621">
        <v>224</v>
      </c>
      <c r="F610" s="464">
        <f>H610+J610+R610</f>
        <v>0.4846077936</v>
      </c>
      <c r="G610" s="559"/>
      <c r="H610" s="390">
        <f>G610*$P$8/1000</f>
        <v>0</v>
      </c>
      <c r="I610" s="460"/>
      <c r="J610" s="390">
        <f>I610*$P$9/1000</f>
        <v>0</v>
      </c>
      <c r="K610" s="138" t="s">
        <v>549</v>
      </c>
      <c r="L610" s="138" t="s">
        <v>72</v>
      </c>
      <c r="M610" s="138">
        <v>1</v>
      </c>
      <c r="N610" s="203">
        <v>0.42799999999999999</v>
      </c>
      <c r="O610" s="137">
        <f t="shared" si="7"/>
        <v>0.42799999999999999</v>
      </c>
      <c r="P610" s="390">
        <f>E610*F610</f>
        <v>108.5521457664</v>
      </c>
      <c r="Q610" s="390">
        <f>SUM(O610:O613)</f>
        <v>0.42799999999999999</v>
      </c>
      <c r="R610" s="390">
        <f>Q610*1.02*1.05*$R$14</f>
        <v>0.4846077936</v>
      </c>
      <c r="S610" s="462">
        <f>F610*$S$17</f>
        <v>0.61526085659932495</v>
      </c>
      <c r="T610" s="462">
        <f>E610*S610</f>
        <v>137.81843187824879</v>
      </c>
    </row>
    <row r="611" spans="1:20" ht="12.75" customHeight="1" x14ac:dyDescent="0.25">
      <c r="A611" s="428"/>
      <c r="B611" s="445"/>
      <c r="C611" s="445"/>
      <c r="D611" s="481"/>
      <c r="E611" s="621"/>
      <c r="F611" s="465"/>
      <c r="G611" s="559"/>
      <c r="H611" s="391"/>
      <c r="I611" s="460"/>
      <c r="J611" s="391"/>
      <c r="K611" s="63"/>
      <c r="L611" s="63"/>
      <c r="M611" s="63"/>
      <c r="N611" s="194"/>
      <c r="O611" s="137">
        <f t="shared" si="7"/>
        <v>0</v>
      </c>
      <c r="P611" s="391"/>
      <c r="Q611" s="391"/>
      <c r="R611" s="391"/>
      <c r="S611" s="462"/>
      <c r="T611" s="462"/>
    </row>
    <row r="612" spans="1:20" ht="12.75" customHeight="1" x14ac:dyDescent="0.25">
      <c r="A612" s="428"/>
      <c r="B612" s="445"/>
      <c r="C612" s="445"/>
      <c r="D612" s="481"/>
      <c r="E612" s="621"/>
      <c r="F612" s="465"/>
      <c r="G612" s="559"/>
      <c r="H612" s="391"/>
      <c r="I612" s="460"/>
      <c r="J612" s="391"/>
      <c r="K612" s="63"/>
      <c r="L612" s="63"/>
      <c r="M612" s="55"/>
      <c r="N612" s="194"/>
      <c r="O612" s="137">
        <f t="shared" si="7"/>
        <v>0</v>
      </c>
      <c r="P612" s="391"/>
      <c r="Q612" s="391"/>
      <c r="R612" s="391"/>
      <c r="S612" s="462"/>
      <c r="T612" s="462"/>
    </row>
    <row r="613" spans="1:20" ht="12.75" customHeight="1" x14ac:dyDescent="0.25">
      <c r="A613" s="428"/>
      <c r="B613" s="445"/>
      <c r="C613" s="445"/>
      <c r="D613" s="481"/>
      <c r="E613" s="621"/>
      <c r="F613" s="466"/>
      <c r="G613" s="559"/>
      <c r="H613" s="392"/>
      <c r="I613" s="460"/>
      <c r="J613" s="392"/>
      <c r="K613" s="63"/>
      <c r="L613" s="63"/>
      <c r="M613" s="63"/>
      <c r="N613" s="194"/>
      <c r="O613" s="137">
        <f t="shared" si="7"/>
        <v>0</v>
      </c>
      <c r="P613" s="392"/>
      <c r="Q613" s="392"/>
      <c r="R613" s="392"/>
      <c r="S613" s="462"/>
      <c r="T613" s="462"/>
    </row>
    <row r="614" spans="1:20" ht="12.75" customHeight="1" x14ac:dyDescent="0.25">
      <c r="A614" s="428">
        <v>5</v>
      </c>
      <c r="B614" s="399" t="s">
        <v>825</v>
      </c>
      <c r="C614" s="399" t="s">
        <v>1050</v>
      </c>
      <c r="D614" s="428" t="s">
        <v>926</v>
      </c>
      <c r="E614" s="531">
        <v>180.75</v>
      </c>
      <c r="F614" s="464">
        <f>H614+J614+R614</f>
        <v>0.46856902567200004</v>
      </c>
      <c r="G614" s="427">
        <v>0.14000000000000001</v>
      </c>
      <c r="H614" s="390">
        <f>G614*$P$8/1000</f>
        <v>0.26581800000000005</v>
      </c>
      <c r="I614" s="437">
        <v>0.05</v>
      </c>
      <c r="J614" s="390">
        <f>I614*$P$9/1000</f>
        <v>0.11776350000000001</v>
      </c>
      <c r="K614" s="139" t="s">
        <v>154</v>
      </c>
      <c r="L614" s="139" t="s">
        <v>75</v>
      </c>
      <c r="M614" s="139">
        <v>0.18</v>
      </c>
      <c r="N614" s="198">
        <v>0.41699999999999998</v>
      </c>
      <c r="O614" s="137">
        <f t="shared" si="7"/>
        <v>7.5059999999999988E-2</v>
      </c>
      <c r="P614" s="390">
        <f>E614*F614</f>
        <v>84.693851390214007</v>
      </c>
      <c r="Q614" s="390">
        <f>SUM(O614:O617)</f>
        <v>7.5059999999999988E-2</v>
      </c>
      <c r="R614" s="390">
        <f>Q614*1.02*1.05*$R$14</f>
        <v>8.4987525671999978E-2</v>
      </c>
      <c r="S614" s="462">
        <f>F614*$S$17</f>
        <v>0.59489794410699259</v>
      </c>
      <c r="T614" s="462">
        <f>E614*S614</f>
        <v>107.52780339733891</v>
      </c>
    </row>
    <row r="615" spans="1:20" ht="12.75" customHeight="1" x14ac:dyDescent="0.25">
      <c r="A615" s="428"/>
      <c r="B615" s="399"/>
      <c r="C615" s="399"/>
      <c r="D615" s="428"/>
      <c r="E615" s="531"/>
      <c r="F615" s="465"/>
      <c r="G615" s="427"/>
      <c r="H615" s="391"/>
      <c r="I615" s="437"/>
      <c r="J615" s="391"/>
      <c r="K615" s="63"/>
      <c r="L615" s="63"/>
      <c r="M615" s="63"/>
      <c r="N615" s="194"/>
      <c r="O615" s="137">
        <f t="shared" si="7"/>
        <v>0</v>
      </c>
      <c r="P615" s="391"/>
      <c r="Q615" s="391"/>
      <c r="R615" s="391"/>
      <c r="S615" s="462"/>
      <c r="T615" s="462"/>
    </row>
    <row r="616" spans="1:20" ht="12.75" customHeight="1" x14ac:dyDescent="0.25">
      <c r="A616" s="428"/>
      <c r="B616" s="399"/>
      <c r="C616" s="399"/>
      <c r="D616" s="428"/>
      <c r="E616" s="531"/>
      <c r="F616" s="465"/>
      <c r="G616" s="427"/>
      <c r="H616" s="391"/>
      <c r="I616" s="437"/>
      <c r="J616" s="391"/>
      <c r="K616" s="63"/>
      <c r="L616" s="63"/>
      <c r="M616" s="55"/>
      <c r="N616" s="194"/>
      <c r="O616" s="137">
        <f t="shared" si="7"/>
        <v>0</v>
      </c>
      <c r="P616" s="391"/>
      <c r="Q616" s="391"/>
      <c r="R616" s="391"/>
      <c r="S616" s="462"/>
      <c r="T616" s="462"/>
    </row>
    <row r="617" spans="1:20" ht="12.75" customHeight="1" x14ac:dyDescent="0.25">
      <c r="A617" s="428"/>
      <c r="B617" s="399"/>
      <c r="C617" s="399"/>
      <c r="D617" s="428"/>
      <c r="E617" s="531"/>
      <c r="F617" s="466"/>
      <c r="G617" s="427"/>
      <c r="H617" s="392"/>
      <c r="I617" s="437"/>
      <c r="J617" s="392"/>
      <c r="K617" s="63"/>
      <c r="L617" s="63"/>
      <c r="M617" s="63"/>
      <c r="N617" s="194"/>
      <c r="O617" s="137">
        <f t="shared" si="7"/>
        <v>0</v>
      </c>
      <c r="P617" s="392"/>
      <c r="Q617" s="392"/>
      <c r="R617" s="392"/>
      <c r="S617" s="462"/>
      <c r="T617" s="462"/>
    </row>
    <row r="618" spans="1:20" ht="12.75" customHeight="1" x14ac:dyDescent="0.25">
      <c r="A618" s="428">
        <v>6</v>
      </c>
      <c r="B618" s="396" t="s">
        <v>93</v>
      </c>
      <c r="C618" s="399" t="s">
        <v>1051</v>
      </c>
      <c r="D618" s="428" t="s">
        <v>959</v>
      </c>
      <c r="E618" s="531">
        <v>9.0299999999999994</v>
      </c>
      <c r="F618" s="464">
        <f>H618+J618+R618</f>
        <v>142.09878059999997</v>
      </c>
      <c r="G618" s="468"/>
      <c r="H618" s="390">
        <f>G618*$P$8/1000</f>
        <v>0</v>
      </c>
      <c r="I618" s="468"/>
      <c r="J618" s="390">
        <f>I618*$P$9/1000</f>
        <v>0</v>
      </c>
      <c r="K618" s="180" t="s">
        <v>807</v>
      </c>
      <c r="L618" s="138" t="s">
        <v>79</v>
      </c>
      <c r="M618" s="140">
        <v>1</v>
      </c>
      <c r="N618" s="140">
        <v>125.5</v>
      </c>
      <c r="O618" s="137">
        <f t="shared" si="7"/>
        <v>125.5</v>
      </c>
      <c r="P618" s="390">
        <f>E618*F618</f>
        <v>1283.1519888179996</v>
      </c>
      <c r="Q618" s="390">
        <f>SUM(O618:O621)</f>
        <v>125.5</v>
      </c>
      <c r="R618" s="390">
        <f>Q618*1.02*1.05*$R$14</f>
        <v>142.09878059999997</v>
      </c>
      <c r="S618" s="462">
        <f>F618*$S$17</f>
        <v>180.40943341872725</v>
      </c>
      <c r="T618" s="462">
        <f>E618*S618</f>
        <v>1629.097183771107</v>
      </c>
    </row>
    <row r="619" spans="1:20" ht="12.75" customHeight="1" x14ac:dyDescent="0.25">
      <c r="A619" s="428"/>
      <c r="B619" s="397"/>
      <c r="C619" s="399"/>
      <c r="D619" s="428"/>
      <c r="E619" s="531"/>
      <c r="F619" s="465"/>
      <c r="G619" s="468"/>
      <c r="H619" s="391"/>
      <c r="I619" s="468"/>
      <c r="J619" s="391"/>
      <c r="K619" s="63"/>
      <c r="L619" s="63"/>
      <c r="M619" s="63"/>
      <c r="N619" s="194"/>
      <c r="O619" s="137">
        <f t="shared" si="7"/>
        <v>0</v>
      </c>
      <c r="P619" s="391"/>
      <c r="Q619" s="391"/>
      <c r="R619" s="391"/>
      <c r="S619" s="462"/>
      <c r="T619" s="462"/>
    </row>
    <row r="620" spans="1:20" ht="12.75" customHeight="1" x14ac:dyDescent="0.25">
      <c r="A620" s="428"/>
      <c r="B620" s="397"/>
      <c r="C620" s="399"/>
      <c r="D620" s="428"/>
      <c r="E620" s="531"/>
      <c r="F620" s="465"/>
      <c r="G620" s="468"/>
      <c r="H620" s="391"/>
      <c r="I620" s="468"/>
      <c r="J620" s="391"/>
      <c r="K620" s="63"/>
      <c r="L620" s="63"/>
      <c r="M620" s="55"/>
      <c r="N620" s="194"/>
      <c r="O620" s="137">
        <f t="shared" si="7"/>
        <v>0</v>
      </c>
      <c r="P620" s="391"/>
      <c r="Q620" s="391"/>
      <c r="R620" s="391"/>
      <c r="S620" s="462"/>
      <c r="T620" s="462"/>
    </row>
    <row r="621" spans="1:20" ht="12.75" customHeight="1" x14ac:dyDescent="0.25">
      <c r="A621" s="428"/>
      <c r="B621" s="398"/>
      <c r="C621" s="399"/>
      <c r="D621" s="428"/>
      <c r="E621" s="531"/>
      <c r="F621" s="466"/>
      <c r="G621" s="468"/>
      <c r="H621" s="392"/>
      <c r="I621" s="468"/>
      <c r="J621" s="392"/>
      <c r="K621" s="63"/>
      <c r="L621" s="63"/>
      <c r="M621" s="63"/>
      <c r="N621" s="194"/>
      <c r="O621" s="137">
        <f t="shared" si="7"/>
        <v>0</v>
      </c>
      <c r="P621" s="392"/>
      <c r="Q621" s="392"/>
      <c r="R621" s="392"/>
      <c r="S621" s="462"/>
      <c r="T621" s="462"/>
    </row>
    <row r="622" spans="1:20" ht="12.75" customHeight="1" x14ac:dyDescent="0.25">
      <c r="A622" s="428">
        <v>7</v>
      </c>
      <c r="B622" s="399" t="s">
        <v>830</v>
      </c>
      <c r="C622" s="399" t="s">
        <v>1052</v>
      </c>
      <c r="D622" s="428" t="s">
        <v>926</v>
      </c>
      <c r="E622" s="531">
        <v>68.25</v>
      </c>
      <c r="F622" s="464">
        <f>H622+J622+R622</f>
        <v>0.35053980442800003</v>
      </c>
      <c r="G622" s="427">
        <v>0.13</v>
      </c>
      <c r="H622" s="390">
        <f>G622*$P$8/1000</f>
        <v>0.24683100000000002</v>
      </c>
      <c r="I622" s="437">
        <v>0.03</v>
      </c>
      <c r="J622" s="390">
        <f>I622*$P$9/1000</f>
        <v>7.0658099999999988E-2</v>
      </c>
      <c r="K622" s="139" t="s">
        <v>154</v>
      </c>
      <c r="L622" s="139" t="s">
        <v>75</v>
      </c>
      <c r="M622" s="139">
        <v>7.0000000000000007E-2</v>
      </c>
      <c r="N622" s="198">
        <v>0.41699999999999998</v>
      </c>
      <c r="O622" s="137">
        <f t="shared" si="7"/>
        <v>2.9190000000000001E-2</v>
      </c>
      <c r="P622" s="390">
        <f>E622*F622</f>
        <v>23.924341652211002</v>
      </c>
      <c r="Q622" s="390">
        <f>SUM(O622:O625)</f>
        <v>2.9190000000000001E-2</v>
      </c>
      <c r="R622" s="390">
        <f>Q622*1.02*1.05*$R$14</f>
        <v>3.3050704428000004E-2</v>
      </c>
      <c r="S622" s="462">
        <f>F622*$S$17</f>
        <v>0.44504736240901249</v>
      </c>
      <c r="T622" s="462">
        <f>E622*S622</f>
        <v>30.374482484415104</v>
      </c>
    </row>
    <row r="623" spans="1:20" ht="12.75" customHeight="1" x14ac:dyDescent="0.25">
      <c r="A623" s="428"/>
      <c r="B623" s="399"/>
      <c r="C623" s="399"/>
      <c r="D623" s="428"/>
      <c r="E623" s="531"/>
      <c r="F623" s="465"/>
      <c r="G623" s="427"/>
      <c r="H623" s="391"/>
      <c r="I623" s="437"/>
      <c r="J623" s="391"/>
      <c r="K623" s="63"/>
      <c r="L623" s="63"/>
      <c r="M623" s="63"/>
      <c r="N623" s="194"/>
      <c r="O623" s="137">
        <f t="shared" si="7"/>
        <v>0</v>
      </c>
      <c r="P623" s="391"/>
      <c r="Q623" s="391"/>
      <c r="R623" s="391"/>
      <c r="S623" s="462"/>
      <c r="T623" s="462"/>
    </row>
    <row r="624" spans="1:20" ht="12.75" customHeight="1" x14ac:dyDescent="0.25">
      <c r="A624" s="428"/>
      <c r="B624" s="399"/>
      <c r="C624" s="399"/>
      <c r="D624" s="428"/>
      <c r="E624" s="531"/>
      <c r="F624" s="465"/>
      <c r="G624" s="427"/>
      <c r="H624" s="391"/>
      <c r="I624" s="437"/>
      <c r="J624" s="391"/>
      <c r="K624" s="63"/>
      <c r="L624" s="63"/>
      <c r="M624" s="55"/>
      <c r="N624" s="194"/>
      <c r="O624" s="137">
        <f t="shared" si="7"/>
        <v>0</v>
      </c>
      <c r="P624" s="391"/>
      <c r="Q624" s="391"/>
      <c r="R624" s="391"/>
      <c r="S624" s="462"/>
      <c r="T624" s="462"/>
    </row>
    <row r="625" spans="1:20" ht="12.75" customHeight="1" x14ac:dyDescent="0.25">
      <c r="A625" s="428"/>
      <c r="B625" s="399"/>
      <c r="C625" s="399"/>
      <c r="D625" s="428"/>
      <c r="E625" s="531"/>
      <c r="F625" s="466"/>
      <c r="G625" s="427"/>
      <c r="H625" s="392"/>
      <c r="I625" s="437"/>
      <c r="J625" s="392"/>
      <c r="K625" s="63"/>
      <c r="L625" s="63"/>
      <c r="M625" s="63"/>
      <c r="N625" s="194"/>
      <c r="O625" s="137">
        <f t="shared" si="7"/>
        <v>0</v>
      </c>
      <c r="P625" s="392"/>
      <c r="Q625" s="392"/>
      <c r="R625" s="392"/>
      <c r="S625" s="462"/>
      <c r="T625" s="462"/>
    </row>
    <row r="626" spans="1:20" ht="12.75" customHeight="1" x14ac:dyDescent="0.25">
      <c r="A626" s="428">
        <v>8</v>
      </c>
      <c r="B626" s="396" t="s">
        <v>93</v>
      </c>
      <c r="C626" s="399" t="s">
        <v>1053</v>
      </c>
      <c r="D626" s="428" t="s">
        <v>959</v>
      </c>
      <c r="E626" s="531">
        <v>1.7</v>
      </c>
      <c r="F626" s="464">
        <f>H626+J626+R626</f>
        <v>142.09878059999997</v>
      </c>
      <c r="G626" s="468"/>
      <c r="H626" s="390">
        <f>G626*$P$8/1000</f>
        <v>0</v>
      </c>
      <c r="I626" s="468"/>
      <c r="J626" s="390">
        <f>I626*$P$9/1000</f>
        <v>0</v>
      </c>
      <c r="K626" s="180" t="s">
        <v>807</v>
      </c>
      <c r="L626" s="138" t="s">
        <v>79</v>
      </c>
      <c r="M626" s="140">
        <v>1</v>
      </c>
      <c r="N626" s="140">
        <v>125.5</v>
      </c>
      <c r="O626" s="137">
        <f t="shared" si="7"/>
        <v>125.5</v>
      </c>
      <c r="P626" s="390">
        <f>E626*F626</f>
        <v>241.56792701999993</v>
      </c>
      <c r="Q626" s="390">
        <f>SUM(O626:O629)</f>
        <v>125.5</v>
      </c>
      <c r="R626" s="390">
        <f>Q626*1.02*1.05*$R$14</f>
        <v>142.09878059999997</v>
      </c>
      <c r="S626" s="462">
        <f>F626*$S$17</f>
        <v>180.40943341872725</v>
      </c>
      <c r="T626" s="462">
        <f>E626*S626</f>
        <v>306.69603681183634</v>
      </c>
    </row>
    <row r="627" spans="1:20" ht="12.75" customHeight="1" x14ac:dyDescent="0.25">
      <c r="A627" s="428"/>
      <c r="B627" s="397"/>
      <c r="C627" s="399"/>
      <c r="D627" s="428"/>
      <c r="E627" s="531"/>
      <c r="F627" s="465"/>
      <c r="G627" s="468"/>
      <c r="H627" s="391"/>
      <c r="I627" s="468"/>
      <c r="J627" s="391"/>
      <c r="K627" s="63"/>
      <c r="L627" s="63"/>
      <c r="M627" s="63"/>
      <c r="N627" s="194"/>
      <c r="O627" s="137">
        <f t="shared" si="7"/>
        <v>0</v>
      </c>
      <c r="P627" s="391"/>
      <c r="Q627" s="391"/>
      <c r="R627" s="391"/>
      <c r="S627" s="462"/>
      <c r="T627" s="462"/>
    </row>
    <row r="628" spans="1:20" ht="12.75" customHeight="1" x14ac:dyDescent="0.25">
      <c r="A628" s="428"/>
      <c r="B628" s="397"/>
      <c r="C628" s="399"/>
      <c r="D628" s="428"/>
      <c r="E628" s="531"/>
      <c r="F628" s="465"/>
      <c r="G628" s="468"/>
      <c r="H628" s="391"/>
      <c r="I628" s="468"/>
      <c r="J628" s="391"/>
      <c r="K628" s="63"/>
      <c r="L628" s="63"/>
      <c r="M628" s="55"/>
      <c r="N628" s="194"/>
      <c r="O628" s="137">
        <f t="shared" si="7"/>
        <v>0</v>
      </c>
      <c r="P628" s="391"/>
      <c r="Q628" s="391"/>
      <c r="R628" s="391"/>
      <c r="S628" s="462"/>
      <c r="T628" s="462"/>
    </row>
    <row r="629" spans="1:20" ht="12.75" customHeight="1" x14ac:dyDescent="0.25">
      <c r="A629" s="428"/>
      <c r="B629" s="398"/>
      <c r="C629" s="399"/>
      <c r="D629" s="428"/>
      <c r="E629" s="531"/>
      <c r="F629" s="466"/>
      <c r="G629" s="468"/>
      <c r="H629" s="392"/>
      <c r="I629" s="468"/>
      <c r="J629" s="392"/>
      <c r="K629" s="63"/>
      <c r="L629" s="63"/>
      <c r="M629" s="63"/>
      <c r="N629" s="194"/>
      <c r="O629" s="137">
        <f t="shared" si="7"/>
        <v>0</v>
      </c>
      <c r="P629" s="392"/>
      <c r="Q629" s="392"/>
      <c r="R629" s="392"/>
      <c r="S629" s="462"/>
      <c r="T629" s="462"/>
    </row>
    <row r="630" spans="1:20" ht="12.75" customHeight="1" x14ac:dyDescent="0.25">
      <c r="A630" s="428">
        <v>9</v>
      </c>
      <c r="B630" s="445" t="s">
        <v>822</v>
      </c>
      <c r="C630" s="445" t="s">
        <v>1054</v>
      </c>
      <c r="D630" s="428" t="s">
        <v>926</v>
      </c>
      <c r="E630" s="491">
        <v>1060</v>
      </c>
      <c r="F630" s="464">
        <f>H630+J630+R630</f>
        <v>4.3717738044624008</v>
      </c>
      <c r="G630" s="418">
        <v>0.245</v>
      </c>
      <c r="H630" s="390">
        <f>G630*$P$8/1000</f>
        <v>0.46518150000000003</v>
      </c>
      <c r="I630" s="418">
        <v>3.5000000000000003E-2</v>
      </c>
      <c r="J630" s="390">
        <f>I630*$P$9/1000</f>
        <v>8.2434450000000006E-2</v>
      </c>
      <c r="K630" s="59" t="s">
        <v>823</v>
      </c>
      <c r="L630" s="138" t="s">
        <v>63</v>
      </c>
      <c r="M630" s="59">
        <v>1.35</v>
      </c>
      <c r="N630" s="203">
        <v>2.3940000000000001</v>
      </c>
      <c r="O630" s="137">
        <f t="shared" si="7"/>
        <v>3.2319000000000004</v>
      </c>
      <c r="P630" s="390">
        <f>E630*F630</f>
        <v>4634.0802327301453</v>
      </c>
      <c r="Q630" s="390">
        <f>SUM(O630:O633)</f>
        <v>3.3774520000000003</v>
      </c>
      <c r="R630" s="390">
        <f>Q630*1.02*1.05*$R$14</f>
        <v>3.8241578544624009</v>
      </c>
      <c r="S630" s="462">
        <f>F630*$S$17</f>
        <v>5.5504292983207737</v>
      </c>
      <c r="T630" s="462">
        <f>E630*S630</f>
        <v>5883.4550562200202</v>
      </c>
    </row>
    <row r="631" spans="1:20" ht="12.75" customHeight="1" x14ac:dyDescent="0.25">
      <c r="A631" s="428"/>
      <c r="B631" s="445"/>
      <c r="C631" s="445"/>
      <c r="D631" s="428"/>
      <c r="E631" s="491"/>
      <c r="F631" s="465"/>
      <c r="G631" s="418"/>
      <c r="H631" s="391"/>
      <c r="I631" s="418"/>
      <c r="J631" s="391"/>
      <c r="K631" s="59" t="s">
        <v>665</v>
      </c>
      <c r="L631" s="138" t="s">
        <v>75</v>
      </c>
      <c r="M631" s="59">
        <v>0.05</v>
      </c>
      <c r="N631" s="203">
        <v>0.86099999999999999</v>
      </c>
      <c r="O631" s="137">
        <f t="shared" si="7"/>
        <v>4.3050000000000005E-2</v>
      </c>
      <c r="P631" s="391"/>
      <c r="Q631" s="391"/>
      <c r="R631" s="391"/>
      <c r="S631" s="462"/>
      <c r="T631" s="462"/>
    </row>
    <row r="632" spans="1:20" ht="12.75" customHeight="1" x14ac:dyDescent="0.25">
      <c r="A632" s="428"/>
      <c r="B632" s="445"/>
      <c r="C632" s="445"/>
      <c r="D632" s="428"/>
      <c r="E632" s="491"/>
      <c r="F632" s="465"/>
      <c r="G632" s="418"/>
      <c r="H632" s="391"/>
      <c r="I632" s="418"/>
      <c r="J632" s="391"/>
      <c r="K632" s="59" t="s">
        <v>824</v>
      </c>
      <c r="L632" s="138" t="s">
        <v>75</v>
      </c>
      <c r="M632" s="59">
        <v>0.106</v>
      </c>
      <c r="N632" s="203">
        <v>0.96699999999999997</v>
      </c>
      <c r="O632" s="137">
        <f t="shared" si="7"/>
        <v>0.102502</v>
      </c>
      <c r="P632" s="391"/>
      <c r="Q632" s="391"/>
      <c r="R632" s="391"/>
      <c r="S632" s="462"/>
      <c r="T632" s="462"/>
    </row>
    <row r="633" spans="1:20" ht="12.75" customHeight="1" x14ac:dyDescent="0.25">
      <c r="A633" s="428"/>
      <c r="B633" s="445"/>
      <c r="C633" s="445"/>
      <c r="D633" s="428"/>
      <c r="E633" s="491"/>
      <c r="F633" s="466"/>
      <c r="G633" s="418"/>
      <c r="H633" s="392"/>
      <c r="I633" s="418"/>
      <c r="J633" s="392"/>
      <c r="K633" s="59"/>
      <c r="L633" s="138"/>
      <c r="M633" s="59"/>
      <c r="N633" s="203"/>
      <c r="O633" s="137">
        <f t="shared" si="7"/>
        <v>0</v>
      </c>
      <c r="P633" s="392"/>
      <c r="Q633" s="392"/>
      <c r="R633" s="392"/>
      <c r="S633" s="462"/>
      <c r="T633" s="462"/>
    </row>
    <row r="634" spans="1:20" ht="12.75" customHeight="1" x14ac:dyDescent="0.25">
      <c r="A634" s="428">
        <v>10</v>
      </c>
      <c r="B634" s="445" t="s">
        <v>805</v>
      </c>
      <c r="C634" s="445" t="s">
        <v>1055</v>
      </c>
      <c r="D634" s="481" t="s">
        <v>931</v>
      </c>
      <c r="E634" s="491">
        <v>224</v>
      </c>
      <c r="F634" s="464">
        <f>H634+J634+R634</f>
        <v>4.1488733603423995</v>
      </c>
      <c r="G634" s="559">
        <v>0.40799999999999997</v>
      </c>
      <c r="H634" s="390">
        <f>G634*$P$8/1000</f>
        <v>0.77466959999999996</v>
      </c>
      <c r="I634" s="460">
        <v>6.6199999999999995E-2</v>
      </c>
      <c r="J634" s="390">
        <f>I634*$P$9/1000</f>
        <v>0.15591887399999999</v>
      </c>
      <c r="K634" s="138" t="s">
        <v>806</v>
      </c>
      <c r="L634" s="138" t="s">
        <v>63</v>
      </c>
      <c r="M634" s="138">
        <v>1.2</v>
      </c>
      <c r="N634" s="203">
        <v>2.2210000000000001</v>
      </c>
      <c r="O634" s="137">
        <f t="shared" si="7"/>
        <v>2.6652</v>
      </c>
      <c r="P634" s="390">
        <f>E634*F634</f>
        <v>929.34763271669749</v>
      </c>
      <c r="Q634" s="390">
        <f>SUM(O634:O637)</f>
        <v>2.842352</v>
      </c>
      <c r="R634" s="390">
        <f>Q634*1.02*1.05*$R$14</f>
        <v>3.2182848863424001</v>
      </c>
      <c r="S634" s="462">
        <f>F634*$S$17</f>
        <v>5.2674336057280948</v>
      </c>
      <c r="T634" s="462">
        <f>E634*S634</f>
        <v>1179.9051276830933</v>
      </c>
    </row>
    <row r="635" spans="1:20" ht="12.75" customHeight="1" x14ac:dyDescent="0.25">
      <c r="A635" s="428"/>
      <c r="B635" s="445"/>
      <c r="C635" s="445"/>
      <c r="D635" s="481"/>
      <c r="E635" s="491"/>
      <c r="F635" s="465"/>
      <c r="G635" s="559"/>
      <c r="H635" s="391"/>
      <c r="I635" s="460"/>
      <c r="J635" s="391"/>
      <c r="K635" s="138" t="s">
        <v>665</v>
      </c>
      <c r="L635" s="138" t="s">
        <v>75</v>
      </c>
      <c r="M635" s="138">
        <v>0.40600000000000003</v>
      </c>
      <c r="N635" s="198">
        <v>0.86099999999999999</v>
      </c>
      <c r="O635" s="137"/>
      <c r="P635" s="391"/>
      <c r="Q635" s="391"/>
      <c r="R635" s="391"/>
      <c r="S635" s="462"/>
      <c r="T635" s="462"/>
    </row>
    <row r="636" spans="1:20" ht="12.75" customHeight="1" x14ac:dyDescent="0.25">
      <c r="A636" s="428"/>
      <c r="B636" s="445"/>
      <c r="C636" s="445"/>
      <c r="D636" s="481"/>
      <c r="E636" s="491"/>
      <c r="F636" s="465"/>
      <c r="G636" s="559"/>
      <c r="H636" s="391"/>
      <c r="I636" s="460"/>
      <c r="J636" s="391"/>
      <c r="K636" s="138" t="s">
        <v>808</v>
      </c>
      <c r="L636" s="138" t="s">
        <v>75</v>
      </c>
      <c r="M636" s="138">
        <v>0.128</v>
      </c>
      <c r="N636" s="198">
        <v>0.41699999999999998</v>
      </c>
      <c r="O636" s="137">
        <f t="shared" si="7"/>
        <v>5.3376E-2</v>
      </c>
      <c r="P636" s="391"/>
      <c r="Q636" s="391"/>
      <c r="R636" s="391"/>
      <c r="S636" s="462"/>
      <c r="T636" s="462"/>
    </row>
    <row r="637" spans="1:20" ht="12.75" customHeight="1" x14ac:dyDescent="0.25">
      <c r="A637" s="428"/>
      <c r="B637" s="445"/>
      <c r="C637" s="445"/>
      <c r="D637" s="481"/>
      <c r="E637" s="491"/>
      <c r="F637" s="466"/>
      <c r="G637" s="559"/>
      <c r="H637" s="392"/>
      <c r="I637" s="460"/>
      <c r="J637" s="392"/>
      <c r="K637" s="138" t="s">
        <v>165</v>
      </c>
      <c r="L637" s="138" t="s">
        <v>75</v>
      </c>
      <c r="M637" s="138">
        <v>0.128</v>
      </c>
      <c r="N637" s="198">
        <v>0.96699999999999997</v>
      </c>
      <c r="O637" s="137">
        <f t="shared" si="7"/>
        <v>0.123776</v>
      </c>
      <c r="P637" s="392"/>
      <c r="Q637" s="392"/>
      <c r="R637" s="392"/>
      <c r="S637" s="462"/>
      <c r="T637" s="462"/>
    </row>
    <row r="638" spans="1:20" ht="12.75" customHeight="1" x14ac:dyDescent="0.25">
      <c r="A638" s="428">
        <v>11</v>
      </c>
      <c r="B638" s="445" t="s">
        <v>809</v>
      </c>
      <c r="C638" s="445" t="s">
        <v>1056</v>
      </c>
      <c r="D638" s="481" t="s">
        <v>948</v>
      </c>
      <c r="E638" s="432">
        <v>7</v>
      </c>
      <c r="F638" s="464">
        <f>H638+J638+R638</f>
        <v>46.246819522862999</v>
      </c>
      <c r="G638" s="559">
        <v>3.5</v>
      </c>
      <c r="H638" s="390">
        <f>G638*$P$8/1000</f>
        <v>6.6454499999999994</v>
      </c>
      <c r="I638" s="460">
        <v>0.3</v>
      </c>
      <c r="J638" s="390">
        <f>I638*$P$9/1000</f>
        <v>0.70658100000000001</v>
      </c>
      <c r="K638" s="113" t="s">
        <v>814</v>
      </c>
      <c r="L638" s="200" t="s">
        <v>79</v>
      </c>
      <c r="M638" s="113">
        <v>0.05</v>
      </c>
      <c r="N638" s="200">
        <v>127.77800000000001</v>
      </c>
      <c r="O638" s="137">
        <f t="shared" si="7"/>
        <v>6.3889000000000005</v>
      </c>
      <c r="P638" s="390">
        <f>E638*F638</f>
        <v>323.72773666004099</v>
      </c>
      <c r="Q638" s="390">
        <f>SUM(O638:O641)</f>
        <v>34.3514275</v>
      </c>
      <c r="R638" s="390">
        <f>Q638*1.02*1.05*$R$14</f>
        <v>38.894788522863003</v>
      </c>
      <c r="S638" s="462">
        <f>F638*$S$17</f>
        <v>58.715229450307113</v>
      </c>
      <c r="T638" s="462">
        <f>E638*S638</f>
        <v>411.0066061521498</v>
      </c>
    </row>
    <row r="639" spans="1:20" ht="12.75" customHeight="1" x14ac:dyDescent="0.25">
      <c r="A639" s="428"/>
      <c r="B639" s="445"/>
      <c r="C639" s="445"/>
      <c r="D639" s="481"/>
      <c r="E639" s="432"/>
      <c r="F639" s="465"/>
      <c r="G639" s="559"/>
      <c r="H639" s="391"/>
      <c r="I639" s="460"/>
      <c r="J639" s="391"/>
      <c r="K639" s="113" t="s">
        <v>815</v>
      </c>
      <c r="L639" s="200" t="s">
        <v>79</v>
      </c>
      <c r="M639" s="177">
        <v>0.12375</v>
      </c>
      <c r="N639" s="200">
        <v>127.77800000000001</v>
      </c>
      <c r="O639" s="137">
        <f t="shared" si="7"/>
        <v>15.8125275</v>
      </c>
      <c r="P639" s="391"/>
      <c r="Q639" s="391"/>
      <c r="R639" s="391"/>
      <c r="S639" s="462"/>
      <c r="T639" s="462"/>
    </row>
    <row r="640" spans="1:20" ht="12.75" customHeight="1" x14ac:dyDescent="0.25">
      <c r="A640" s="428"/>
      <c r="B640" s="445"/>
      <c r="C640" s="445"/>
      <c r="D640" s="481"/>
      <c r="E640" s="432"/>
      <c r="F640" s="465"/>
      <c r="G640" s="559"/>
      <c r="H640" s="391"/>
      <c r="I640" s="460"/>
      <c r="J640" s="391"/>
      <c r="K640" s="113" t="s">
        <v>816</v>
      </c>
      <c r="L640" s="200" t="s">
        <v>63</v>
      </c>
      <c r="M640" s="178">
        <v>0.81</v>
      </c>
      <c r="N640" s="200">
        <v>15</v>
      </c>
      <c r="O640" s="137">
        <f t="shared" si="7"/>
        <v>12.15</v>
      </c>
      <c r="P640" s="391"/>
      <c r="Q640" s="391"/>
      <c r="R640" s="391"/>
      <c r="S640" s="462"/>
      <c r="T640" s="462"/>
    </row>
    <row r="641" spans="1:20" ht="12.75" customHeight="1" x14ac:dyDescent="0.25">
      <c r="A641" s="428"/>
      <c r="B641" s="445"/>
      <c r="C641" s="445"/>
      <c r="D641" s="481"/>
      <c r="E641" s="432"/>
      <c r="F641" s="466"/>
      <c r="G641" s="559"/>
      <c r="H641" s="392"/>
      <c r="I641" s="460"/>
      <c r="J641" s="392"/>
      <c r="K641" s="113" t="s">
        <v>817</v>
      </c>
      <c r="L641" s="113"/>
      <c r="M641" s="113"/>
      <c r="N641" s="200"/>
      <c r="O641" s="137">
        <f t="shared" si="7"/>
        <v>0</v>
      </c>
      <c r="P641" s="392"/>
      <c r="Q641" s="392"/>
      <c r="R641" s="392"/>
      <c r="S641" s="462"/>
      <c r="T641" s="462"/>
    </row>
    <row r="642" spans="1:20" ht="12.75" customHeight="1" x14ac:dyDescent="0.25">
      <c r="A642" s="428">
        <v>12</v>
      </c>
      <c r="B642" s="506" t="s">
        <v>811</v>
      </c>
      <c r="C642" s="506" t="s">
        <v>1057</v>
      </c>
      <c r="D642" s="428" t="s">
        <v>926</v>
      </c>
      <c r="E642" s="485">
        <f>0.9*0.9*2*7</f>
        <v>11.34</v>
      </c>
      <c r="F642" s="464">
        <f>H642+J642+R642</f>
        <v>1.914006321</v>
      </c>
      <c r="G642" s="682">
        <v>0.77400000000000002</v>
      </c>
      <c r="H642" s="390">
        <f>G642*$P$8/1000</f>
        <v>1.4695938000000002</v>
      </c>
      <c r="I642" s="460"/>
      <c r="J642" s="390">
        <f>I642*$P$9/1000</f>
        <v>0</v>
      </c>
      <c r="K642" s="113" t="s">
        <v>98</v>
      </c>
      <c r="L642" s="113" t="s">
        <v>75</v>
      </c>
      <c r="M642" s="113">
        <v>0.29899999999999999</v>
      </c>
      <c r="N642" s="59">
        <v>1.107</v>
      </c>
      <c r="O642" s="137">
        <f t="shared" si="7"/>
        <v>0.33099299999999998</v>
      </c>
      <c r="P642" s="390">
        <f>E642*F642</f>
        <v>21.70483168014</v>
      </c>
      <c r="Q642" s="390">
        <f>SUM(O642:O645)</f>
        <v>0.39249999999999996</v>
      </c>
      <c r="R642" s="390">
        <f>Q642*1.02*1.05*$R$14</f>
        <v>0.44441252099999995</v>
      </c>
      <c r="S642" s="462">
        <f>F642*$S$17</f>
        <v>2.4300334913040955</v>
      </c>
      <c r="T642" s="462">
        <f>E642*S642</f>
        <v>27.556579791388444</v>
      </c>
    </row>
    <row r="643" spans="1:20" ht="12.75" customHeight="1" x14ac:dyDescent="0.25">
      <c r="A643" s="428"/>
      <c r="B643" s="506"/>
      <c r="C643" s="506"/>
      <c r="D643" s="428"/>
      <c r="E643" s="485"/>
      <c r="F643" s="465"/>
      <c r="G643" s="682"/>
      <c r="H643" s="391"/>
      <c r="I643" s="460"/>
      <c r="J643" s="391"/>
      <c r="K643" s="113" t="s">
        <v>100</v>
      </c>
      <c r="L643" s="113" t="s">
        <v>75</v>
      </c>
      <c r="M643" s="113">
        <v>2.1000000000000001E-2</v>
      </c>
      <c r="N643" s="190">
        <v>0.79700000000000004</v>
      </c>
      <c r="O643" s="137">
        <f t="shared" si="7"/>
        <v>1.6737000000000002E-2</v>
      </c>
      <c r="P643" s="391"/>
      <c r="Q643" s="391"/>
      <c r="R643" s="391"/>
      <c r="S643" s="462"/>
      <c r="T643" s="462"/>
    </row>
    <row r="644" spans="1:20" ht="12.75" customHeight="1" x14ac:dyDescent="0.25">
      <c r="A644" s="428"/>
      <c r="B644" s="506"/>
      <c r="C644" s="506"/>
      <c r="D644" s="428"/>
      <c r="E644" s="485"/>
      <c r="F644" s="465"/>
      <c r="G644" s="682"/>
      <c r="H644" s="391"/>
      <c r="I644" s="460"/>
      <c r="J644" s="391"/>
      <c r="K644" s="113" t="s">
        <v>99</v>
      </c>
      <c r="L644" s="113" t="s">
        <v>75</v>
      </c>
      <c r="M644" s="113">
        <v>1E-3</v>
      </c>
      <c r="N644" s="59">
        <v>0.7</v>
      </c>
      <c r="O644" s="137">
        <f t="shared" si="7"/>
        <v>6.9999999999999999E-4</v>
      </c>
      <c r="P644" s="391"/>
      <c r="Q644" s="391"/>
      <c r="R644" s="391"/>
      <c r="S644" s="462"/>
      <c r="T644" s="462"/>
    </row>
    <row r="645" spans="1:20" ht="12.75" customHeight="1" x14ac:dyDescent="0.25">
      <c r="A645" s="428"/>
      <c r="B645" s="506"/>
      <c r="C645" s="506"/>
      <c r="D645" s="428"/>
      <c r="E645" s="485"/>
      <c r="F645" s="466"/>
      <c r="G645" s="682"/>
      <c r="H645" s="392"/>
      <c r="I645" s="460"/>
      <c r="J645" s="392"/>
      <c r="K645" s="113" t="s">
        <v>118</v>
      </c>
      <c r="L645" s="113" t="s">
        <v>75</v>
      </c>
      <c r="M645" s="113">
        <v>0.39</v>
      </c>
      <c r="N645" s="200">
        <v>0.113</v>
      </c>
      <c r="O645" s="137">
        <f t="shared" si="7"/>
        <v>4.4070000000000005E-2</v>
      </c>
      <c r="P645" s="392"/>
      <c r="Q645" s="392"/>
      <c r="R645" s="392"/>
      <c r="S645" s="462"/>
      <c r="T645" s="462"/>
    </row>
    <row r="646" spans="1:20" ht="12.75" customHeight="1" x14ac:dyDescent="0.25">
      <c r="A646" s="428">
        <v>13</v>
      </c>
      <c r="B646" s="506" t="s">
        <v>93</v>
      </c>
      <c r="C646" s="506" t="s">
        <v>1058</v>
      </c>
      <c r="D646" s="485" t="s">
        <v>1059</v>
      </c>
      <c r="E646" s="485">
        <v>7</v>
      </c>
      <c r="F646" s="464">
        <f>H646+J646+R646</f>
        <v>1.2454873200000001</v>
      </c>
      <c r="G646" s="559"/>
      <c r="H646" s="390">
        <f>G646*$P$8/1000</f>
        <v>0</v>
      </c>
      <c r="I646" s="460"/>
      <c r="J646" s="390">
        <f>I646*$P$9/1000</f>
        <v>0</v>
      </c>
      <c r="K646" s="113" t="s">
        <v>818</v>
      </c>
      <c r="L646" s="113" t="s">
        <v>819</v>
      </c>
      <c r="M646" s="113">
        <v>1</v>
      </c>
      <c r="N646" s="113">
        <v>0.3</v>
      </c>
      <c r="O646" s="137">
        <f t="shared" si="7"/>
        <v>0.3</v>
      </c>
      <c r="P646" s="390">
        <f>E646*F646</f>
        <v>8.71841124</v>
      </c>
      <c r="Q646" s="390">
        <f>SUM(O646:O649)</f>
        <v>1.1000000000000001</v>
      </c>
      <c r="R646" s="390">
        <f>Q646*1.02*1.05*$R$14</f>
        <v>1.2454873200000001</v>
      </c>
      <c r="S646" s="462">
        <f>F646*$S$17</f>
        <v>1.5812779024749006</v>
      </c>
      <c r="T646" s="462">
        <f>E646*S646</f>
        <v>11.068945317324305</v>
      </c>
    </row>
    <row r="647" spans="1:20" ht="12.75" customHeight="1" x14ac:dyDescent="0.25">
      <c r="A647" s="428"/>
      <c r="B647" s="506"/>
      <c r="C647" s="506"/>
      <c r="D647" s="485"/>
      <c r="E647" s="485"/>
      <c r="F647" s="465"/>
      <c r="G647" s="559"/>
      <c r="H647" s="391"/>
      <c r="I647" s="460"/>
      <c r="J647" s="391"/>
      <c r="K647" s="113"/>
      <c r="L647" s="113"/>
      <c r="M647" s="113"/>
      <c r="N647" s="200"/>
      <c r="O647" s="137">
        <f t="shared" si="7"/>
        <v>0</v>
      </c>
      <c r="P647" s="391"/>
      <c r="Q647" s="391"/>
      <c r="R647" s="391"/>
      <c r="S647" s="462"/>
      <c r="T647" s="462"/>
    </row>
    <row r="648" spans="1:20" ht="12.75" customHeight="1" x14ac:dyDescent="0.25">
      <c r="A648" s="428"/>
      <c r="B648" s="506"/>
      <c r="C648" s="506"/>
      <c r="D648" s="485"/>
      <c r="E648" s="485"/>
      <c r="F648" s="465"/>
      <c r="G648" s="559"/>
      <c r="H648" s="391"/>
      <c r="I648" s="460"/>
      <c r="J648" s="391"/>
      <c r="K648" s="113" t="s">
        <v>820</v>
      </c>
      <c r="L648" s="113" t="s">
        <v>72</v>
      </c>
      <c r="M648" s="113">
        <v>1</v>
      </c>
      <c r="N648" s="200">
        <v>0.8</v>
      </c>
      <c r="O648" s="137">
        <f t="shared" si="7"/>
        <v>0.8</v>
      </c>
      <c r="P648" s="391"/>
      <c r="Q648" s="391"/>
      <c r="R648" s="391"/>
      <c r="S648" s="462"/>
      <c r="T648" s="462"/>
    </row>
    <row r="649" spans="1:20" ht="12.75" customHeight="1" x14ac:dyDescent="0.25">
      <c r="A649" s="428"/>
      <c r="B649" s="506"/>
      <c r="C649" s="506"/>
      <c r="D649" s="485"/>
      <c r="E649" s="485"/>
      <c r="F649" s="466"/>
      <c r="G649" s="559"/>
      <c r="H649" s="392"/>
      <c r="I649" s="460"/>
      <c r="J649" s="392"/>
      <c r="K649" s="63"/>
      <c r="L649" s="63"/>
      <c r="M649" s="63"/>
      <c r="N649" s="194"/>
      <c r="O649" s="137">
        <f t="shared" ref="O649:O749" si="8">M649*N649</f>
        <v>0</v>
      </c>
      <c r="P649" s="392"/>
      <c r="Q649" s="392"/>
      <c r="R649" s="392"/>
      <c r="S649" s="462"/>
      <c r="T649" s="462"/>
    </row>
    <row r="650" spans="1:20" ht="12.75" customHeight="1" x14ac:dyDescent="0.25">
      <c r="A650" s="428">
        <v>14</v>
      </c>
      <c r="B650" s="506" t="s">
        <v>186</v>
      </c>
      <c r="C650" s="506" t="s">
        <v>1060</v>
      </c>
      <c r="D650" s="428" t="s">
        <v>926</v>
      </c>
      <c r="E650" s="485">
        <v>38.5</v>
      </c>
      <c r="F650" s="464">
        <f>H650+J650+R650</f>
        <v>3.5157223364399997</v>
      </c>
      <c r="G650" s="480">
        <v>0.45800000000000002</v>
      </c>
      <c r="H650" s="390">
        <f>G650*$P$8/1000</f>
        <v>0.86960459999999995</v>
      </c>
      <c r="I650" s="480">
        <v>4.0000000000000001E-3</v>
      </c>
      <c r="J650" s="390">
        <f>I650*$P$9/1000</f>
        <v>9.4210800000000001E-3</v>
      </c>
      <c r="K650" s="113" t="s">
        <v>550</v>
      </c>
      <c r="L650" s="200" t="s">
        <v>63</v>
      </c>
      <c r="M650" s="200">
        <v>1.1000000000000001</v>
      </c>
      <c r="N650" s="179">
        <v>2.117</v>
      </c>
      <c r="O650" s="137">
        <f t="shared" si="8"/>
        <v>2.3287</v>
      </c>
      <c r="P650" s="390">
        <f>E650*F650</f>
        <v>135.35530995293999</v>
      </c>
      <c r="Q650" s="390">
        <f>SUM(O650:O653)</f>
        <v>2.3287</v>
      </c>
      <c r="R650" s="390">
        <f>Q650*1.02*1.05*$R$14</f>
        <v>2.6366966564399998</v>
      </c>
      <c r="S650" s="462">
        <f>F650*$S$17</f>
        <v>4.4635814051081617</v>
      </c>
      <c r="T650" s="462">
        <f>E650*S650</f>
        <v>171.84788409666422</v>
      </c>
    </row>
    <row r="651" spans="1:20" ht="12.75" customHeight="1" x14ac:dyDescent="0.25">
      <c r="A651" s="428"/>
      <c r="B651" s="506"/>
      <c r="C651" s="506"/>
      <c r="D651" s="428"/>
      <c r="E651" s="485"/>
      <c r="F651" s="465"/>
      <c r="G651" s="480"/>
      <c r="H651" s="391"/>
      <c r="I651" s="480"/>
      <c r="J651" s="391"/>
      <c r="K651" s="63"/>
      <c r="L651" s="63"/>
      <c r="M651" s="63"/>
      <c r="N651" s="194"/>
      <c r="O651" s="137">
        <f t="shared" si="8"/>
        <v>0</v>
      </c>
      <c r="P651" s="391"/>
      <c r="Q651" s="391"/>
      <c r="R651" s="391"/>
      <c r="S651" s="462"/>
      <c r="T651" s="462"/>
    </row>
    <row r="652" spans="1:20" ht="12.75" customHeight="1" x14ac:dyDescent="0.25">
      <c r="A652" s="428"/>
      <c r="B652" s="506"/>
      <c r="C652" s="506"/>
      <c r="D652" s="428"/>
      <c r="E652" s="485"/>
      <c r="F652" s="465"/>
      <c r="G652" s="480"/>
      <c r="H652" s="391"/>
      <c r="I652" s="480"/>
      <c r="J652" s="391"/>
      <c r="K652" s="63"/>
      <c r="L652" s="63"/>
      <c r="M652" s="55"/>
      <c r="N652" s="194"/>
      <c r="O652" s="137">
        <f t="shared" si="8"/>
        <v>0</v>
      </c>
      <c r="P652" s="391"/>
      <c r="Q652" s="391"/>
      <c r="R652" s="391"/>
      <c r="S652" s="462"/>
      <c r="T652" s="462"/>
    </row>
    <row r="653" spans="1:20" ht="12.75" customHeight="1" x14ac:dyDescent="0.25">
      <c r="A653" s="428"/>
      <c r="B653" s="506"/>
      <c r="C653" s="506"/>
      <c r="D653" s="428"/>
      <c r="E653" s="485"/>
      <c r="F653" s="466"/>
      <c r="G653" s="480"/>
      <c r="H653" s="392"/>
      <c r="I653" s="480"/>
      <c r="J653" s="392"/>
      <c r="K653" s="63"/>
      <c r="L653" s="63"/>
      <c r="M653" s="63"/>
      <c r="N653" s="194"/>
      <c r="O653" s="137">
        <f t="shared" si="8"/>
        <v>0</v>
      </c>
      <c r="P653" s="392"/>
      <c r="Q653" s="392"/>
      <c r="R653" s="392"/>
      <c r="S653" s="462"/>
      <c r="T653" s="462"/>
    </row>
    <row r="654" spans="1:20" ht="12.75" customHeight="1" x14ac:dyDescent="0.25">
      <c r="A654" s="428">
        <v>15</v>
      </c>
      <c r="B654" s="445" t="s">
        <v>832</v>
      </c>
      <c r="C654" s="445" t="s">
        <v>1061</v>
      </c>
      <c r="D654" s="428" t="s">
        <v>926</v>
      </c>
      <c r="E654" s="491">
        <v>417.6</v>
      </c>
      <c r="F654" s="464">
        <f>H654+J654+R654</f>
        <v>0.32660204196000003</v>
      </c>
      <c r="G654" s="559">
        <v>1.6E-2</v>
      </c>
      <c r="H654" s="390">
        <f>G654*$P$8/1000</f>
        <v>3.0379200000000002E-2</v>
      </c>
      <c r="I654" s="559">
        <v>4.0000000000000001E-3</v>
      </c>
      <c r="J654" s="390">
        <f>I654*$P$9/1000</f>
        <v>9.4210800000000001E-3</v>
      </c>
      <c r="K654" s="138" t="s">
        <v>834</v>
      </c>
      <c r="L654" s="138" t="s">
        <v>75</v>
      </c>
      <c r="M654" s="138">
        <v>0.23100000000000001</v>
      </c>
      <c r="N654" s="198">
        <v>0.8</v>
      </c>
      <c r="O654" s="137">
        <f t="shared" si="8"/>
        <v>0.18480000000000002</v>
      </c>
      <c r="P654" s="390">
        <f>E654*F654</f>
        <v>136.38901272249603</v>
      </c>
      <c r="Q654" s="390">
        <f>SUM(O654:O657)</f>
        <v>0.25330000000000003</v>
      </c>
      <c r="R654" s="390">
        <f>Q654*1.02*1.05*$R$14</f>
        <v>0.28680176196000001</v>
      </c>
      <c r="S654" s="462">
        <f>F654*$S$17</f>
        <v>0.41465584077927692</v>
      </c>
      <c r="T654" s="462">
        <f>E654*S654</f>
        <v>173.16027910942606</v>
      </c>
    </row>
    <row r="655" spans="1:20" ht="12.75" customHeight="1" x14ac:dyDescent="0.25">
      <c r="A655" s="428"/>
      <c r="B655" s="445"/>
      <c r="C655" s="445"/>
      <c r="D655" s="428"/>
      <c r="E655" s="491"/>
      <c r="F655" s="465"/>
      <c r="G655" s="559"/>
      <c r="H655" s="391"/>
      <c r="I655" s="559"/>
      <c r="J655" s="391"/>
      <c r="K655" s="138" t="s">
        <v>835</v>
      </c>
      <c r="L655" s="138" t="s">
        <v>75</v>
      </c>
      <c r="M655" s="138">
        <v>5.8000000000000003E-2</v>
      </c>
      <c r="N655" s="198">
        <v>1</v>
      </c>
      <c r="O655" s="137">
        <f t="shared" si="8"/>
        <v>5.8000000000000003E-2</v>
      </c>
      <c r="P655" s="391"/>
      <c r="Q655" s="391"/>
      <c r="R655" s="391"/>
      <c r="S655" s="462"/>
      <c r="T655" s="462"/>
    </row>
    <row r="656" spans="1:20" ht="12.75" customHeight="1" x14ac:dyDescent="0.25">
      <c r="A656" s="428"/>
      <c r="B656" s="445"/>
      <c r="C656" s="445"/>
      <c r="D656" s="428"/>
      <c r="E656" s="491"/>
      <c r="F656" s="465"/>
      <c r="G656" s="559"/>
      <c r="H656" s="391"/>
      <c r="I656" s="559"/>
      <c r="J656" s="391"/>
      <c r="K656" s="138" t="s">
        <v>836</v>
      </c>
      <c r="L656" s="138" t="s">
        <v>75</v>
      </c>
      <c r="M656" s="138">
        <v>3.5000000000000003E-2</v>
      </c>
      <c r="N656" s="198">
        <v>0.3</v>
      </c>
      <c r="O656" s="137">
        <f t="shared" si="8"/>
        <v>1.0500000000000001E-2</v>
      </c>
      <c r="P656" s="391"/>
      <c r="Q656" s="391"/>
      <c r="R656" s="391"/>
      <c r="S656" s="462"/>
      <c r="T656" s="462"/>
    </row>
    <row r="657" spans="1:20" ht="12.75" customHeight="1" x14ac:dyDescent="0.25">
      <c r="A657" s="428"/>
      <c r="B657" s="445"/>
      <c r="C657" s="445"/>
      <c r="D657" s="428"/>
      <c r="E657" s="491"/>
      <c r="F657" s="466"/>
      <c r="G657" s="559"/>
      <c r="H657" s="392"/>
      <c r="I657" s="559"/>
      <c r="J657" s="392"/>
      <c r="K657" s="63"/>
      <c r="L657" s="63"/>
      <c r="M657" s="63"/>
      <c r="N657" s="194"/>
      <c r="O657" s="137">
        <f t="shared" si="8"/>
        <v>0</v>
      </c>
      <c r="P657" s="392"/>
      <c r="Q657" s="392"/>
      <c r="R657" s="392"/>
      <c r="S657" s="462"/>
      <c r="T657" s="462"/>
    </row>
    <row r="658" spans="1:20" ht="12.75" customHeight="1" x14ac:dyDescent="0.25">
      <c r="A658" s="428">
        <v>16</v>
      </c>
      <c r="B658" s="445" t="s">
        <v>837</v>
      </c>
      <c r="C658" s="445" t="s">
        <v>1062</v>
      </c>
      <c r="D658" s="428" t="s">
        <v>926</v>
      </c>
      <c r="E658" s="491">
        <v>417.6</v>
      </c>
      <c r="F658" s="464">
        <f>H658+J658+R658</f>
        <v>0.30141468000000005</v>
      </c>
      <c r="G658" s="559">
        <v>3.6999999999999998E-2</v>
      </c>
      <c r="H658" s="390">
        <f>G658*$P$8/1000</f>
        <v>7.0251899999999992E-2</v>
      </c>
      <c r="I658" s="559">
        <v>2E-3</v>
      </c>
      <c r="J658" s="390">
        <f>I658*$P$9/1000</f>
        <v>4.71054E-3</v>
      </c>
      <c r="K658" s="198" t="s">
        <v>802</v>
      </c>
      <c r="L658" s="198" t="s">
        <v>75</v>
      </c>
      <c r="M658" s="138">
        <v>0.4</v>
      </c>
      <c r="N658" s="198">
        <v>0.5</v>
      </c>
      <c r="O658" s="137">
        <f t="shared" si="8"/>
        <v>0.2</v>
      </c>
      <c r="P658" s="390">
        <f>E658*F658</f>
        <v>125.87077036800002</v>
      </c>
      <c r="Q658" s="390">
        <f>SUM(O658:O661)</f>
        <v>0.2</v>
      </c>
      <c r="R658" s="390">
        <f>Q658*1.02*1.05*$R$14</f>
        <v>0.22645224000000003</v>
      </c>
      <c r="S658" s="462">
        <f>F658*$S$17</f>
        <v>0.38267782040971998</v>
      </c>
      <c r="T658" s="462">
        <f>E658*S658</f>
        <v>159.80625780309907</v>
      </c>
    </row>
    <row r="659" spans="1:20" ht="12.75" customHeight="1" x14ac:dyDescent="0.25">
      <c r="A659" s="428"/>
      <c r="B659" s="445"/>
      <c r="C659" s="445"/>
      <c r="D659" s="428"/>
      <c r="E659" s="491"/>
      <c r="F659" s="465"/>
      <c r="G659" s="559"/>
      <c r="H659" s="391"/>
      <c r="I659" s="559"/>
      <c r="J659" s="391"/>
      <c r="K659" s="63"/>
      <c r="L659" s="63"/>
      <c r="M659" s="63"/>
      <c r="N659" s="194"/>
      <c r="O659" s="137">
        <f t="shared" si="8"/>
        <v>0</v>
      </c>
      <c r="P659" s="391"/>
      <c r="Q659" s="391"/>
      <c r="R659" s="391"/>
      <c r="S659" s="462"/>
      <c r="T659" s="462"/>
    </row>
    <row r="660" spans="1:20" ht="12.75" customHeight="1" x14ac:dyDescent="0.25">
      <c r="A660" s="428"/>
      <c r="B660" s="445"/>
      <c r="C660" s="445"/>
      <c r="D660" s="428"/>
      <c r="E660" s="491"/>
      <c r="F660" s="465"/>
      <c r="G660" s="559"/>
      <c r="H660" s="391"/>
      <c r="I660" s="559"/>
      <c r="J660" s="391"/>
      <c r="K660" s="63"/>
      <c r="L660" s="63"/>
      <c r="M660" s="55"/>
      <c r="N660" s="194"/>
      <c r="O660" s="137">
        <f t="shared" si="8"/>
        <v>0</v>
      </c>
      <c r="P660" s="391"/>
      <c r="Q660" s="391"/>
      <c r="R660" s="391"/>
      <c r="S660" s="462"/>
      <c r="T660" s="462"/>
    </row>
    <row r="661" spans="1:20" ht="12.75" customHeight="1" x14ac:dyDescent="0.25">
      <c r="A661" s="428"/>
      <c r="B661" s="445"/>
      <c r="C661" s="445"/>
      <c r="D661" s="428"/>
      <c r="E661" s="491"/>
      <c r="F661" s="466"/>
      <c r="G661" s="559"/>
      <c r="H661" s="392"/>
      <c r="I661" s="559"/>
      <c r="J661" s="392"/>
      <c r="K661" s="63"/>
      <c r="L661" s="63"/>
      <c r="M661" s="63"/>
      <c r="N661" s="194"/>
      <c r="O661" s="137">
        <f t="shared" si="8"/>
        <v>0</v>
      </c>
      <c r="P661" s="392"/>
      <c r="Q661" s="392"/>
      <c r="R661" s="392"/>
      <c r="S661" s="462"/>
      <c r="T661" s="462"/>
    </row>
    <row r="662" spans="1:20" ht="12.75" customHeight="1" x14ac:dyDescent="0.25">
      <c r="A662" s="428">
        <v>17</v>
      </c>
      <c r="B662" s="424" t="s">
        <v>839</v>
      </c>
      <c r="C662" s="445" t="s">
        <v>1063</v>
      </c>
      <c r="D662" s="428" t="s">
        <v>959</v>
      </c>
      <c r="E662" s="464">
        <v>32.06</v>
      </c>
      <c r="F662" s="464">
        <f>H662+J662+R662</f>
        <v>10.091615005200001</v>
      </c>
      <c r="G662" s="559">
        <v>0.46</v>
      </c>
      <c r="H662" s="390">
        <f>G662*$P$8/1000</f>
        <v>0.87340200000000001</v>
      </c>
      <c r="I662" s="559">
        <v>0.13</v>
      </c>
      <c r="J662" s="390">
        <f>I662*$P$9/1000</f>
        <v>0.30618510000000004</v>
      </c>
      <c r="K662" s="138" t="s">
        <v>834</v>
      </c>
      <c r="L662" s="138" t="s">
        <v>75</v>
      </c>
      <c r="M662" s="138">
        <v>7.2</v>
      </c>
      <c r="N662" s="198">
        <v>0.8</v>
      </c>
      <c r="O662" s="137">
        <f t="shared" si="8"/>
        <v>5.7600000000000007</v>
      </c>
      <c r="P662" s="390">
        <f>E662*F662</f>
        <v>323.53717706671205</v>
      </c>
      <c r="Q662" s="390">
        <f>SUM(O662:O665)</f>
        <v>7.8710000000000004</v>
      </c>
      <c r="R662" s="390">
        <f>Q662*1.02*1.05*$R$14</f>
        <v>8.9120279052000004</v>
      </c>
      <c r="S662" s="462">
        <f>F662*$S$17</f>
        <v>12.812372757040103</v>
      </c>
      <c r="T662" s="462">
        <f>E662*S662</f>
        <v>410.76467059070575</v>
      </c>
    </row>
    <row r="663" spans="1:20" ht="12.75" customHeight="1" x14ac:dyDescent="0.25">
      <c r="A663" s="428"/>
      <c r="B663" s="425"/>
      <c r="C663" s="445"/>
      <c r="D663" s="428"/>
      <c r="E663" s="465"/>
      <c r="F663" s="465"/>
      <c r="G663" s="559"/>
      <c r="H663" s="391"/>
      <c r="I663" s="559"/>
      <c r="J663" s="391"/>
      <c r="K663" s="138" t="s">
        <v>835</v>
      </c>
      <c r="L663" s="138" t="s">
        <v>75</v>
      </c>
      <c r="M663" s="138">
        <v>1.79</v>
      </c>
      <c r="N663" s="198">
        <v>1</v>
      </c>
      <c r="O663" s="137">
        <f t="shared" si="8"/>
        <v>1.79</v>
      </c>
      <c r="P663" s="391"/>
      <c r="Q663" s="391"/>
      <c r="R663" s="391"/>
      <c r="S663" s="462"/>
      <c r="T663" s="462"/>
    </row>
    <row r="664" spans="1:20" ht="12.75" customHeight="1" x14ac:dyDescent="0.25">
      <c r="A664" s="428"/>
      <c r="B664" s="425"/>
      <c r="C664" s="445"/>
      <c r="D664" s="428"/>
      <c r="E664" s="465"/>
      <c r="F664" s="465"/>
      <c r="G664" s="559"/>
      <c r="H664" s="391"/>
      <c r="I664" s="559"/>
      <c r="J664" s="391"/>
      <c r="K664" s="138" t="s">
        <v>836</v>
      </c>
      <c r="L664" s="138" t="s">
        <v>75</v>
      </c>
      <c r="M664" s="138">
        <v>1.07</v>
      </c>
      <c r="N664" s="198">
        <v>0.3</v>
      </c>
      <c r="O664" s="137">
        <f t="shared" si="8"/>
        <v>0.32100000000000001</v>
      </c>
      <c r="P664" s="391"/>
      <c r="Q664" s="391"/>
      <c r="R664" s="391"/>
      <c r="S664" s="462"/>
      <c r="T664" s="462"/>
    </row>
    <row r="665" spans="1:20" ht="12.75" customHeight="1" x14ac:dyDescent="0.25">
      <c r="A665" s="428"/>
      <c r="B665" s="426"/>
      <c r="C665" s="445"/>
      <c r="D665" s="428"/>
      <c r="E665" s="466"/>
      <c r="F665" s="466"/>
      <c r="G665" s="559"/>
      <c r="H665" s="392"/>
      <c r="I665" s="559"/>
      <c r="J665" s="392"/>
      <c r="K665" s="63"/>
      <c r="L665" s="63"/>
      <c r="M665" s="63"/>
      <c r="N665" s="194"/>
      <c r="O665" s="137">
        <f t="shared" si="8"/>
        <v>0</v>
      </c>
      <c r="P665" s="392"/>
      <c r="Q665" s="392"/>
      <c r="R665" s="392"/>
      <c r="S665" s="462"/>
      <c r="T665" s="462"/>
    </row>
    <row r="666" spans="1:20" ht="12.75" customHeight="1" x14ac:dyDescent="0.25">
      <c r="A666" s="428">
        <v>18</v>
      </c>
      <c r="B666" s="396" t="s">
        <v>196</v>
      </c>
      <c r="C666" s="445" t="s">
        <v>1064</v>
      </c>
      <c r="D666" s="396" t="s">
        <v>1065</v>
      </c>
      <c r="E666" s="446">
        <v>18</v>
      </c>
      <c r="F666" s="464">
        <f>H666+J666+R666</f>
        <v>5.8881750000000004</v>
      </c>
      <c r="G666" s="468"/>
      <c r="H666" s="390">
        <f>G666*$P$8/1000</f>
        <v>0</v>
      </c>
      <c r="I666" s="437">
        <v>2.5</v>
      </c>
      <c r="J666" s="390">
        <f>I666*$P$9/1000</f>
        <v>5.8881750000000004</v>
      </c>
      <c r="K666" s="63"/>
      <c r="L666" s="194"/>
      <c r="M666" s="194"/>
      <c r="N666" s="194"/>
      <c r="O666" s="137">
        <f t="shared" si="8"/>
        <v>0</v>
      </c>
      <c r="P666" s="390">
        <f>E666*F666</f>
        <v>105.98715000000001</v>
      </c>
      <c r="Q666" s="390">
        <f>SUM(O666:O669)</f>
        <v>0</v>
      </c>
      <c r="R666" s="390">
        <f>Q666*1.02*1.05*$R$14</f>
        <v>0</v>
      </c>
      <c r="S666" s="462">
        <f>F666*$S$17</f>
        <v>7.475661023514192</v>
      </c>
      <c r="T666" s="462">
        <f>E666*S666</f>
        <v>134.56189842325546</v>
      </c>
    </row>
    <row r="667" spans="1:20" ht="12.75" customHeight="1" x14ac:dyDescent="0.25">
      <c r="A667" s="428"/>
      <c r="B667" s="397"/>
      <c r="C667" s="445"/>
      <c r="D667" s="394"/>
      <c r="E667" s="446"/>
      <c r="F667" s="465"/>
      <c r="G667" s="468"/>
      <c r="H667" s="391"/>
      <c r="I667" s="437"/>
      <c r="J667" s="391"/>
      <c r="K667" s="63"/>
      <c r="L667" s="63"/>
      <c r="M667" s="63"/>
      <c r="N667" s="194"/>
      <c r="O667" s="137">
        <f t="shared" si="8"/>
        <v>0</v>
      </c>
      <c r="P667" s="391"/>
      <c r="Q667" s="391"/>
      <c r="R667" s="391"/>
      <c r="S667" s="462"/>
      <c r="T667" s="462"/>
    </row>
    <row r="668" spans="1:20" ht="12.75" customHeight="1" x14ac:dyDescent="0.25">
      <c r="A668" s="428"/>
      <c r="B668" s="397"/>
      <c r="C668" s="445"/>
      <c r="D668" s="394"/>
      <c r="E668" s="446"/>
      <c r="F668" s="465"/>
      <c r="G668" s="468"/>
      <c r="H668" s="391"/>
      <c r="I668" s="437"/>
      <c r="J668" s="391"/>
      <c r="K668" s="63"/>
      <c r="L668" s="63"/>
      <c r="M668" s="55"/>
      <c r="N668" s="194"/>
      <c r="O668" s="137">
        <f t="shared" si="8"/>
        <v>0</v>
      </c>
      <c r="P668" s="391"/>
      <c r="Q668" s="391"/>
      <c r="R668" s="391"/>
      <c r="S668" s="462"/>
      <c r="T668" s="462"/>
    </row>
    <row r="669" spans="1:20" ht="12.75" customHeight="1" x14ac:dyDescent="0.25">
      <c r="A669" s="428"/>
      <c r="B669" s="398"/>
      <c r="C669" s="445"/>
      <c r="D669" s="395"/>
      <c r="E669" s="446"/>
      <c r="F669" s="466"/>
      <c r="G669" s="468"/>
      <c r="H669" s="392"/>
      <c r="I669" s="437"/>
      <c r="J669" s="392"/>
      <c r="K669" s="63"/>
      <c r="L669" s="63"/>
      <c r="M669" s="63"/>
      <c r="N669" s="194"/>
      <c r="O669" s="137">
        <f t="shared" si="8"/>
        <v>0</v>
      </c>
      <c r="P669" s="392"/>
      <c r="Q669" s="392"/>
      <c r="R669" s="392"/>
      <c r="S669" s="462"/>
      <c r="T669" s="462"/>
    </row>
    <row r="670" spans="1:20" ht="12.75" customHeight="1" x14ac:dyDescent="0.25">
      <c r="A670" s="428">
        <v>19</v>
      </c>
      <c r="B670" s="445" t="s">
        <v>841</v>
      </c>
      <c r="C670" s="445" t="s">
        <v>1066</v>
      </c>
      <c r="D670" s="481" t="s">
        <v>931</v>
      </c>
      <c r="E670" s="446">
        <v>284</v>
      </c>
      <c r="F670" s="464">
        <f>H670+J670+R670</f>
        <v>0.113922</v>
      </c>
      <c r="G670" s="460">
        <v>0.06</v>
      </c>
      <c r="H670" s="390">
        <f>G670*$P$8/1000</f>
        <v>0.113922</v>
      </c>
      <c r="I670" s="468"/>
      <c r="J670" s="390">
        <f>I670*$P$9/1000</f>
        <v>0</v>
      </c>
      <c r="K670" s="138"/>
      <c r="L670" s="138"/>
      <c r="M670" s="138"/>
      <c r="N670" s="198"/>
      <c r="O670" s="137">
        <f t="shared" si="8"/>
        <v>0</v>
      </c>
      <c r="P670" s="390">
        <f>E670*F670</f>
        <v>32.353847999999999</v>
      </c>
      <c r="Q670" s="390">
        <f>SUM(O670:O673)</f>
        <v>0</v>
      </c>
      <c r="R670" s="390">
        <f>Q670*1.02*1.05*$R$14</f>
        <v>0</v>
      </c>
      <c r="S670" s="462">
        <f>F670*$S$17</f>
        <v>0.14463602985997931</v>
      </c>
      <c r="T670" s="462">
        <f>E670*S670</f>
        <v>41.076632480234125</v>
      </c>
    </row>
    <row r="671" spans="1:20" ht="12.75" customHeight="1" x14ac:dyDescent="0.25">
      <c r="A671" s="428"/>
      <c r="B671" s="445"/>
      <c r="C671" s="445"/>
      <c r="D671" s="481"/>
      <c r="E671" s="446"/>
      <c r="F671" s="465"/>
      <c r="G671" s="460"/>
      <c r="H671" s="391"/>
      <c r="I671" s="468"/>
      <c r="J671" s="391"/>
      <c r="K671" s="138"/>
      <c r="L671" s="138"/>
      <c r="M671" s="138"/>
      <c r="N671" s="198"/>
      <c r="O671" s="137">
        <f t="shared" si="8"/>
        <v>0</v>
      </c>
      <c r="P671" s="391"/>
      <c r="Q671" s="391"/>
      <c r="R671" s="391"/>
      <c r="S671" s="462"/>
      <c r="T671" s="462"/>
    </row>
    <row r="672" spans="1:20" ht="12.75" customHeight="1" x14ac:dyDescent="0.25">
      <c r="A672" s="428"/>
      <c r="B672" s="445"/>
      <c r="C672" s="445"/>
      <c r="D672" s="481"/>
      <c r="E672" s="446"/>
      <c r="F672" s="465"/>
      <c r="G672" s="460"/>
      <c r="H672" s="391"/>
      <c r="I672" s="468"/>
      <c r="J672" s="391"/>
      <c r="K672" s="138"/>
      <c r="L672" s="138"/>
      <c r="M672" s="138"/>
      <c r="N672" s="198"/>
      <c r="O672" s="137">
        <f t="shared" si="8"/>
        <v>0</v>
      </c>
      <c r="P672" s="391"/>
      <c r="Q672" s="391"/>
      <c r="R672" s="391"/>
      <c r="S672" s="462"/>
      <c r="T672" s="462"/>
    </row>
    <row r="673" spans="1:20" ht="12.75" customHeight="1" x14ac:dyDescent="0.25">
      <c r="A673" s="428"/>
      <c r="B673" s="445"/>
      <c r="C673" s="445"/>
      <c r="D673" s="481"/>
      <c r="E673" s="446"/>
      <c r="F673" s="466"/>
      <c r="G673" s="460"/>
      <c r="H673" s="392"/>
      <c r="I673" s="468"/>
      <c r="J673" s="392"/>
      <c r="K673" s="138"/>
      <c r="L673" s="138"/>
      <c r="M673" s="138"/>
      <c r="N673" s="198"/>
      <c r="O673" s="137">
        <f t="shared" si="8"/>
        <v>0</v>
      </c>
      <c r="P673" s="392"/>
      <c r="Q673" s="392"/>
      <c r="R673" s="392"/>
      <c r="S673" s="462"/>
      <c r="T673" s="462"/>
    </row>
    <row r="674" spans="1:20" ht="12.75" customHeight="1" x14ac:dyDescent="0.25">
      <c r="A674" s="428">
        <v>20</v>
      </c>
      <c r="B674" s="445" t="s">
        <v>93</v>
      </c>
      <c r="C674" s="445" t="s">
        <v>1067</v>
      </c>
      <c r="D674" s="481" t="s">
        <v>75</v>
      </c>
      <c r="E674" s="446">
        <v>1012.2</v>
      </c>
      <c r="F674" s="464">
        <f>H674+J674+R674</f>
        <v>0.31703313599999999</v>
      </c>
      <c r="G674" s="468"/>
      <c r="H674" s="390">
        <f>G674*$P$8/1000</f>
        <v>0</v>
      </c>
      <c r="I674" s="468"/>
      <c r="J674" s="390">
        <f>I674*$P$9/1000</f>
        <v>0</v>
      </c>
      <c r="K674" s="138" t="s">
        <v>110</v>
      </c>
      <c r="L674" s="138" t="s">
        <v>75</v>
      </c>
      <c r="M674" s="138">
        <v>1</v>
      </c>
      <c r="N674" s="190">
        <v>0.28000000000000003</v>
      </c>
      <c r="O674" s="137">
        <f t="shared" si="8"/>
        <v>0.28000000000000003</v>
      </c>
      <c r="P674" s="390">
        <f>E674*F674</f>
        <v>320.90094025920001</v>
      </c>
      <c r="Q674" s="390">
        <f>SUM(O674:O677)</f>
        <v>0.28000000000000003</v>
      </c>
      <c r="R674" s="390">
        <f>Q674*1.02*1.05*$R$14</f>
        <v>0.31703313599999999</v>
      </c>
      <c r="S674" s="462">
        <f>F674*$S$17</f>
        <v>0.40250710244815646</v>
      </c>
      <c r="T674" s="462">
        <f>E674*S674</f>
        <v>407.41768909802397</v>
      </c>
    </row>
    <row r="675" spans="1:20" ht="12.75" customHeight="1" x14ac:dyDescent="0.25">
      <c r="A675" s="428"/>
      <c r="B675" s="445"/>
      <c r="C675" s="445"/>
      <c r="D675" s="481"/>
      <c r="E675" s="446"/>
      <c r="F675" s="465"/>
      <c r="G675" s="468"/>
      <c r="H675" s="391"/>
      <c r="I675" s="468"/>
      <c r="J675" s="391"/>
      <c r="K675" s="138"/>
      <c r="L675" s="138"/>
      <c r="M675" s="138"/>
      <c r="N675" s="190"/>
      <c r="O675" s="137">
        <f t="shared" si="8"/>
        <v>0</v>
      </c>
      <c r="P675" s="391"/>
      <c r="Q675" s="391"/>
      <c r="R675" s="391"/>
      <c r="S675" s="462"/>
      <c r="T675" s="462"/>
    </row>
    <row r="676" spans="1:20" ht="12.75" customHeight="1" x14ac:dyDescent="0.25">
      <c r="A676" s="428"/>
      <c r="B676" s="445"/>
      <c r="C676" s="445"/>
      <c r="D676" s="481"/>
      <c r="E676" s="446"/>
      <c r="F676" s="465"/>
      <c r="G676" s="468"/>
      <c r="H676" s="391"/>
      <c r="I676" s="468"/>
      <c r="J676" s="391"/>
      <c r="K676" s="138"/>
      <c r="L676" s="138"/>
      <c r="M676" s="138"/>
      <c r="N676" s="190"/>
      <c r="O676" s="137">
        <f t="shared" si="8"/>
        <v>0</v>
      </c>
      <c r="P676" s="391"/>
      <c r="Q676" s="391"/>
      <c r="R676" s="391"/>
      <c r="S676" s="462"/>
      <c r="T676" s="462"/>
    </row>
    <row r="677" spans="1:20" ht="12.75" customHeight="1" x14ac:dyDescent="0.25">
      <c r="A677" s="428"/>
      <c r="B677" s="445"/>
      <c r="C677" s="445"/>
      <c r="D677" s="481"/>
      <c r="E677" s="446"/>
      <c r="F677" s="466"/>
      <c r="G677" s="468"/>
      <c r="H677" s="392"/>
      <c r="I677" s="468"/>
      <c r="J677" s="392"/>
      <c r="K677" s="138"/>
      <c r="L677" s="138"/>
      <c r="M677" s="138"/>
      <c r="N677" s="198"/>
      <c r="O677" s="137">
        <f t="shared" si="8"/>
        <v>0</v>
      </c>
      <c r="P677" s="392"/>
      <c r="Q677" s="392"/>
      <c r="R677" s="392"/>
      <c r="S677" s="462"/>
      <c r="T677" s="462"/>
    </row>
    <row r="678" spans="1:20" ht="12.75" customHeight="1" x14ac:dyDescent="0.25">
      <c r="A678" s="428">
        <v>21</v>
      </c>
      <c r="B678" s="445" t="s">
        <v>844</v>
      </c>
      <c r="C678" s="506" t="s">
        <v>1068</v>
      </c>
      <c r="D678" s="428" t="s">
        <v>926</v>
      </c>
      <c r="E678" s="436">
        <v>27.08</v>
      </c>
      <c r="F678" s="464">
        <f>H678+J678+R678</f>
        <v>1.0606370697108001</v>
      </c>
      <c r="G678" s="559">
        <v>0.38400000000000001</v>
      </c>
      <c r="H678" s="390">
        <f>G678*$P$8/1000</f>
        <v>0.7291008000000001</v>
      </c>
      <c r="I678" s="468"/>
      <c r="J678" s="390">
        <f>I678*$P$9/1000</f>
        <v>0</v>
      </c>
      <c r="K678" s="138" t="s">
        <v>98</v>
      </c>
      <c r="L678" s="138" t="s">
        <v>75</v>
      </c>
      <c r="M678" s="138">
        <v>0.24399999999999999</v>
      </c>
      <c r="N678" s="190">
        <v>1.1080000000000001</v>
      </c>
      <c r="O678" s="137">
        <f t="shared" si="8"/>
        <v>0.27035200000000004</v>
      </c>
      <c r="P678" s="390">
        <f>E678*F678</f>
        <v>28.722051847768466</v>
      </c>
      <c r="Q678" s="390">
        <f>SUM(O678:O681)</f>
        <v>0.29280900000000004</v>
      </c>
      <c r="R678" s="390">
        <f>Q678*1.02*1.05*$R$14</f>
        <v>0.33153626971080002</v>
      </c>
      <c r="S678" s="462">
        <f>F678*$S$17</f>
        <v>1.3465909559636615</v>
      </c>
      <c r="T678" s="462">
        <f>E678*S678</f>
        <v>36.465683087495954</v>
      </c>
    </row>
    <row r="679" spans="1:20" ht="12.75" customHeight="1" x14ac:dyDescent="0.25">
      <c r="A679" s="428"/>
      <c r="B679" s="445"/>
      <c r="C679" s="506"/>
      <c r="D679" s="428"/>
      <c r="E679" s="436"/>
      <c r="F679" s="465"/>
      <c r="G679" s="559"/>
      <c r="H679" s="391"/>
      <c r="I679" s="468"/>
      <c r="J679" s="391"/>
      <c r="K679" s="138" t="s">
        <v>99</v>
      </c>
      <c r="L679" s="138" t="s">
        <v>75</v>
      </c>
      <c r="M679" s="138">
        <v>2E-3</v>
      </c>
      <c r="N679" s="190">
        <v>0.46899999999999997</v>
      </c>
      <c r="O679" s="137">
        <f t="shared" si="8"/>
        <v>9.3799999999999992E-4</v>
      </c>
      <c r="P679" s="391"/>
      <c r="Q679" s="391"/>
      <c r="R679" s="391"/>
      <c r="S679" s="462"/>
      <c r="T679" s="462"/>
    </row>
    <row r="680" spans="1:20" ht="12.75" customHeight="1" x14ac:dyDescent="0.25">
      <c r="A680" s="428"/>
      <c r="B680" s="445"/>
      <c r="C680" s="506"/>
      <c r="D680" s="428"/>
      <c r="E680" s="436"/>
      <c r="F680" s="465"/>
      <c r="G680" s="559"/>
      <c r="H680" s="391"/>
      <c r="I680" s="468"/>
      <c r="J680" s="391"/>
      <c r="K680" s="138" t="s">
        <v>100</v>
      </c>
      <c r="L680" s="138" t="s">
        <v>75</v>
      </c>
      <c r="M680" s="138">
        <v>2.7E-2</v>
      </c>
      <c r="N680" s="190">
        <v>0.79700000000000004</v>
      </c>
      <c r="O680" s="137">
        <f t="shared" si="8"/>
        <v>2.1519E-2</v>
      </c>
      <c r="P680" s="391"/>
      <c r="Q680" s="391"/>
      <c r="R680" s="391"/>
      <c r="S680" s="462"/>
      <c r="T680" s="462"/>
    </row>
    <row r="681" spans="1:20" ht="12.75" customHeight="1" x14ac:dyDescent="0.25">
      <c r="A681" s="428"/>
      <c r="B681" s="445"/>
      <c r="C681" s="506"/>
      <c r="D681" s="428"/>
      <c r="E681" s="436"/>
      <c r="F681" s="466"/>
      <c r="G681" s="559"/>
      <c r="H681" s="392"/>
      <c r="I681" s="468"/>
      <c r="J681" s="392"/>
      <c r="K681" s="138"/>
      <c r="L681" s="138"/>
      <c r="M681" s="138"/>
      <c r="N681" s="198"/>
      <c r="O681" s="137">
        <f t="shared" si="8"/>
        <v>0</v>
      </c>
      <c r="P681" s="392"/>
      <c r="Q681" s="392"/>
      <c r="R681" s="392"/>
      <c r="S681" s="462"/>
      <c r="T681" s="462"/>
    </row>
    <row r="682" spans="1:20" ht="12.75" customHeight="1" x14ac:dyDescent="0.25">
      <c r="A682" s="428">
        <v>22</v>
      </c>
      <c r="B682" s="424" t="s">
        <v>846</v>
      </c>
      <c r="C682" s="396" t="s">
        <v>1069</v>
      </c>
      <c r="D682" s="424" t="s">
        <v>931</v>
      </c>
      <c r="E682" s="621">
        <v>280</v>
      </c>
      <c r="F682" s="464">
        <f>H682+J682+R682</f>
        <v>0.126669426</v>
      </c>
      <c r="G682" s="437">
        <v>6.2E-2</v>
      </c>
      <c r="H682" s="390">
        <f>G682*$P$8/1000</f>
        <v>0.1177194</v>
      </c>
      <c r="I682" s="423">
        <v>3.8E-3</v>
      </c>
      <c r="J682" s="390">
        <f>I682*$P$9/1000</f>
        <v>8.9500259999999998E-3</v>
      </c>
      <c r="K682" s="139"/>
      <c r="L682" s="139"/>
      <c r="M682" s="139"/>
      <c r="N682" s="190"/>
      <c r="O682" s="137">
        <f t="shared" si="8"/>
        <v>0</v>
      </c>
      <c r="P682" s="390">
        <f>E682*F682</f>
        <v>35.467439280000001</v>
      </c>
      <c r="Q682" s="390">
        <f>SUM(O682:O685)</f>
        <v>0</v>
      </c>
      <c r="R682" s="390">
        <f>Q682*1.02*1.05*$R$14</f>
        <v>0</v>
      </c>
      <c r="S682" s="462">
        <f>F682*$S$17</f>
        <v>0.16082023561105355</v>
      </c>
      <c r="T682" s="462">
        <f>E682*S682</f>
        <v>45.029665971094992</v>
      </c>
    </row>
    <row r="683" spans="1:20" ht="12.75" customHeight="1" x14ac:dyDescent="0.25">
      <c r="A683" s="428"/>
      <c r="B683" s="425"/>
      <c r="C683" s="397"/>
      <c r="D683" s="425"/>
      <c r="E683" s="621"/>
      <c r="F683" s="465"/>
      <c r="G683" s="437"/>
      <c r="H683" s="391"/>
      <c r="I683" s="423"/>
      <c r="J683" s="391"/>
      <c r="K683" s="139"/>
      <c r="L683" s="139"/>
      <c r="M683" s="139"/>
      <c r="N683" s="190"/>
      <c r="O683" s="137">
        <f t="shared" si="8"/>
        <v>0</v>
      </c>
      <c r="P683" s="391"/>
      <c r="Q683" s="391"/>
      <c r="R683" s="391"/>
      <c r="S683" s="462"/>
      <c r="T683" s="462"/>
    </row>
    <row r="684" spans="1:20" ht="12.75" customHeight="1" x14ac:dyDescent="0.25">
      <c r="A684" s="428"/>
      <c r="B684" s="425"/>
      <c r="C684" s="397"/>
      <c r="D684" s="425"/>
      <c r="E684" s="621"/>
      <c r="F684" s="465"/>
      <c r="G684" s="437"/>
      <c r="H684" s="391"/>
      <c r="I684" s="423"/>
      <c r="J684" s="391"/>
      <c r="K684" s="139"/>
      <c r="L684" s="139"/>
      <c r="M684" s="142"/>
      <c r="N684" s="190"/>
      <c r="O684" s="137">
        <f t="shared" si="8"/>
        <v>0</v>
      </c>
      <c r="P684" s="391"/>
      <c r="Q684" s="391"/>
      <c r="R684" s="391"/>
      <c r="S684" s="462"/>
      <c r="T684" s="462"/>
    </row>
    <row r="685" spans="1:20" ht="12.75" customHeight="1" x14ac:dyDescent="0.25">
      <c r="A685" s="428"/>
      <c r="B685" s="426"/>
      <c r="C685" s="398"/>
      <c r="D685" s="426"/>
      <c r="E685" s="621"/>
      <c r="F685" s="466"/>
      <c r="G685" s="437"/>
      <c r="H685" s="392"/>
      <c r="I685" s="423"/>
      <c r="J685" s="392"/>
      <c r="K685" s="139"/>
      <c r="L685" s="139"/>
      <c r="M685" s="139"/>
      <c r="N685" s="190"/>
      <c r="O685" s="137">
        <f t="shared" si="8"/>
        <v>0</v>
      </c>
      <c r="P685" s="392"/>
      <c r="Q685" s="392"/>
      <c r="R685" s="392"/>
      <c r="S685" s="462"/>
      <c r="T685" s="462"/>
    </row>
    <row r="686" spans="1:20" ht="12.75" customHeight="1" x14ac:dyDescent="0.25">
      <c r="A686" s="428">
        <v>23</v>
      </c>
      <c r="B686" s="396" t="s">
        <v>848</v>
      </c>
      <c r="C686" s="396" t="s">
        <v>1070</v>
      </c>
      <c r="D686" s="424" t="s">
        <v>948</v>
      </c>
      <c r="E686" s="621">
        <v>140</v>
      </c>
      <c r="F686" s="464">
        <f>H686+J686+R686</f>
        <v>5.8809646727999993</v>
      </c>
      <c r="G686" s="437"/>
      <c r="H686" s="390">
        <f>G686*$P$8/1000</f>
        <v>0</v>
      </c>
      <c r="I686" s="437"/>
      <c r="J686" s="390">
        <f>I686*$P$9/1000</f>
        <v>0</v>
      </c>
      <c r="K686" s="139" t="s">
        <v>850</v>
      </c>
      <c r="L686" s="139" t="s">
        <v>72</v>
      </c>
      <c r="M686" s="139">
        <v>1</v>
      </c>
      <c r="N686" s="190">
        <v>5.194</v>
      </c>
      <c r="O686" s="137">
        <f t="shared" si="8"/>
        <v>5.194</v>
      </c>
      <c r="P686" s="390">
        <f>E686*F686</f>
        <v>823.33505419199992</v>
      </c>
      <c r="Q686" s="390">
        <f>SUM(O686:O689)</f>
        <v>5.194</v>
      </c>
      <c r="R686" s="390">
        <f>Q686*1.02*1.05*$R$14</f>
        <v>5.8809646727999993</v>
      </c>
      <c r="S686" s="462">
        <f>F686*$S$17</f>
        <v>7.466506750413302</v>
      </c>
      <c r="T686" s="462">
        <f>E686*S686</f>
        <v>1045.3109450578622</v>
      </c>
    </row>
    <row r="687" spans="1:20" ht="12.75" customHeight="1" x14ac:dyDescent="0.25">
      <c r="A687" s="428"/>
      <c r="B687" s="397"/>
      <c r="C687" s="397"/>
      <c r="D687" s="425"/>
      <c r="E687" s="621"/>
      <c r="F687" s="465"/>
      <c r="G687" s="437"/>
      <c r="H687" s="391"/>
      <c r="I687" s="437"/>
      <c r="J687" s="391"/>
      <c r="K687" s="63"/>
      <c r="L687" s="63"/>
      <c r="M687" s="63"/>
      <c r="N687" s="194"/>
      <c r="O687" s="137">
        <f t="shared" si="8"/>
        <v>0</v>
      </c>
      <c r="P687" s="391"/>
      <c r="Q687" s="391"/>
      <c r="R687" s="391"/>
      <c r="S687" s="462"/>
      <c r="T687" s="462"/>
    </row>
    <row r="688" spans="1:20" ht="12.75" customHeight="1" x14ac:dyDescent="0.25">
      <c r="A688" s="428"/>
      <c r="B688" s="397"/>
      <c r="C688" s="397"/>
      <c r="D688" s="425"/>
      <c r="E688" s="621"/>
      <c r="F688" s="465"/>
      <c r="G688" s="437"/>
      <c r="H688" s="391"/>
      <c r="I688" s="437"/>
      <c r="J688" s="391"/>
      <c r="K688" s="63"/>
      <c r="L688" s="63"/>
      <c r="M688" s="55"/>
      <c r="N688" s="194"/>
      <c r="O688" s="137">
        <f t="shared" si="8"/>
        <v>0</v>
      </c>
      <c r="P688" s="391"/>
      <c r="Q688" s="391"/>
      <c r="R688" s="391"/>
      <c r="S688" s="462"/>
      <c r="T688" s="462"/>
    </row>
    <row r="689" spans="1:20" ht="12.75" customHeight="1" x14ac:dyDescent="0.25">
      <c r="A689" s="428"/>
      <c r="B689" s="398"/>
      <c r="C689" s="398"/>
      <c r="D689" s="426"/>
      <c r="E689" s="621"/>
      <c r="F689" s="466"/>
      <c r="G689" s="437"/>
      <c r="H689" s="392"/>
      <c r="I689" s="437"/>
      <c r="J689" s="392"/>
      <c r="K689" s="63"/>
      <c r="L689" s="63"/>
      <c r="M689" s="63"/>
      <c r="N689" s="194"/>
      <c r="O689" s="137">
        <f t="shared" si="8"/>
        <v>0</v>
      </c>
      <c r="P689" s="392"/>
      <c r="Q689" s="392"/>
      <c r="R689" s="392"/>
      <c r="S689" s="462"/>
      <c r="T689" s="462"/>
    </row>
    <row r="690" spans="1:20" ht="12.75" customHeight="1" x14ac:dyDescent="0.25">
      <c r="A690" s="428">
        <v>24</v>
      </c>
      <c r="B690" s="445" t="s">
        <v>186</v>
      </c>
      <c r="C690" s="445" t="s">
        <v>1071</v>
      </c>
      <c r="D690" s="428" t="s">
        <v>926</v>
      </c>
      <c r="E690" s="491">
        <v>402.8</v>
      </c>
      <c r="F690" s="464">
        <f>H690+J690+R690</f>
        <v>3.89696375724</v>
      </c>
      <c r="G690" s="559">
        <v>0.45800000000000002</v>
      </c>
      <c r="H690" s="390">
        <f>G690*$P$8/1000</f>
        <v>0.86960459999999995</v>
      </c>
      <c r="I690" s="460">
        <v>4.1000000000000003E-3</v>
      </c>
      <c r="J690" s="390">
        <f>I690*$P$9/1000</f>
        <v>9.6566070000000011E-3</v>
      </c>
      <c r="K690" s="138" t="s">
        <v>806</v>
      </c>
      <c r="L690" s="138" t="s">
        <v>63</v>
      </c>
      <c r="M690" s="138">
        <v>1.2</v>
      </c>
      <c r="N690" s="203">
        <v>2.2210000000000001</v>
      </c>
      <c r="O690" s="137">
        <f t="shared" si="8"/>
        <v>2.6652</v>
      </c>
      <c r="P690" s="390">
        <f>E690*F690</f>
        <v>1569.6970014162721</v>
      </c>
      <c r="Q690" s="390">
        <f>SUM(O690:O693)</f>
        <v>2.6652</v>
      </c>
      <c r="R690" s="390">
        <f>Q690*1.02*1.05*$R$14</f>
        <v>3.0177025502400001</v>
      </c>
      <c r="S690" s="462">
        <f>F690*$S$17</f>
        <v>4.9476077171698343</v>
      </c>
      <c r="T690" s="462">
        <f>E690*S690</f>
        <v>1992.8963884760094</v>
      </c>
    </row>
    <row r="691" spans="1:20" ht="12.75" customHeight="1" x14ac:dyDescent="0.25">
      <c r="A691" s="428"/>
      <c r="B691" s="445"/>
      <c r="C691" s="445"/>
      <c r="D691" s="428"/>
      <c r="E691" s="491"/>
      <c r="F691" s="465"/>
      <c r="G691" s="559"/>
      <c r="H691" s="391"/>
      <c r="I691" s="460"/>
      <c r="J691" s="391"/>
      <c r="K691" s="63"/>
      <c r="L691" s="63"/>
      <c r="M691" s="63"/>
      <c r="N691" s="194"/>
      <c r="O691" s="137">
        <f t="shared" si="8"/>
        <v>0</v>
      </c>
      <c r="P691" s="391"/>
      <c r="Q691" s="391"/>
      <c r="R691" s="391"/>
      <c r="S691" s="462"/>
      <c r="T691" s="462"/>
    </row>
    <row r="692" spans="1:20" ht="12.75" customHeight="1" x14ac:dyDescent="0.25">
      <c r="A692" s="428"/>
      <c r="B692" s="445"/>
      <c r="C692" s="445"/>
      <c r="D692" s="428"/>
      <c r="E692" s="491"/>
      <c r="F692" s="465"/>
      <c r="G692" s="559"/>
      <c r="H692" s="391"/>
      <c r="I692" s="460"/>
      <c r="J692" s="391"/>
      <c r="K692" s="63"/>
      <c r="L692" s="63"/>
      <c r="M692" s="55"/>
      <c r="N692" s="194"/>
      <c r="O692" s="137">
        <f t="shared" si="8"/>
        <v>0</v>
      </c>
      <c r="P692" s="391"/>
      <c r="Q692" s="391"/>
      <c r="R692" s="391"/>
      <c r="S692" s="462"/>
      <c r="T692" s="462"/>
    </row>
    <row r="693" spans="1:20" ht="12.75" customHeight="1" x14ac:dyDescent="0.25">
      <c r="A693" s="428"/>
      <c r="B693" s="445"/>
      <c r="C693" s="445"/>
      <c r="D693" s="428"/>
      <c r="E693" s="491"/>
      <c r="F693" s="466"/>
      <c r="G693" s="559"/>
      <c r="H693" s="392"/>
      <c r="I693" s="460"/>
      <c r="J693" s="392"/>
      <c r="K693" s="63"/>
      <c r="L693" s="63"/>
      <c r="M693" s="63"/>
      <c r="N693" s="194"/>
      <c r="O693" s="137">
        <f t="shared" si="8"/>
        <v>0</v>
      </c>
      <c r="P693" s="392"/>
      <c r="Q693" s="392"/>
      <c r="R693" s="392"/>
      <c r="S693" s="462"/>
      <c r="T693" s="462"/>
    </row>
    <row r="694" spans="1:20" ht="12.75" customHeight="1" x14ac:dyDescent="0.25">
      <c r="A694" s="428">
        <v>25</v>
      </c>
      <c r="B694" s="445" t="s">
        <v>186</v>
      </c>
      <c r="C694" s="445" t="s">
        <v>1072</v>
      </c>
      <c r="D694" s="428" t="s">
        <v>926</v>
      </c>
      <c r="E694" s="491">
        <v>38.200000000000003</v>
      </c>
      <c r="F694" s="464">
        <f>H694+J694+R694</f>
        <v>3.89696375724</v>
      </c>
      <c r="G694" s="559">
        <v>0.45800000000000002</v>
      </c>
      <c r="H694" s="390">
        <f>G694*$P$8/1000</f>
        <v>0.86960459999999995</v>
      </c>
      <c r="I694" s="460">
        <v>4.1000000000000003E-3</v>
      </c>
      <c r="J694" s="390">
        <f>I694*$P$9/1000</f>
        <v>9.6566070000000011E-3</v>
      </c>
      <c r="K694" s="138" t="s">
        <v>806</v>
      </c>
      <c r="L694" s="138" t="s">
        <v>63</v>
      </c>
      <c r="M694" s="138">
        <v>1.2</v>
      </c>
      <c r="N694" s="203">
        <v>2.2210000000000001</v>
      </c>
      <c r="O694" s="137">
        <f t="shared" si="8"/>
        <v>2.6652</v>
      </c>
      <c r="P694" s="390">
        <f>E694*F694</f>
        <v>148.86401552656801</v>
      </c>
      <c r="Q694" s="390">
        <f>SUM(O694:O697)</f>
        <v>2.6652</v>
      </c>
      <c r="R694" s="390">
        <f>Q694*1.02*1.05*$R$14</f>
        <v>3.0177025502400001</v>
      </c>
      <c r="S694" s="462">
        <f>F694*$S$17</f>
        <v>4.9476077171698343</v>
      </c>
      <c r="T694" s="462">
        <f>E694*S694</f>
        <v>188.99861479588768</v>
      </c>
    </row>
    <row r="695" spans="1:20" ht="12.75" customHeight="1" x14ac:dyDescent="0.25">
      <c r="A695" s="428"/>
      <c r="B695" s="445"/>
      <c r="C695" s="445"/>
      <c r="D695" s="428"/>
      <c r="E695" s="491"/>
      <c r="F695" s="465"/>
      <c r="G695" s="559"/>
      <c r="H695" s="391"/>
      <c r="I695" s="460"/>
      <c r="J695" s="391"/>
      <c r="K695" s="63"/>
      <c r="L695" s="63"/>
      <c r="M695" s="63"/>
      <c r="N695" s="194"/>
      <c r="O695" s="137">
        <f t="shared" si="8"/>
        <v>0</v>
      </c>
      <c r="P695" s="391"/>
      <c r="Q695" s="391"/>
      <c r="R695" s="391"/>
      <c r="S695" s="462"/>
      <c r="T695" s="462"/>
    </row>
    <row r="696" spans="1:20" ht="12.75" customHeight="1" x14ac:dyDescent="0.25">
      <c r="A696" s="428"/>
      <c r="B696" s="445"/>
      <c r="C696" s="445"/>
      <c r="D696" s="428"/>
      <c r="E696" s="491"/>
      <c r="F696" s="465"/>
      <c r="G696" s="559"/>
      <c r="H696" s="391"/>
      <c r="I696" s="460"/>
      <c r="J696" s="391"/>
      <c r="K696" s="63"/>
      <c r="L696" s="63"/>
      <c r="M696" s="55"/>
      <c r="N696" s="194"/>
      <c r="O696" s="137">
        <f t="shared" si="8"/>
        <v>0</v>
      </c>
      <c r="P696" s="391"/>
      <c r="Q696" s="391"/>
      <c r="R696" s="391"/>
      <c r="S696" s="462"/>
      <c r="T696" s="462"/>
    </row>
    <row r="697" spans="1:20" ht="12.75" customHeight="1" x14ac:dyDescent="0.25">
      <c r="A697" s="428"/>
      <c r="B697" s="445"/>
      <c r="C697" s="445"/>
      <c r="D697" s="428"/>
      <c r="E697" s="491"/>
      <c r="F697" s="466"/>
      <c r="G697" s="559"/>
      <c r="H697" s="392"/>
      <c r="I697" s="460"/>
      <c r="J697" s="392"/>
      <c r="K697" s="63"/>
      <c r="L697" s="63"/>
      <c r="M697" s="63"/>
      <c r="N697" s="194"/>
      <c r="O697" s="137">
        <f t="shared" si="8"/>
        <v>0</v>
      </c>
      <c r="P697" s="392"/>
      <c r="Q697" s="392"/>
      <c r="R697" s="392"/>
      <c r="S697" s="462"/>
      <c r="T697" s="462"/>
    </row>
    <row r="698" spans="1:20" ht="12.75" customHeight="1" x14ac:dyDescent="0.25">
      <c r="A698" s="428">
        <v>26</v>
      </c>
      <c r="B698" s="445" t="s">
        <v>186</v>
      </c>
      <c r="C698" s="445" t="s">
        <v>1073</v>
      </c>
      <c r="D698" s="428" t="s">
        <v>926</v>
      </c>
      <c r="E698" s="491">
        <v>97.9</v>
      </c>
      <c r="F698" s="464">
        <f>H698+J698+R698</f>
        <v>3.89696375724</v>
      </c>
      <c r="G698" s="559">
        <v>0.45800000000000002</v>
      </c>
      <c r="H698" s="390">
        <f>G698*$P$8/1000</f>
        <v>0.86960459999999995</v>
      </c>
      <c r="I698" s="460">
        <v>4.1000000000000003E-3</v>
      </c>
      <c r="J698" s="390">
        <f>I698*$P$9/1000</f>
        <v>9.6566070000000011E-3</v>
      </c>
      <c r="K698" s="138" t="s">
        <v>806</v>
      </c>
      <c r="L698" s="138" t="s">
        <v>63</v>
      </c>
      <c r="M698" s="138">
        <v>1.2</v>
      </c>
      <c r="N698" s="203">
        <v>2.2210000000000001</v>
      </c>
      <c r="O698" s="137">
        <f t="shared" si="8"/>
        <v>2.6652</v>
      </c>
      <c r="P698" s="390">
        <f>E698*F698</f>
        <v>381.51275183379602</v>
      </c>
      <c r="Q698" s="390">
        <f>SUM(O698:O701)</f>
        <v>2.6652</v>
      </c>
      <c r="R698" s="390">
        <f>Q698*1.02*1.05*$R$14</f>
        <v>3.0177025502400001</v>
      </c>
      <c r="S698" s="462">
        <f>F698*$S$17</f>
        <v>4.9476077171698343</v>
      </c>
      <c r="T698" s="462">
        <f>E698*S698</f>
        <v>484.37079551092683</v>
      </c>
    </row>
    <row r="699" spans="1:20" ht="12.75" customHeight="1" x14ac:dyDescent="0.25">
      <c r="A699" s="428"/>
      <c r="B699" s="445"/>
      <c r="C699" s="445"/>
      <c r="D699" s="428"/>
      <c r="E699" s="491"/>
      <c r="F699" s="465"/>
      <c r="G699" s="559"/>
      <c r="H699" s="391"/>
      <c r="I699" s="460"/>
      <c r="J699" s="391"/>
      <c r="K699" s="63"/>
      <c r="L699" s="63"/>
      <c r="M699" s="63"/>
      <c r="N699" s="194"/>
      <c r="O699" s="137">
        <f t="shared" si="8"/>
        <v>0</v>
      </c>
      <c r="P699" s="391"/>
      <c r="Q699" s="391"/>
      <c r="R699" s="391"/>
      <c r="S699" s="462"/>
      <c r="T699" s="462"/>
    </row>
    <row r="700" spans="1:20" ht="12.75" customHeight="1" x14ac:dyDescent="0.25">
      <c r="A700" s="428"/>
      <c r="B700" s="445"/>
      <c r="C700" s="445"/>
      <c r="D700" s="428"/>
      <c r="E700" s="491"/>
      <c r="F700" s="465"/>
      <c r="G700" s="559"/>
      <c r="H700" s="391"/>
      <c r="I700" s="460"/>
      <c r="J700" s="391"/>
      <c r="K700" s="63"/>
      <c r="L700" s="63"/>
      <c r="M700" s="55"/>
      <c r="N700" s="194"/>
      <c r="O700" s="137">
        <f t="shared" si="8"/>
        <v>0</v>
      </c>
      <c r="P700" s="391"/>
      <c r="Q700" s="391"/>
      <c r="R700" s="391"/>
      <c r="S700" s="462"/>
      <c r="T700" s="462"/>
    </row>
    <row r="701" spans="1:20" ht="12.75" customHeight="1" x14ac:dyDescent="0.25">
      <c r="A701" s="428"/>
      <c r="B701" s="445"/>
      <c r="C701" s="445"/>
      <c r="D701" s="428"/>
      <c r="E701" s="491"/>
      <c r="F701" s="466"/>
      <c r="G701" s="559"/>
      <c r="H701" s="392"/>
      <c r="I701" s="460"/>
      <c r="J701" s="392"/>
      <c r="K701" s="63"/>
      <c r="L701" s="63"/>
      <c r="M701" s="63"/>
      <c r="N701" s="194"/>
      <c r="O701" s="137">
        <f t="shared" si="8"/>
        <v>0</v>
      </c>
      <c r="P701" s="392"/>
      <c r="Q701" s="392"/>
      <c r="R701" s="392"/>
      <c r="S701" s="462"/>
      <c r="T701" s="462"/>
    </row>
    <row r="702" spans="1:20" ht="12.75" customHeight="1" x14ac:dyDescent="0.25">
      <c r="A702" s="428">
        <v>27</v>
      </c>
      <c r="B702" s="445" t="s">
        <v>858</v>
      </c>
      <c r="C702" s="445" t="s">
        <v>1075</v>
      </c>
      <c r="D702" s="481" t="s">
        <v>1074</v>
      </c>
      <c r="E702" s="621">
        <v>22</v>
      </c>
      <c r="F702" s="464">
        <f>H702+J702+R702</f>
        <v>25.785316485408</v>
      </c>
      <c r="G702" s="559">
        <v>2.12</v>
      </c>
      <c r="H702" s="390">
        <f>G702*$P$8/1000</f>
        <v>4.0252439999999998</v>
      </c>
      <c r="I702" s="559">
        <v>0.03</v>
      </c>
      <c r="J702" s="390">
        <f>I702*$P$9/1000</f>
        <v>7.0658099999999988E-2</v>
      </c>
      <c r="K702" s="138" t="s">
        <v>859</v>
      </c>
      <c r="L702" s="138" t="s">
        <v>78</v>
      </c>
      <c r="M702" s="138">
        <v>7.5</v>
      </c>
      <c r="N702" s="198">
        <v>1.82</v>
      </c>
      <c r="O702" s="137">
        <f t="shared" si="8"/>
        <v>13.65</v>
      </c>
      <c r="P702" s="390">
        <f>E702*F702</f>
        <v>567.27696267897602</v>
      </c>
      <c r="Q702" s="390">
        <f>SUM(O702:O707)</f>
        <v>19.155840000000001</v>
      </c>
      <c r="R702" s="390">
        <f>Q702*1.02*1.05*$R$14</f>
        <v>21.689414385408</v>
      </c>
      <c r="S702" s="462">
        <f>F702*$S$17</f>
        <v>32.737186892193677</v>
      </c>
      <c r="T702" s="462">
        <f>E702*S702</f>
        <v>720.21811162826089</v>
      </c>
    </row>
    <row r="703" spans="1:20" ht="12.75" customHeight="1" x14ac:dyDescent="0.25">
      <c r="A703" s="428"/>
      <c r="B703" s="445"/>
      <c r="C703" s="445"/>
      <c r="D703" s="481"/>
      <c r="E703" s="621"/>
      <c r="F703" s="465"/>
      <c r="G703" s="559"/>
      <c r="H703" s="391"/>
      <c r="I703" s="559"/>
      <c r="J703" s="391"/>
      <c r="K703" s="138" t="s">
        <v>860</v>
      </c>
      <c r="L703" s="138" t="s">
        <v>72</v>
      </c>
      <c r="M703" s="138">
        <v>1</v>
      </c>
      <c r="N703" s="198">
        <v>1.958</v>
      </c>
      <c r="O703" s="137"/>
      <c r="P703" s="391"/>
      <c r="Q703" s="391"/>
      <c r="R703" s="391"/>
      <c r="S703" s="462"/>
      <c r="T703" s="462"/>
    </row>
    <row r="704" spans="1:20" ht="12.75" customHeight="1" x14ac:dyDescent="0.25">
      <c r="A704" s="428"/>
      <c r="B704" s="445"/>
      <c r="C704" s="445"/>
      <c r="D704" s="481"/>
      <c r="E704" s="621"/>
      <c r="F704" s="465"/>
      <c r="G704" s="559"/>
      <c r="H704" s="391"/>
      <c r="I704" s="559"/>
      <c r="J704" s="391"/>
      <c r="K704" s="138" t="s">
        <v>861</v>
      </c>
      <c r="L704" s="138" t="s">
        <v>72</v>
      </c>
      <c r="M704" s="138">
        <v>2</v>
      </c>
      <c r="N704" s="198">
        <v>0.80600000000000005</v>
      </c>
      <c r="O704" s="137"/>
      <c r="P704" s="391"/>
      <c r="Q704" s="391"/>
      <c r="R704" s="391"/>
      <c r="S704" s="462"/>
      <c r="T704" s="462"/>
    </row>
    <row r="705" spans="1:20" ht="12.75" customHeight="1" x14ac:dyDescent="0.25">
      <c r="A705" s="428"/>
      <c r="B705" s="445"/>
      <c r="C705" s="445"/>
      <c r="D705" s="481"/>
      <c r="E705" s="621"/>
      <c r="F705" s="465"/>
      <c r="G705" s="559"/>
      <c r="H705" s="391"/>
      <c r="I705" s="559"/>
      <c r="J705" s="391"/>
      <c r="K705" s="138" t="s">
        <v>862</v>
      </c>
      <c r="L705" s="138" t="s">
        <v>72</v>
      </c>
      <c r="M705" s="138">
        <v>1</v>
      </c>
      <c r="N705" s="198">
        <v>0.86099999999999999</v>
      </c>
      <c r="O705" s="137">
        <f t="shared" si="8"/>
        <v>0.86099999999999999</v>
      </c>
      <c r="P705" s="391"/>
      <c r="Q705" s="391"/>
      <c r="R705" s="391"/>
      <c r="S705" s="462"/>
      <c r="T705" s="462"/>
    </row>
    <row r="706" spans="1:20" ht="12.75" customHeight="1" x14ac:dyDescent="0.25">
      <c r="A706" s="428"/>
      <c r="B706" s="445"/>
      <c r="C706" s="445"/>
      <c r="D706" s="481"/>
      <c r="E706" s="621"/>
      <c r="F706" s="465"/>
      <c r="G706" s="559"/>
      <c r="H706" s="391"/>
      <c r="I706" s="559"/>
      <c r="J706" s="391"/>
      <c r="K706" s="138" t="s">
        <v>863</v>
      </c>
      <c r="L706" s="138" t="s">
        <v>75</v>
      </c>
      <c r="M706" s="138">
        <v>5.38</v>
      </c>
      <c r="N706" s="198">
        <v>0.86099999999999999</v>
      </c>
      <c r="O706" s="137">
        <f t="shared" si="8"/>
        <v>4.63218</v>
      </c>
      <c r="P706" s="391"/>
      <c r="Q706" s="391"/>
      <c r="R706" s="391"/>
      <c r="S706" s="462"/>
      <c r="T706" s="462"/>
    </row>
    <row r="707" spans="1:20" ht="12.75" customHeight="1" x14ac:dyDescent="0.25">
      <c r="A707" s="428"/>
      <c r="B707" s="445"/>
      <c r="C707" s="445"/>
      <c r="D707" s="481"/>
      <c r="E707" s="621"/>
      <c r="F707" s="466"/>
      <c r="G707" s="559"/>
      <c r="H707" s="392"/>
      <c r="I707" s="559"/>
      <c r="J707" s="392"/>
      <c r="K707" s="138" t="s">
        <v>526</v>
      </c>
      <c r="L707" s="138" t="s">
        <v>75</v>
      </c>
      <c r="M707" s="138">
        <v>0.03</v>
      </c>
      <c r="N707" s="198">
        <v>0.42199999999999999</v>
      </c>
      <c r="O707" s="137">
        <f t="shared" si="8"/>
        <v>1.2659999999999999E-2</v>
      </c>
      <c r="P707" s="392"/>
      <c r="Q707" s="392"/>
      <c r="R707" s="392"/>
      <c r="S707" s="462"/>
      <c r="T707" s="462"/>
    </row>
    <row r="708" spans="1:20" ht="12.75" customHeight="1" x14ac:dyDescent="0.25">
      <c r="A708" s="428">
        <v>28</v>
      </c>
      <c r="B708" s="445" t="s">
        <v>865</v>
      </c>
      <c r="C708" s="399" t="s">
        <v>1076</v>
      </c>
      <c r="D708" s="428" t="s">
        <v>926</v>
      </c>
      <c r="E708" s="491">
        <v>115</v>
      </c>
      <c r="F708" s="464">
        <f>H708+J708+R708</f>
        <v>1.8793172571840002</v>
      </c>
      <c r="G708" s="468">
        <v>0.107</v>
      </c>
      <c r="H708" s="390">
        <f>G708*$P$8/1000</f>
        <v>0.20316090000000001</v>
      </c>
      <c r="I708" s="468">
        <v>1.2999999999999999E-2</v>
      </c>
      <c r="J708" s="390">
        <f>I708*$P$9/1000</f>
        <v>3.0618509999999998E-2</v>
      </c>
      <c r="K708" s="139" t="s">
        <v>620</v>
      </c>
      <c r="L708" s="190" t="s">
        <v>63</v>
      </c>
      <c r="M708" s="139">
        <v>1.1100000000000001</v>
      </c>
      <c r="N708" s="190">
        <v>1.167</v>
      </c>
      <c r="O708" s="137">
        <f t="shared" si="8"/>
        <v>1.2953700000000001</v>
      </c>
      <c r="P708" s="390">
        <f>E708*F708</f>
        <v>216.12148457616001</v>
      </c>
      <c r="Q708" s="390">
        <f>SUM(O708:O711)</f>
        <v>1.4533200000000002</v>
      </c>
      <c r="R708" s="390">
        <f>Q708*1.02*1.05*$R$14</f>
        <v>1.6455378471840003</v>
      </c>
      <c r="S708" s="462">
        <f>F708*$S$17</f>
        <v>2.3859920553224092</v>
      </c>
      <c r="T708" s="462">
        <f>E708*S708</f>
        <v>274.38908636207708</v>
      </c>
    </row>
    <row r="709" spans="1:20" ht="12.75" customHeight="1" x14ac:dyDescent="0.25">
      <c r="A709" s="428"/>
      <c r="B709" s="445"/>
      <c r="C709" s="399"/>
      <c r="D709" s="428"/>
      <c r="E709" s="491"/>
      <c r="F709" s="465"/>
      <c r="G709" s="468"/>
      <c r="H709" s="391"/>
      <c r="I709" s="468"/>
      <c r="J709" s="391"/>
      <c r="K709" s="63" t="s">
        <v>611</v>
      </c>
      <c r="L709" s="63" t="s">
        <v>73</v>
      </c>
      <c r="M709" s="63">
        <v>1.2999999999999999E-3</v>
      </c>
      <c r="N709" s="194">
        <v>121.5</v>
      </c>
      <c r="O709" s="137">
        <f t="shared" si="8"/>
        <v>0.15794999999999998</v>
      </c>
      <c r="P709" s="391"/>
      <c r="Q709" s="391"/>
      <c r="R709" s="391"/>
      <c r="S709" s="462"/>
      <c r="T709" s="462"/>
    </row>
    <row r="710" spans="1:20" ht="12.75" customHeight="1" x14ac:dyDescent="0.25">
      <c r="A710" s="428"/>
      <c r="B710" s="445"/>
      <c r="C710" s="399"/>
      <c r="D710" s="428"/>
      <c r="E710" s="491"/>
      <c r="F710" s="465"/>
      <c r="G710" s="468"/>
      <c r="H710" s="391"/>
      <c r="I710" s="468"/>
      <c r="J710" s="391"/>
      <c r="K710" s="63"/>
      <c r="L710" s="63"/>
      <c r="M710" s="55"/>
      <c r="N710" s="194"/>
      <c r="O710" s="137">
        <f t="shared" si="8"/>
        <v>0</v>
      </c>
      <c r="P710" s="391"/>
      <c r="Q710" s="391"/>
      <c r="R710" s="391"/>
      <c r="S710" s="462"/>
      <c r="T710" s="462"/>
    </row>
    <row r="711" spans="1:20" ht="12.75" customHeight="1" x14ac:dyDescent="0.25">
      <c r="A711" s="428"/>
      <c r="B711" s="445"/>
      <c r="C711" s="399"/>
      <c r="D711" s="428"/>
      <c r="E711" s="491"/>
      <c r="F711" s="466"/>
      <c r="G711" s="468"/>
      <c r="H711" s="392"/>
      <c r="I711" s="468"/>
      <c r="J711" s="392"/>
      <c r="K711" s="63"/>
      <c r="L711" s="63"/>
      <c r="M711" s="63"/>
      <c r="N711" s="194"/>
      <c r="O711" s="137">
        <f t="shared" si="8"/>
        <v>0</v>
      </c>
      <c r="P711" s="392"/>
      <c r="Q711" s="392"/>
      <c r="R711" s="392"/>
      <c r="S711" s="462"/>
      <c r="T711" s="462"/>
    </row>
    <row r="712" spans="1:20" ht="12.75" customHeight="1" x14ac:dyDescent="0.25">
      <c r="A712" s="428"/>
      <c r="B712" s="399" t="s">
        <v>867</v>
      </c>
      <c r="C712" s="399" t="s">
        <v>1077</v>
      </c>
      <c r="D712" s="428" t="s">
        <v>959</v>
      </c>
      <c r="E712" s="531">
        <v>8.56</v>
      </c>
      <c r="F712" s="464">
        <f>H712+J712+R712</f>
        <v>204.67261128913199</v>
      </c>
      <c r="G712" s="437">
        <v>12.6</v>
      </c>
      <c r="H712" s="390">
        <f>G712*$P$8/1000</f>
        <v>23.92362</v>
      </c>
      <c r="I712" s="437">
        <v>2.1</v>
      </c>
      <c r="J712" s="390">
        <f>I712*$P$9/1000</f>
        <v>4.9460670000000002</v>
      </c>
      <c r="K712" s="138" t="s">
        <v>801</v>
      </c>
      <c r="L712" s="138" t="s">
        <v>79</v>
      </c>
      <c r="M712" s="138">
        <v>1.05</v>
      </c>
      <c r="N712" s="198">
        <v>141.667</v>
      </c>
      <c r="O712" s="137">
        <f t="shared" si="8"/>
        <v>148.75035</v>
      </c>
      <c r="P712" s="390">
        <f>E712*F712</f>
        <v>1751.9975526349699</v>
      </c>
      <c r="Q712" s="390">
        <f>SUM(O712:O715)</f>
        <v>155.26711</v>
      </c>
      <c r="R712" s="390">
        <f>Q712*1.02*1.05*$R$14</f>
        <v>175.80292428913199</v>
      </c>
      <c r="S712" s="462">
        <f>F712*$S$17</f>
        <v>259.85353064320179</v>
      </c>
      <c r="T712" s="462">
        <f>E712*S712</f>
        <v>2224.3462223058073</v>
      </c>
    </row>
    <row r="713" spans="1:20" ht="12.75" customHeight="1" x14ac:dyDescent="0.25">
      <c r="A713" s="428"/>
      <c r="B713" s="399"/>
      <c r="C713" s="399"/>
      <c r="D713" s="428"/>
      <c r="E713" s="531"/>
      <c r="F713" s="465"/>
      <c r="G713" s="437"/>
      <c r="H713" s="391"/>
      <c r="I713" s="437"/>
      <c r="J713" s="391"/>
      <c r="K713" s="138" t="s">
        <v>802</v>
      </c>
      <c r="L713" s="138" t="s">
        <v>63</v>
      </c>
      <c r="M713" s="138">
        <v>1.96</v>
      </c>
      <c r="N713" s="198">
        <v>0.85</v>
      </c>
      <c r="O713" s="137">
        <f t="shared" si="8"/>
        <v>1.6659999999999999</v>
      </c>
      <c r="P713" s="391"/>
      <c r="Q713" s="391"/>
      <c r="R713" s="391"/>
      <c r="S713" s="462"/>
      <c r="T713" s="462"/>
    </row>
    <row r="714" spans="1:20" ht="12.75" customHeight="1" x14ac:dyDescent="0.25">
      <c r="A714" s="428"/>
      <c r="B714" s="399"/>
      <c r="C714" s="399"/>
      <c r="D714" s="428"/>
      <c r="E714" s="531"/>
      <c r="F714" s="465"/>
      <c r="G714" s="437"/>
      <c r="H714" s="391"/>
      <c r="I714" s="437"/>
      <c r="J714" s="391"/>
      <c r="K714" s="138" t="s">
        <v>526</v>
      </c>
      <c r="L714" s="138" t="s">
        <v>75</v>
      </c>
      <c r="M714" s="143">
        <v>4.38</v>
      </c>
      <c r="N714" s="198">
        <v>0.42199999999999999</v>
      </c>
      <c r="O714" s="137">
        <f t="shared" si="8"/>
        <v>1.84836</v>
      </c>
      <c r="P714" s="391"/>
      <c r="Q714" s="391"/>
      <c r="R714" s="391"/>
      <c r="S714" s="462"/>
      <c r="T714" s="462"/>
    </row>
    <row r="715" spans="1:20" ht="12.75" customHeight="1" x14ac:dyDescent="0.25">
      <c r="A715" s="428"/>
      <c r="B715" s="399"/>
      <c r="C715" s="399"/>
      <c r="D715" s="428"/>
      <c r="E715" s="531"/>
      <c r="F715" s="466"/>
      <c r="G715" s="437"/>
      <c r="H715" s="392"/>
      <c r="I715" s="437"/>
      <c r="J715" s="392"/>
      <c r="K715" s="138" t="s">
        <v>804</v>
      </c>
      <c r="L715" s="138" t="s">
        <v>75</v>
      </c>
      <c r="M715" s="138">
        <v>7.2</v>
      </c>
      <c r="N715" s="198">
        <v>0.41699999999999998</v>
      </c>
      <c r="O715" s="137">
        <f t="shared" si="8"/>
        <v>3.0023999999999997</v>
      </c>
      <c r="P715" s="392"/>
      <c r="Q715" s="392"/>
      <c r="R715" s="392"/>
      <c r="S715" s="462"/>
      <c r="T715" s="462"/>
    </row>
    <row r="716" spans="1:20" ht="12.75" customHeight="1" x14ac:dyDescent="0.25">
      <c r="A716" s="428"/>
      <c r="B716" s="399" t="s">
        <v>93</v>
      </c>
      <c r="C716" s="399" t="s">
        <v>1078</v>
      </c>
      <c r="D716" s="445" t="s">
        <v>1048</v>
      </c>
      <c r="E716" s="491">
        <v>31.8</v>
      </c>
      <c r="F716" s="464">
        <f>H716+J716+R716</f>
        <v>0.39629142000000001</v>
      </c>
      <c r="G716" s="468"/>
      <c r="H716" s="390">
        <f>G716*$P$8/1000</f>
        <v>0</v>
      </c>
      <c r="I716" s="468"/>
      <c r="J716" s="390">
        <f>I716*$P$9/1000</f>
        <v>0</v>
      </c>
      <c r="K716" s="139" t="s">
        <v>154</v>
      </c>
      <c r="L716" s="139" t="s">
        <v>75</v>
      </c>
      <c r="M716" s="139">
        <v>1</v>
      </c>
      <c r="N716" s="190">
        <v>0.35</v>
      </c>
      <c r="O716" s="137">
        <f t="shared" si="8"/>
        <v>0.35</v>
      </c>
      <c r="P716" s="390">
        <f>E716*F716</f>
        <v>12.602067156</v>
      </c>
      <c r="Q716" s="390">
        <f>SUM(O716:O719)</f>
        <v>0.35</v>
      </c>
      <c r="R716" s="390">
        <f>Q716*1.02*1.05*$R$14</f>
        <v>0.39629142000000001</v>
      </c>
      <c r="S716" s="462">
        <f>F716*$S$17</f>
        <v>0.50313387806019561</v>
      </c>
      <c r="T716" s="462">
        <f>E716*S716</f>
        <v>15.999657322314221</v>
      </c>
    </row>
    <row r="717" spans="1:20" ht="12.75" customHeight="1" x14ac:dyDescent="0.25">
      <c r="A717" s="428"/>
      <c r="B717" s="399"/>
      <c r="C717" s="399"/>
      <c r="D717" s="445"/>
      <c r="E717" s="491"/>
      <c r="F717" s="465"/>
      <c r="G717" s="468"/>
      <c r="H717" s="391"/>
      <c r="I717" s="468"/>
      <c r="J717" s="391"/>
      <c r="K717" s="63"/>
      <c r="L717" s="63"/>
      <c r="M717" s="63"/>
      <c r="N717" s="194"/>
      <c r="O717" s="137">
        <f t="shared" si="8"/>
        <v>0</v>
      </c>
      <c r="P717" s="391"/>
      <c r="Q717" s="391"/>
      <c r="R717" s="391"/>
      <c r="S717" s="462"/>
      <c r="T717" s="462"/>
    </row>
    <row r="718" spans="1:20" ht="12.75" customHeight="1" x14ac:dyDescent="0.25">
      <c r="A718" s="428"/>
      <c r="B718" s="399"/>
      <c r="C718" s="399"/>
      <c r="D718" s="445"/>
      <c r="E718" s="491"/>
      <c r="F718" s="465"/>
      <c r="G718" s="468"/>
      <c r="H718" s="391"/>
      <c r="I718" s="468"/>
      <c r="J718" s="391"/>
      <c r="K718" s="63"/>
      <c r="L718" s="63"/>
      <c r="M718" s="55"/>
      <c r="N718" s="194"/>
      <c r="O718" s="137">
        <f t="shared" si="8"/>
        <v>0</v>
      </c>
      <c r="P718" s="391"/>
      <c r="Q718" s="391"/>
      <c r="R718" s="391"/>
      <c r="S718" s="462"/>
      <c r="T718" s="462"/>
    </row>
    <row r="719" spans="1:20" ht="12.75" customHeight="1" x14ac:dyDescent="0.25">
      <c r="A719" s="428"/>
      <c r="B719" s="399"/>
      <c r="C719" s="399"/>
      <c r="D719" s="445"/>
      <c r="E719" s="491"/>
      <c r="F719" s="466"/>
      <c r="G719" s="468"/>
      <c r="H719" s="392"/>
      <c r="I719" s="468"/>
      <c r="J719" s="392"/>
      <c r="K719" s="63"/>
      <c r="L719" s="63"/>
      <c r="M719" s="63"/>
      <c r="N719" s="194"/>
      <c r="O719" s="137">
        <f t="shared" si="8"/>
        <v>0</v>
      </c>
      <c r="P719" s="392"/>
      <c r="Q719" s="392"/>
      <c r="R719" s="392"/>
      <c r="S719" s="462"/>
      <c r="T719" s="462"/>
    </row>
    <row r="720" spans="1:20" ht="12.75" customHeight="1" x14ac:dyDescent="0.25">
      <c r="A720" s="428"/>
      <c r="B720" s="399" t="s">
        <v>93</v>
      </c>
      <c r="C720" s="467" t="s">
        <v>1079</v>
      </c>
      <c r="D720" s="428" t="s">
        <v>926</v>
      </c>
      <c r="E720" s="491">
        <v>345</v>
      </c>
      <c r="F720" s="464">
        <f>H720+J720+R720</f>
        <v>0.22645224000000003</v>
      </c>
      <c r="G720" s="468"/>
      <c r="H720" s="462">
        <f>G720*$P$8/1000</f>
        <v>0</v>
      </c>
      <c r="I720" s="511"/>
      <c r="J720" s="390">
        <f>I720*$P$9/1000</f>
        <v>0</v>
      </c>
      <c r="K720" s="198" t="s">
        <v>871</v>
      </c>
      <c r="L720" s="198" t="s">
        <v>75</v>
      </c>
      <c r="M720" s="138">
        <v>0.4</v>
      </c>
      <c r="N720" s="198">
        <v>0.5</v>
      </c>
      <c r="O720" s="137">
        <f t="shared" si="8"/>
        <v>0.2</v>
      </c>
      <c r="P720" s="390">
        <f>E720*F720</f>
        <v>78.126022800000015</v>
      </c>
      <c r="Q720" s="390">
        <f>SUM(O720:O723)</f>
        <v>0.2</v>
      </c>
      <c r="R720" s="390">
        <f>Q720*1.02*1.05*$R$14</f>
        <v>0.22645224000000003</v>
      </c>
      <c r="S720" s="462">
        <f>F720*$S$17</f>
        <v>0.28750507317725466</v>
      </c>
      <c r="T720" s="462">
        <f>E720*S720</f>
        <v>99.189250246152852</v>
      </c>
    </row>
    <row r="721" spans="1:20" ht="12.75" customHeight="1" x14ac:dyDescent="0.25">
      <c r="A721" s="428"/>
      <c r="B721" s="399"/>
      <c r="C721" s="467"/>
      <c r="D721" s="428"/>
      <c r="E721" s="491"/>
      <c r="F721" s="465"/>
      <c r="G721" s="468"/>
      <c r="H721" s="462"/>
      <c r="I721" s="511"/>
      <c r="J721" s="391"/>
      <c r="K721" s="63"/>
      <c r="L721" s="63"/>
      <c r="M721" s="63"/>
      <c r="N721" s="194"/>
      <c r="O721" s="137">
        <f t="shared" si="8"/>
        <v>0</v>
      </c>
      <c r="P721" s="391"/>
      <c r="Q721" s="391"/>
      <c r="R721" s="391"/>
      <c r="S721" s="462"/>
      <c r="T721" s="462"/>
    </row>
    <row r="722" spans="1:20" ht="12.75" customHeight="1" x14ac:dyDescent="0.25">
      <c r="A722" s="428"/>
      <c r="B722" s="399"/>
      <c r="C722" s="467"/>
      <c r="D722" s="428"/>
      <c r="E722" s="491"/>
      <c r="F722" s="465"/>
      <c r="G722" s="468"/>
      <c r="H722" s="462"/>
      <c r="I722" s="511"/>
      <c r="J722" s="391"/>
      <c r="K722" s="63"/>
      <c r="L722" s="63"/>
      <c r="M722" s="65"/>
      <c r="N722" s="56"/>
      <c r="O722" s="137">
        <f t="shared" si="8"/>
        <v>0</v>
      </c>
      <c r="P722" s="391"/>
      <c r="Q722" s="391"/>
      <c r="R722" s="391"/>
      <c r="S722" s="462"/>
      <c r="T722" s="462"/>
    </row>
    <row r="723" spans="1:20" ht="12.75" customHeight="1" x14ac:dyDescent="0.25">
      <c r="A723" s="428"/>
      <c r="B723" s="399"/>
      <c r="C723" s="467"/>
      <c r="D723" s="428"/>
      <c r="E723" s="491"/>
      <c r="F723" s="466"/>
      <c r="G723" s="468"/>
      <c r="H723" s="462"/>
      <c r="I723" s="511"/>
      <c r="J723" s="392"/>
      <c r="K723" s="63"/>
      <c r="L723" s="63"/>
      <c r="M723" s="63"/>
      <c r="N723" s="194"/>
      <c r="O723" s="137">
        <f t="shared" si="8"/>
        <v>0</v>
      </c>
      <c r="P723" s="392"/>
      <c r="Q723" s="392"/>
      <c r="R723" s="392"/>
      <c r="S723" s="462"/>
      <c r="T723" s="462"/>
    </row>
    <row r="724" spans="1:20" s="136" customFormat="1" ht="12.75" customHeight="1" x14ac:dyDescent="0.25">
      <c r="A724" s="719"/>
      <c r="B724" s="722"/>
      <c r="C724" s="725" t="s">
        <v>956</v>
      </c>
      <c r="D724" s="722"/>
      <c r="E724" s="770"/>
      <c r="F724" s="728">
        <f>H724+J724+R724</f>
        <v>2.8792230000000001</v>
      </c>
      <c r="G724" s="731">
        <v>0.4</v>
      </c>
      <c r="H724" s="734">
        <f>G724*$P$8/1000</f>
        <v>0.75948000000000004</v>
      </c>
      <c r="I724" s="737">
        <v>0.9</v>
      </c>
      <c r="J724" s="734">
        <f>I724*$P$9/1000</f>
        <v>2.1197430000000002</v>
      </c>
      <c r="K724" s="209"/>
      <c r="L724" s="209"/>
      <c r="M724" s="209"/>
      <c r="N724" s="210"/>
      <c r="O724" s="211">
        <f t="shared" si="8"/>
        <v>0</v>
      </c>
      <c r="P724" s="734">
        <f>E724*F724</f>
        <v>0</v>
      </c>
      <c r="Q724" s="734">
        <f>SUM(O724:O727)</f>
        <v>0</v>
      </c>
      <c r="R724" s="734">
        <f>Q724*1.02*1.05*$R$14</f>
        <v>0</v>
      </c>
      <c r="S724" s="762"/>
      <c r="T724" s="765">
        <f>SUM(T597:T723)</f>
        <v>28943.872601338124</v>
      </c>
    </row>
    <row r="725" spans="1:20" s="136" customFormat="1" ht="12.75" customHeight="1" x14ac:dyDescent="0.25">
      <c r="A725" s="720"/>
      <c r="B725" s="723"/>
      <c r="C725" s="726"/>
      <c r="D725" s="723"/>
      <c r="E725" s="771"/>
      <c r="F725" s="729"/>
      <c r="G725" s="732"/>
      <c r="H725" s="735"/>
      <c r="I725" s="738"/>
      <c r="J725" s="735"/>
      <c r="K725" s="209"/>
      <c r="L725" s="209"/>
      <c r="M725" s="209"/>
      <c r="N725" s="210"/>
      <c r="O725" s="211">
        <f t="shared" si="8"/>
        <v>0</v>
      </c>
      <c r="P725" s="735"/>
      <c r="Q725" s="735"/>
      <c r="R725" s="735"/>
      <c r="S725" s="762"/>
      <c r="T725" s="765"/>
    </row>
    <row r="726" spans="1:20" s="136" customFormat="1" ht="12.75" customHeight="1" x14ac:dyDescent="0.25">
      <c r="A726" s="720"/>
      <c r="B726" s="723"/>
      <c r="C726" s="726"/>
      <c r="D726" s="723"/>
      <c r="E726" s="771"/>
      <c r="F726" s="729"/>
      <c r="G726" s="732"/>
      <c r="H726" s="735"/>
      <c r="I726" s="738"/>
      <c r="J726" s="735"/>
      <c r="K726" s="209"/>
      <c r="L726" s="209"/>
      <c r="M726" s="209"/>
      <c r="N726" s="210"/>
      <c r="O726" s="211">
        <f t="shared" si="8"/>
        <v>0</v>
      </c>
      <c r="P726" s="735"/>
      <c r="Q726" s="735"/>
      <c r="R726" s="735"/>
      <c r="S726" s="762"/>
      <c r="T726" s="765"/>
    </row>
    <row r="727" spans="1:20" s="136" customFormat="1" ht="12.75" customHeight="1" x14ac:dyDescent="0.25">
      <c r="A727" s="721"/>
      <c r="B727" s="724"/>
      <c r="C727" s="727"/>
      <c r="D727" s="724"/>
      <c r="E727" s="772"/>
      <c r="F727" s="730"/>
      <c r="G727" s="733"/>
      <c r="H727" s="736"/>
      <c r="I727" s="739"/>
      <c r="J727" s="736"/>
      <c r="K727" s="209"/>
      <c r="L727" s="209"/>
      <c r="M727" s="209"/>
      <c r="N727" s="210"/>
      <c r="O727" s="211">
        <f t="shared" si="8"/>
        <v>0</v>
      </c>
      <c r="P727" s="736"/>
      <c r="Q727" s="736"/>
      <c r="R727" s="736"/>
      <c r="S727" s="762"/>
      <c r="T727" s="765"/>
    </row>
    <row r="728" spans="1:20" s="136" customFormat="1" ht="12.75" customHeight="1" x14ac:dyDescent="0.25">
      <c r="A728" s="719"/>
      <c r="B728" s="722"/>
      <c r="C728" s="725" t="s">
        <v>957</v>
      </c>
      <c r="D728" s="722"/>
      <c r="E728" s="770"/>
      <c r="F728" s="728">
        <f>H728+J728+R728</f>
        <v>7.1331929999999995</v>
      </c>
      <c r="G728" s="731">
        <v>1.4</v>
      </c>
      <c r="H728" s="734">
        <f>G728*$P$8/1000</f>
        <v>2.6581799999999998</v>
      </c>
      <c r="I728" s="737">
        <v>1.9</v>
      </c>
      <c r="J728" s="734">
        <f>I728*$P$9/1000</f>
        <v>4.4750129999999997</v>
      </c>
      <c r="K728" s="209"/>
      <c r="L728" s="209"/>
      <c r="M728" s="209"/>
      <c r="N728" s="210"/>
      <c r="O728" s="211">
        <f t="shared" si="8"/>
        <v>0</v>
      </c>
      <c r="P728" s="734">
        <f>E728*F728</f>
        <v>0</v>
      </c>
      <c r="Q728" s="734">
        <f>SUM(O728:O731)</f>
        <v>0</v>
      </c>
      <c r="R728" s="734">
        <f>Q728*1.02*1.05*$R$14</f>
        <v>0</v>
      </c>
      <c r="S728" s="762"/>
      <c r="T728" s="764" t="e">
        <f>(T724*100%)/$T$2205</f>
        <v>#REF!</v>
      </c>
    </row>
    <row r="729" spans="1:20" s="136" customFormat="1" ht="12.75" customHeight="1" x14ac:dyDescent="0.25">
      <c r="A729" s="720"/>
      <c r="B729" s="723"/>
      <c r="C729" s="726"/>
      <c r="D729" s="723"/>
      <c r="E729" s="771"/>
      <c r="F729" s="729"/>
      <c r="G729" s="732"/>
      <c r="H729" s="735"/>
      <c r="I729" s="738"/>
      <c r="J729" s="735"/>
      <c r="K729" s="209"/>
      <c r="L729" s="209"/>
      <c r="M729" s="209"/>
      <c r="N729" s="210"/>
      <c r="O729" s="211">
        <f t="shared" si="8"/>
        <v>0</v>
      </c>
      <c r="P729" s="735"/>
      <c r="Q729" s="735"/>
      <c r="R729" s="735"/>
      <c r="S729" s="762"/>
      <c r="T729" s="764"/>
    </row>
    <row r="730" spans="1:20" s="136" customFormat="1" ht="12.75" customHeight="1" x14ac:dyDescent="0.25">
      <c r="A730" s="720"/>
      <c r="B730" s="723"/>
      <c r="C730" s="726"/>
      <c r="D730" s="723"/>
      <c r="E730" s="771"/>
      <c r="F730" s="729"/>
      <c r="G730" s="732"/>
      <c r="H730" s="735"/>
      <c r="I730" s="738"/>
      <c r="J730" s="735"/>
      <c r="K730" s="209"/>
      <c r="L730" s="209"/>
      <c r="M730" s="209"/>
      <c r="N730" s="210"/>
      <c r="O730" s="211">
        <f t="shared" si="8"/>
        <v>0</v>
      </c>
      <c r="P730" s="735"/>
      <c r="Q730" s="735"/>
      <c r="R730" s="735"/>
      <c r="S730" s="762"/>
      <c r="T730" s="764"/>
    </row>
    <row r="731" spans="1:20" s="136" customFormat="1" ht="12.75" customHeight="1" x14ac:dyDescent="0.25">
      <c r="A731" s="721"/>
      <c r="B731" s="724"/>
      <c r="C731" s="727"/>
      <c r="D731" s="724"/>
      <c r="E731" s="772"/>
      <c r="F731" s="730"/>
      <c r="G731" s="733"/>
      <c r="H731" s="736"/>
      <c r="I731" s="739"/>
      <c r="J731" s="736"/>
      <c r="K731" s="209"/>
      <c r="L731" s="209"/>
      <c r="M731" s="209"/>
      <c r="N731" s="210"/>
      <c r="O731" s="211">
        <f t="shared" si="8"/>
        <v>0</v>
      </c>
      <c r="P731" s="736"/>
      <c r="Q731" s="736"/>
      <c r="R731" s="736"/>
      <c r="S731" s="762"/>
      <c r="T731" s="764"/>
    </row>
    <row r="732" spans="1:20" ht="12.75" customHeight="1" x14ac:dyDescent="0.25">
      <c r="A732" s="428"/>
      <c r="B732" s="399"/>
      <c r="C732" s="452" t="s">
        <v>1080</v>
      </c>
      <c r="D732" s="445"/>
      <c r="E732" s="432"/>
      <c r="F732" s="464">
        <f>H732+J732+R732</f>
        <v>0</v>
      </c>
      <c r="G732" s="642"/>
      <c r="H732" s="390">
        <f>G732*$P$8/1000</f>
        <v>0</v>
      </c>
      <c r="I732" s="643"/>
      <c r="J732" s="390">
        <f>I732*$P$9/1000</f>
        <v>0</v>
      </c>
      <c r="K732" s="63"/>
      <c r="L732" s="63"/>
      <c r="M732" s="63"/>
      <c r="N732" s="194"/>
      <c r="O732" s="137">
        <f t="shared" si="8"/>
        <v>0</v>
      </c>
      <c r="P732" s="390">
        <f>E732*F732</f>
        <v>0</v>
      </c>
      <c r="Q732" s="390">
        <f>SUM(O732:O735)</f>
        <v>0</v>
      </c>
      <c r="R732" s="390">
        <f>Q732*1.02*1.05*$R$14</f>
        <v>0</v>
      </c>
      <c r="S732" s="462">
        <f>F732*$S$17</f>
        <v>0</v>
      </c>
      <c r="T732" s="462">
        <f>E732*S732</f>
        <v>0</v>
      </c>
    </row>
    <row r="733" spans="1:20" ht="12.75" customHeight="1" x14ac:dyDescent="0.25">
      <c r="A733" s="428"/>
      <c r="B733" s="399"/>
      <c r="C733" s="453"/>
      <c r="D733" s="445"/>
      <c r="E733" s="432"/>
      <c r="F733" s="465"/>
      <c r="G733" s="642"/>
      <c r="H733" s="391"/>
      <c r="I733" s="643"/>
      <c r="J733" s="391"/>
      <c r="K733" s="159"/>
      <c r="L733" s="159"/>
      <c r="M733" s="159"/>
      <c r="N733" s="199"/>
      <c r="O733" s="137">
        <f t="shared" si="8"/>
        <v>0</v>
      </c>
      <c r="P733" s="391"/>
      <c r="Q733" s="391"/>
      <c r="R733" s="391"/>
      <c r="S733" s="462"/>
      <c r="T733" s="462"/>
    </row>
    <row r="734" spans="1:20" ht="12.75" customHeight="1" x14ac:dyDescent="0.25">
      <c r="A734" s="428"/>
      <c r="B734" s="399"/>
      <c r="C734" s="453"/>
      <c r="D734" s="445"/>
      <c r="E734" s="432"/>
      <c r="F734" s="465"/>
      <c r="G734" s="642"/>
      <c r="H734" s="391"/>
      <c r="I734" s="643"/>
      <c r="J734" s="391"/>
      <c r="K734" s="159"/>
      <c r="L734" s="159"/>
      <c r="M734" s="163"/>
      <c r="N734" s="199"/>
      <c r="O734" s="137">
        <f t="shared" si="8"/>
        <v>0</v>
      </c>
      <c r="P734" s="391"/>
      <c r="Q734" s="391"/>
      <c r="R734" s="391"/>
      <c r="S734" s="462"/>
      <c r="T734" s="462"/>
    </row>
    <row r="735" spans="1:20" ht="12.75" customHeight="1" x14ac:dyDescent="0.25">
      <c r="A735" s="428"/>
      <c r="B735" s="399"/>
      <c r="C735" s="454"/>
      <c r="D735" s="445"/>
      <c r="E735" s="432"/>
      <c r="F735" s="466"/>
      <c r="G735" s="642"/>
      <c r="H735" s="392"/>
      <c r="I735" s="643"/>
      <c r="J735" s="392"/>
      <c r="K735" s="159"/>
      <c r="L735" s="159"/>
      <c r="M735" s="159"/>
      <c r="N735" s="199"/>
      <c r="O735" s="137">
        <f t="shared" si="8"/>
        <v>0</v>
      </c>
      <c r="P735" s="392"/>
      <c r="Q735" s="392"/>
      <c r="R735" s="392"/>
      <c r="S735" s="462"/>
      <c r="T735" s="462"/>
    </row>
    <row r="736" spans="1:20" ht="12.75" customHeight="1" x14ac:dyDescent="0.25">
      <c r="A736" s="485">
        <v>1</v>
      </c>
      <c r="B736" s="506" t="s">
        <v>865</v>
      </c>
      <c r="C736" s="506" t="s">
        <v>1081</v>
      </c>
      <c r="D736" s="428" t="s">
        <v>926</v>
      </c>
      <c r="E736" s="507">
        <v>1140</v>
      </c>
      <c r="F736" s="464">
        <f>H736+J736+R736</f>
        <v>0.41978727993600007</v>
      </c>
      <c r="G736" s="480">
        <v>0.107</v>
      </c>
      <c r="H736" s="390">
        <f>G736*$P$8/1000</f>
        <v>0.20316090000000001</v>
      </c>
      <c r="I736" s="480">
        <v>1.3000000000000001E-2</v>
      </c>
      <c r="J736" s="390">
        <f>I736*$P$9/1000</f>
        <v>3.0618510000000005E-2</v>
      </c>
      <c r="K736" s="113" t="s">
        <v>877</v>
      </c>
      <c r="L736" s="200" t="s">
        <v>63</v>
      </c>
      <c r="M736" s="200">
        <v>1.1100000000000001</v>
      </c>
      <c r="N736" s="200">
        <v>0.14799999999999999</v>
      </c>
      <c r="O736" s="137">
        <f t="shared" si="8"/>
        <v>0.16428000000000001</v>
      </c>
      <c r="P736" s="390">
        <f>E736*F736</f>
        <v>478.5574991270401</v>
      </c>
      <c r="Q736" s="390">
        <f>SUM(O736:O739)</f>
        <v>0.16428000000000001</v>
      </c>
      <c r="R736" s="390">
        <f>Q736*1.02*1.05*$R$14</f>
        <v>0.18600786993600002</v>
      </c>
      <c r="S736" s="462">
        <f>F736*$S$17</f>
        <v>0.53296435768036732</v>
      </c>
      <c r="T736" s="462">
        <f>E736*S736</f>
        <v>607.5793677556187</v>
      </c>
    </row>
    <row r="737" spans="1:20" ht="12.75" customHeight="1" x14ac:dyDescent="0.25">
      <c r="A737" s="485"/>
      <c r="B737" s="506"/>
      <c r="C737" s="506"/>
      <c r="D737" s="428"/>
      <c r="E737" s="507"/>
      <c r="F737" s="465"/>
      <c r="G737" s="480"/>
      <c r="H737" s="391"/>
      <c r="I737" s="480"/>
      <c r="J737" s="391"/>
      <c r="K737" s="113" t="s">
        <v>878</v>
      </c>
      <c r="L737" s="113"/>
      <c r="M737" s="113"/>
      <c r="N737" s="200"/>
      <c r="O737" s="137">
        <f t="shared" si="8"/>
        <v>0</v>
      </c>
      <c r="P737" s="391"/>
      <c r="Q737" s="391"/>
      <c r="R737" s="391"/>
      <c r="S737" s="462"/>
      <c r="T737" s="462"/>
    </row>
    <row r="738" spans="1:20" ht="12.75" customHeight="1" x14ac:dyDescent="0.25">
      <c r="A738" s="485"/>
      <c r="B738" s="506"/>
      <c r="C738" s="506"/>
      <c r="D738" s="428"/>
      <c r="E738" s="507"/>
      <c r="F738" s="465"/>
      <c r="G738" s="480"/>
      <c r="H738" s="391"/>
      <c r="I738" s="480"/>
      <c r="J738" s="391"/>
      <c r="K738" s="113"/>
      <c r="L738" s="113"/>
      <c r="M738" s="181"/>
      <c r="N738" s="200"/>
      <c r="O738" s="137">
        <f t="shared" si="8"/>
        <v>0</v>
      </c>
      <c r="P738" s="391"/>
      <c r="Q738" s="391"/>
      <c r="R738" s="391"/>
      <c r="S738" s="462"/>
      <c r="T738" s="462"/>
    </row>
    <row r="739" spans="1:20" ht="12.75" customHeight="1" x14ac:dyDescent="0.25">
      <c r="A739" s="485"/>
      <c r="B739" s="506"/>
      <c r="C739" s="506"/>
      <c r="D739" s="428"/>
      <c r="E739" s="507"/>
      <c r="F739" s="466"/>
      <c r="G739" s="480"/>
      <c r="H739" s="392"/>
      <c r="I739" s="480"/>
      <c r="J739" s="392"/>
      <c r="K739" s="113"/>
      <c r="L739" s="113"/>
      <c r="M739" s="113"/>
      <c r="N739" s="200"/>
      <c r="O739" s="137">
        <f t="shared" si="8"/>
        <v>0</v>
      </c>
      <c r="P739" s="392"/>
      <c r="Q739" s="392"/>
      <c r="R739" s="392"/>
      <c r="S739" s="462"/>
      <c r="T739" s="462"/>
    </row>
    <row r="740" spans="1:20" ht="12.75" customHeight="1" x14ac:dyDescent="0.25">
      <c r="A740" s="485">
        <v>2</v>
      </c>
      <c r="B740" s="506" t="s">
        <v>874</v>
      </c>
      <c r="C740" s="506" t="s">
        <v>1082</v>
      </c>
      <c r="D740" s="428" t="s">
        <v>926</v>
      </c>
      <c r="E740" s="507">
        <v>1140</v>
      </c>
      <c r="F740" s="464">
        <f>H740+J740+R740</f>
        <v>2.7326538647999996</v>
      </c>
      <c r="G740" s="480">
        <v>0.28399999999999997</v>
      </c>
      <c r="H740" s="390">
        <f>G740*$P$8/1000</f>
        <v>0.5392307999999999</v>
      </c>
      <c r="I740" s="480">
        <v>0.04</v>
      </c>
      <c r="J740" s="390">
        <f>I740*$P$9/1000</f>
        <v>9.4210800000000011E-2</v>
      </c>
      <c r="K740" s="113" t="s">
        <v>551</v>
      </c>
      <c r="L740" s="200" t="s">
        <v>63</v>
      </c>
      <c r="M740" s="200">
        <v>1.03</v>
      </c>
      <c r="N740" s="204">
        <v>1.8</v>
      </c>
      <c r="O740" s="137">
        <f t="shared" si="8"/>
        <v>1.8540000000000001</v>
      </c>
      <c r="P740" s="390">
        <f>E740*F740</f>
        <v>3115.2254058719996</v>
      </c>
      <c r="Q740" s="390">
        <f>SUM(O740:O743)</f>
        <v>1.8540000000000001</v>
      </c>
      <c r="R740" s="390">
        <f>Q740*1.02*1.05*$R$14</f>
        <v>2.0992122647999998</v>
      </c>
      <c r="S740" s="462">
        <f>F740*$S$17</f>
        <v>3.4693931460666123</v>
      </c>
      <c r="T740" s="462">
        <f>E740*S740</f>
        <v>3955.1081865159381</v>
      </c>
    </row>
    <row r="741" spans="1:20" ht="12.75" customHeight="1" x14ac:dyDescent="0.25">
      <c r="A741" s="485"/>
      <c r="B741" s="506"/>
      <c r="C741" s="506"/>
      <c r="D741" s="428"/>
      <c r="E741" s="507"/>
      <c r="F741" s="465"/>
      <c r="G741" s="480"/>
      <c r="H741" s="391"/>
      <c r="I741" s="480"/>
      <c r="J741" s="391"/>
      <c r="K741" s="113"/>
      <c r="L741" s="113"/>
      <c r="M741" s="113"/>
      <c r="N741" s="200"/>
      <c r="O741" s="137">
        <f t="shared" si="8"/>
        <v>0</v>
      </c>
      <c r="P741" s="391"/>
      <c r="Q741" s="391"/>
      <c r="R741" s="391"/>
      <c r="S741" s="462"/>
      <c r="T741" s="462"/>
    </row>
    <row r="742" spans="1:20" ht="12.75" customHeight="1" x14ac:dyDescent="0.25">
      <c r="A742" s="485"/>
      <c r="B742" s="506"/>
      <c r="C742" s="506"/>
      <c r="D742" s="428"/>
      <c r="E742" s="507"/>
      <c r="F742" s="465"/>
      <c r="G742" s="480"/>
      <c r="H742" s="391"/>
      <c r="I742" s="480"/>
      <c r="J742" s="391"/>
      <c r="K742" s="113"/>
      <c r="L742" s="113"/>
      <c r="M742" s="181"/>
      <c r="N742" s="200"/>
      <c r="O742" s="137">
        <f t="shared" si="8"/>
        <v>0</v>
      </c>
      <c r="P742" s="391"/>
      <c r="Q742" s="391"/>
      <c r="R742" s="391"/>
      <c r="S742" s="462"/>
      <c r="T742" s="462"/>
    </row>
    <row r="743" spans="1:20" ht="12.75" customHeight="1" x14ac:dyDescent="0.25">
      <c r="A743" s="485"/>
      <c r="B743" s="506"/>
      <c r="C743" s="506"/>
      <c r="D743" s="428"/>
      <c r="E743" s="507"/>
      <c r="F743" s="466"/>
      <c r="G743" s="480"/>
      <c r="H743" s="392"/>
      <c r="I743" s="480"/>
      <c r="J743" s="392"/>
      <c r="K743" s="113"/>
      <c r="L743" s="113"/>
      <c r="M743" s="113"/>
      <c r="N743" s="200"/>
      <c r="O743" s="137">
        <f t="shared" si="8"/>
        <v>0</v>
      </c>
      <c r="P743" s="392"/>
      <c r="Q743" s="392"/>
      <c r="R743" s="392"/>
      <c r="S743" s="462"/>
      <c r="T743" s="462"/>
    </row>
    <row r="744" spans="1:20" ht="12.75" customHeight="1" x14ac:dyDescent="0.25">
      <c r="A744" s="485">
        <v>3</v>
      </c>
      <c r="B744" s="506" t="s">
        <v>865</v>
      </c>
      <c r="C744" s="506" t="s">
        <v>1083</v>
      </c>
      <c r="D744" s="428" t="s">
        <v>926</v>
      </c>
      <c r="E744" s="507">
        <v>1140</v>
      </c>
      <c r="F744" s="464">
        <f>H744+J744+R744</f>
        <v>0.54923870293200006</v>
      </c>
      <c r="G744" s="480">
        <v>0.107</v>
      </c>
      <c r="H744" s="390">
        <f>G744*$P$8/1000</f>
        <v>0.20316090000000001</v>
      </c>
      <c r="I744" s="480">
        <v>1.3000000000000001E-2</v>
      </c>
      <c r="J744" s="390">
        <f>I744*$P$9/1000</f>
        <v>3.0618510000000005E-2</v>
      </c>
      <c r="K744" s="113" t="s">
        <v>877</v>
      </c>
      <c r="L744" s="200" t="s">
        <v>63</v>
      </c>
      <c r="M744" s="200">
        <v>1.1100000000000001</v>
      </c>
      <c r="N744" s="200">
        <v>0.251</v>
      </c>
      <c r="O744" s="137">
        <f t="shared" si="8"/>
        <v>0.27861000000000002</v>
      </c>
      <c r="P744" s="390">
        <f>E744*F744</f>
        <v>626.1321213424801</v>
      </c>
      <c r="Q744" s="390">
        <f>SUM(O744:O747)</f>
        <v>0.27861000000000002</v>
      </c>
      <c r="R744" s="390">
        <f>Q744*1.02*1.05*$R$14</f>
        <v>0.31545929293200003</v>
      </c>
      <c r="S744" s="462">
        <f>F744*$S$17</f>
        <v>0.69731663276214484</v>
      </c>
      <c r="T744" s="462">
        <f>E744*S744</f>
        <v>794.94096134884512</v>
      </c>
    </row>
    <row r="745" spans="1:20" ht="12.75" customHeight="1" x14ac:dyDescent="0.25">
      <c r="A745" s="485"/>
      <c r="B745" s="506"/>
      <c r="C745" s="506"/>
      <c r="D745" s="428"/>
      <c r="E745" s="507"/>
      <c r="F745" s="465"/>
      <c r="G745" s="480"/>
      <c r="H745" s="391"/>
      <c r="I745" s="480"/>
      <c r="J745" s="391"/>
      <c r="K745" s="113" t="s">
        <v>879</v>
      </c>
      <c r="L745" s="113"/>
      <c r="M745" s="113"/>
      <c r="N745" s="200"/>
      <c r="O745" s="137">
        <f t="shared" si="8"/>
        <v>0</v>
      </c>
      <c r="P745" s="391"/>
      <c r="Q745" s="391"/>
      <c r="R745" s="391"/>
      <c r="S745" s="462"/>
      <c r="T745" s="462"/>
    </row>
    <row r="746" spans="1:20" ht="12.75" customHeight="1" x14ac:dyDescent="0.25">
      <c r="A746" s="485"/>
      <c r="B746" s="506"/>
      <c r="C746" s="506"/>
      <c r="D746" s="428"/>
      <c r="E746" s="507"/>
      <c r="F746" s="465"/>
      <c r="G746" s="480"/>
      <c r="H746" s="391"/>
      <c r="I746" s="480"/>
      <c r="J746" s="391"/>
      <c r="K746" s="159"/>
      <c r="L746" s="159"/>
      <c r="M746" s="163"/>
      <c r="N746" s="199"/>
      <c r="O746" s="137">
        <f t="shared" si="8"/>
        <v>0</v>
      </c>
      <c r="P746" s="391"/>
      <c r="Q746" s="391"/>
      <c r="R746" s="391"/>
      <c r="S746" s="462"/>
      <c r="T746" s="462"/>
    </row>
    <row r="747" spans="1:20" ht="12.75" customHeight="1" x14ac:dyDescent="0.25">
      <c r="A747" s="485"/>
      <c r="B747" s="506"/>
      <c r="C747" s="506"/>
      <c r="D747" s="428"/>
      <c r="E747" s="507"/>
      <c r="F747" s="466"/>
      <c r="G747" s="480"/>
      <c r="H747" s="392"/>
      <c r="I747" s="480"/>
      <c r="J747" s="392"/>
      <c r="K747" s="159"/>
      <c r="L747" s="159"/>
      <c r="M747" s="159"/>
      <c r="N747" s="199"/>
      <c r="O747" s="137">
        <f t="shared" si="8"/>
        <v>0</v>
      </c>
      <c r="P747" s="392"/>
      <c r="Q747" s="392"/>
      <c r="R747" s="392"/>
      <c r="S747" s="462"/>
      <c r="T747" s="462"/>
    </row>
    <row r="748" spans="1:20" s="136" customFormat="1" ht="12.75" customHeight="1" x14ac:dyDescent="0.25">
      <c r="A748" s="719"/>
      <c r="B748" s="722"/>
      <c r="C748" s="725" t="s">
        <v>956</v>
      </c>
      <c r="D748" s="722"/>
      <c r="E748" s="770"/>
      <c r="F748" s="728">
        <f>H748+J748+R748</f>
        <v>2.8792230000000001</v>
      </c>
      <c r="G748" s="731">
        <v>0.4</v>
      </c>
      <c r="H748" s="734">
        <f>G748*$P$8/1000</f>
        <v>0.75948000000000004</v>
      </c>
      <c r="I748" s="737">
        <v>0.9</v>
      </c>
      <c r="J748" s="734">
        <f>I748*$P$9/1000</f>
        <v>2.1197430000000002</v>
      </c>
      <c r="K748" s="209"/>
      <c r="L748" s="209"/>
      <c r="M748" s="209"/>
      <c r="N748" s="210"/>
      <c r="O748" s="211">
        <f t="shared" si="8"/>
        <v>0</v>
      </c>
      <c r="P748" s="734">
        <f>E748*F748</f>
        <v>0</v>
      </c>
      <c r="Q748" s="734">
        <f>SUM(O748:O751)</f>
        <v>0</v>
      </c>
      <c r="R748" s="734">
        <f>Q748*1.02*1.05*$R$14</f>
        <v>0</v>
      </c>
      <c r="S748" s="762"/>
      <c r="T748" s="765">
        <f>SUM(T736:T747)</f>
        <v>5357.6285156204021</v>
      </c>
    </row>
    <row r="749" spans="1:20" s="136" customFormat="1" ht="12.75" customHeight="1" x14ac:dyDescent="0.25">
      <c r="A749" s="720"/>
      <c r="B749" s="723"/>
      <c r="C749" s="726"/>
      <c r="D749" s="723"/>
      <c r="E749" s="771"/>
      <c r="F749" s="729"/>
      <c r="G749" s="732"/>
      <c r="H749" s="735"/>
      <c r="I749" s="738"/>
      <c r="J749" s="735"/>
      <c r="K749" s="209"/>
      <c r="L749" s="209"/>
      <c r="M749" s="209"/>
      <c r="N749" s="210"/>
      <c r="O749" s="211">
        <f t="shared" si="8"/>
        <v>0</v>
      </c>
      <c r="P749" s="735"/>
      <c r="Q749" s="735"/>
      <c r="R749" s="735"/>
      <c r="S749" s="762"/>
      <c r="T749" s="765"/>
    </row>
    <row r="750" spans="1:20" s="136" customFormat="1" ht="12.75" customHeight="1" x14ac:dyDescent="0.25">
      <c r="A750" s="720"/>
      <c r="B750" s="723"/>
      <c r="C750" s="726"/>
      <c r="D750" s="723"/>
      <c r="E750" s="771"/>
      <c r="F750" s="729"/>
      <c r="G750" s="732"/>
      <c r="H750" s="735"/>
      <c r="I750" s="738"/>
      <c r="J750" s="735"/>
      <c r="K750" s="209"/>
      <c r="L750" s="209"/>
      <c r="M750" s="209"/>
      <c r="N750" s="210"/>
      <c r="O750" s="211">
        <f t="shared" ref="O750:O813" si="9">M750*N750</f>
        <v>0</v>
      </c>
      <c r="P750" s="735"/>
      <c r="Q750" s="735"/>
      <c r="R750" s="735"/>
      <c r="S750" s="762"/>
      <c r="T750" s="765"/>
    </row>
    <row r="751" spans="1:20" s="136" customFormat="1" ht="12.75" customHeight="1" x14ac:dyDescent="0.25">
      <c r="A751" s="721"/>
      <c r="B751" s="724"/>
      <c r="C751" s="727"/>
      <c r="D751" s="724"/>
      <c r="E751" s="772"/>
      <c r="F751" s="730"/>
      <c r="G751" s="733"/>
      <c r="H751" s="736"/>
      <c r="I751" s="739"/>
      <c r="J751" s="736"/>
      <c r="K751" s="209"/>
      <c r="L751" s="209"/>
      <c r="M751" s="209"/>
      <c r="N751" s="210"/>
      <c r="O751" s="211">
        <f t="shared" si="9"/>
        <v>0</v>
      </c>
      <c r="P751" s="736"/>
      <c r="Q751" s="736"/>
      <c r="R751" s="736"/>
      <c r="S751" s="762"/>
      <c r="T751" s="765"/>
    </row>
    <row r="752" spans="1:20" s="136" customFormat="1" ht="12.75" customHeight="1" x14ac:dyDescent="0.25">
      <c r="A752" s="719"/>
      <c r="B752" s="722"/>
      <c r="C752" s="725" t="s">
        <v>957</v>
      </c>
      <c r="D752" s="722"/>
      <c r="E752" s="770"/>
      <c r="F752" s="728">
        <f>H752+J752+R752</f>
        <v>7.1331929999999995</v>
      </c>
      <c r="G752" s="731">
        <v>1.4</v>
      </c>
      <c r="H752" s="734">
        <f>G752*$P$8/1000</f>
        <v>2.6581799999999998</v>
      </c>
      <c r="I752" s="737">
        <v>1.9</v>
      </c>
      <c r="J752" s="734">
        <f>I752*$P$9/1000</f>
        <v>4.4750129999999997</v>
      </c>
      <c r="K752" s="209"/>
      <c r="L752" s="209"/>
      <c r="M752" s="209"/>
      <c r="N752" s="210"/>
      <c r="O752" s="211">
        <f t="shared" si="9"/>
        <v>0</v>
      </c>
      <c r="P752" s="734">
        <f>E752*F752</f>
        <v>0</v>
      </c>
      <c r="Q752" s="734">
        <f>SUM(O752:O755)</f>
        <v>0</v>
      </c>
      <c r="R752" s="734">
        <f>Q752*1.02*1.05*$R$14</f>
        <v>0</v>
      </c>
      <c r="S752" s="762"/>
      <c r="T752" s="764" t="e">
        <f>(T748*100%)/$T$2205</f>
        <v>#REF!</v>
      </c>
    </row>
    <row r="753" spans="1:20" s="136" customFormat="1" ht="12.75" customHeight="1" x14ac:dyDescent="0.25">
      <c r="A753" s="720"/>
      <c r="B753" s="723"/>
      <c r="C753" s="726"/>
      <c r="D753" s="723"/>
      <c r="E753" s="771"/>
      <c r="F753" s="729"/>
      <c r="G753" s="732"/>
      <c r="H753" s="735"/>
      <c r="I753" s="738"/>
      <c r="J753" s="735"/>
      <c r="K753" s="209"/>
      <c r="L753" s="209"/>
      <c r="M753" s="209"/>
      <c r="N753" s="210"/>
      <c r="O753" s="211">
        <f t="shared" si="9"/>
        <v>0</v>
      </c>
      <c r="P753" s="735"/>
      <c r="Q753" s="735"/>
      <c r="R753" s="735"/>
      <c r="S753" s="762"/>
      <c r="T753" s="764"/>
    </row>
    <row r="754" spans="1:20" s="136" customFormat="1" ht="12.75" customHeight="1" x14ac:dyDescent="0.25">
      <c r="A754" s="720"/>
      <c r="B754" s="723"/>
      <c r="C754" s="726"/>
      <c r="D754" s="723"/>
      <c r="E754" s="771"/>
      <c r="F754" s="729"/>
      <c r="G754" s="732"/>
      <c r="H754" s="735"/>
      <c r="I754" s="738"/>
      <c r="J754" s="735"/>
      <c r="K754" s="209"/>
      <c r="L754" s="209"/>
      <c r="M754" s="209"/>
      <c r="N754" s="210"/>
      <c r="O754" s="211">
        <f t="shared" si="9"/>
        <v>0</v>
      </c>
      <c r="P754" s="735"/>
      <c r="Q754" s="735"/>
      <c r="R754" s="735"/>
      <c r="S754" s="762"/>
      <c r="T754" s="764"/>
    </row>
    <row r="755" spans="1:20" s="136" customFormat="1" ht="12.75" customHeight="1" x14ac:dyDescent="0.25">
      <c r="A755" s="721"/>
      <c r="B755" s="724"/>
      <c r="C755" s="727"/>
      <c r="D755" s="724"/>
      <c r="E755" s="772"/>
      <c r="F755" s="730"/>
      <c r="G755" s="733"/>
      <c r="H755" s="736"/>
      <c r="I755" s="739"/>
      <c r="J755" s="736"/>
      <c r="K755" s="209"/>
      <c r="L755" s="209"/>
      <c r="M755" s="209"/>
      <c r="N755" s="210"/>
      <c r="O755" s="211">
        <f t="shared" si="9"/>
        <v>0</v>
      </c>
      <c r="P755" s="736"/>
      <c r="Q755" s="736"/>
      <c r="R755" s="736"/>
      <c r="S755" s="762"/>
      <c r="T755" s="764"/>
    </row>
    <row r="756" spans="1:20" ht="12.75" customHeight="1" x14ac:dyDescent="0.25">
      <c r="A756" s="456"/>
      <c r="B756" s="467"/>
      <c r="C756" s="619" t="s">
        <v>1084</v>
      </c>
      <c r="D756" s="461"/>
      <c r="E756" s="683"/>
      <c r="F756" s="464">
        <f>H756+J756+R756</f>
        <v>0</v>
      </c>
      <c r="G756" s="470"/>
      <c r="H756" s="390">
        <f>G756*$P$8/1000</f>
        <v>0</v>
      </c>
      <c r="I756" s="470"/>
      <c r="J756" s="390">
        <f>I756*$P$9/1000</f>
        <v>0</v>
      </c>
      <c r="K756" s="160"/>
      <c r="L756" s="160"/>
      <c r="M756" s="160"/>
      <c r="N756" s="194"/>
      <c r="O756" s="137">
        <f t="shared" si="9"/>
        <v>0</v>
      </c>
      <c r="P756" s="390">
        <f>E756*F756</f>
        <v>0</v>
      </c>
      <c r="Q756" s="390">
        <f>SUM(O756:O759)</f>
        <v>0</v>
      </c>
      <c r="R756" s="390">
        <f>Q756*1.02*1.05*$R$14</f>
        <v>0</v>
      </c>
      <c r="S756" s="462">
        <f>F756*$S$17</f>
        <v>0</v>
      </c>
      <c r="T756" s="462">
        <f>E756*S756</f>
        <v>0</v>
      </c>
    </row>
    <row r="757" spans="1:20" ht="12.75" customHeight="1" x14ac:dyDescent="0.25">
      <c r="A757" s="456"/>
      <c r="B757" s="467"/>
      <c r="C757" s="619"/>
      <c r="D757" s="461"/>
      <c r="E757" s="683"/>
      <c r="F757" s="465"/>
      <c r="G757" s="471"/>
      <c r="H757" s="391"/>
      <c r="I757" s="471"/>
      <c r="J757" s="391"/>
      <c r="K757" s="160"/>
      <c r="L757" s="160"/>
      <c r="M757" s="160"/>
      <c r="N757" s="194"/>
      <c r="O757" s="137">
        <f t="shared" si="9"/>
        <v>0</v>
      </c>
      <c r="P757" s="391"/>
      <c r="Q757" s="391"/>
      <c r="R757" s="391"/>
      <c r="S757" s="462"/>
      <c r="T757" s="462"/>
    </row>
    <row r="758" spans="1:20" ht="12.75" customHeight="1" x14ac:dyDescent="0.25">
      <c r="A758" s="456"/>
      <c r="B758" s="467"/>
      <c r="C758" s="619"/>
      <c r="D758" s="461"/>
      <c r="E758" s="683"/>
      <c r="F758" s="465"/>
      <c r="G758" s="471"/>
      <c r="H758" s="391"/>
      <c r="I758" s="471"/>
      <c r="J758" s="391"/>
      <c r="K758" s="160"/>
      <c r="L758" s="160"/>
      <c r="M758" s="160"/>
      <c r="N758" s="194"/>
      <c r="O758" s="137">
        <f t="shared" si="9"/>
        <v>0</v>
      </c>
      <c r="P758" s="391"/>
      <c r="Q758" s="391"/>
      <c r="R758" s="391"/>
      <c r="S758" s="462"/>
      <c r="T758" s="462"/>
    </row>
    <row r="759" spans="1:20" ht="12.75" customHeight="1" x14ac:dyDescent="0.25">
      <c r="A759" s="456"/>
      <c r="B759" s="467"/>
      <c r="C759" s="619"/>
      <c r="D759" s="461"/>
      <c r="E759" s="683"/>
      <c r="F759" s="466"/>
      <c r="G759" s="472"/>
      <c r="H759" s="392"/>
      <c r="I759" s="472"/>
      <c r="J759" s="392"/>
      <c r="K759" s="159"/>
      <c r="L759" s="159"/>
      <c r="M759" s="159"/>
      <c r="N759" s="199"/>
      <c r="O759" s="137">
        <f t="shared" si="9"/>
        <v>0</v>
      </c>
      <c r="P759" s="392"/>
      <c r="Q759" s="392"/>
      <c r="R759" s="392"/>
      <c r="S759" s="462"/>
      <c r="T759" s="462"/>
    </row>
    <row r="760" spans="1:20" ht="12.75" customHeight="1" x14ac:dyDescent="0.25">
      <c r="A760" s="456">
        <v>1</v>
      </c>
      <c r="B760" s="495" t="s">
        <v>761</v>
      </c>
      <c r="C760" s="467" t="s">
        <v>1085</v>
      </c>
      <c r="D760" s="428" t="s">
        <v>926</v>
      </c>
      <c r="E760" s="683">
        <v>980</v>
      </c>
      <c r="F760" s="464">
        <f>H760+J760+R760</f>
        <v>0.17512248599999999</v>
      </c>
      <c r="G760" s="642">
        <v>0.09</v>
      </c>
      <c r="H760" s="390">
        <f>G760*$P$8/1000</f>
        <v>0.17088300000000001</v>
      </c>
      <c r="I760" s="643">
        <v>1.8E-3</v>
      </c>
      <c r="J760" s="390">
        <f>I760*$P$9/1000</f>
        <v>4.2394859999999998E-3</v>
      </c>
      <c r="K760" s="63"/>
      <c r="L760" s="63"/>
      <c r="M760" s="63"/>
      <c r="N760" s="194"/>
      <c r="O760" s="137">
        <f t="shared" si="9"/>
        <v>0</v>
      </c>
      <c r="P760" s="390">
        <f>E760*F760</f>
        <v>171.62003627999999</v>
      </c>
      <c r="Q760" s="390">
        <f>SUM(O760:O763)</f>
        <v>0</v>
      </c>
      <c r="R760" s="390">
        <f>Q760*1.02*1.05*$R$14</f>
        <v>0</v>
      </c>
      <c r="S760" s="462">
        <f>F760*$S$17</f>
        <v>0.22233652072689919</v>
      </c>
      <c r="T760" s="462">
        <f>E760*S760</f>
        <v>217.88979031236121</v>
      </c>
    </row>
    <row r="761" spans="1:20" ht="12.75" customHeight="1" x14ac:dyDescent="0.25">
      <c r="A761" s="456"/>
      <c r="B761" s="496"/>
      <c r="C761" s="467"/>
      <c r="D761" s="428"/>
      <c r="E761" s="683"/>
      <c r="F761" s="465"/>
      <c r="G761" s="642"/>
      <c r="H761" s="391"/>
      <c r="I761" s="643"/>
      <c r="J761" s="391"/>
      <c r="K761" s="159"/>
      <c r="L761" s="159"/>
      <c r="M761" s="159"/>
      <c r="N761" s="199"/>
      <c r="O761" s="137">
        <f t="shared" si="9"/>
        <v>0</v>
      </c>
      <c r="P761" s="391"/>
      <c r="Q761" s="391"/>
      <c r="R761" s="391"/>
      <c r="S761" s="462"/>
      <c r="T761" s="462"/>
    </row>
    <row r="762" spans="1:20" ht="12.75" customHeight="1" x14ac:dyDescent="0.25">
      <c r="A762" s="456"/>
      <c r="B762" s="496"/>
      <c r="C762" s="467"/>
      <c r="D762" s="428"/>
      <c r="E762" s="683"/>
      <c r="F762" s="465"/>
      <c r="G762" s="642"/>
      <c r="H762" s="391"/>
      <c r="I762" s="643"/>
      <c r="J762" s="391"/>
      <c r="K762" s="159"/>
      <c r="L762" s="159"/>
      <c r="M762" s="163"/>
      <c r="N762" s="199"/>
      <c r="O762" s="137">
        <f t="shared" si="9"/>
        <v>0</v>
      </c>
      <c r="P762" s="391"/>
      <c r="Q762" s="391"/>
      <c r="R762" s="391"/>
      <c r="S762" s="462"/>
      <c r="T762" s="462"/>
    </row>
    <row r="763" spans="1:20" ht="12.75" customHeight="1" x14ac:dyDescent="0.25">
      <c r="A763" s="456"/>
      <c r="B763" s="497"/>
      <c r="C763" s="467"/>
      <c r="D763" s="428"/>
      <c r="E763" s="683"/>
      <c r="F763" s="466"/>
      <c r="G763" s="642"/>
      <c r="H763" s="392"/>
      <c r="I763" s="643"/>
      <c r="J763" s="392"/>
      <c r="K763" s="159"/>
      <c r="L763" s="159"/>
      <c r="M763" s="159"/>
      <c r="N763" s="199"/>
      <c r="O763" s="137">
        <f t="shared" si="9"/>
        <v>0</v>
      </c>
      <c r="P763" s="392"/>
      <c r="Q763" s="392"/>
      <c r="R763" s="392"/>
      <c r="S763" s="462"/>
      <c r="T763" s="462"/>
    </row>
    <row r="764" spans="1:20" ht="12.75" customHeight="1" x14ac:dyDescent="0.25">
      <c r="A764" s="456">
        <v>2</v>
      </c>
      <c r="B764" s="467" t="s">
        <v>556</v>
      </c>
      <c r="C764" s="467" t="s">
        <v>1086</v>
      </c>
      <c r="D764" s="428" t="s">
        <v>959</v>
      </c>
      <c r="E764" s="662">
        <v>3.9</v>
      </c>
      <c r="F764" s="464">
        <f>H764+J764+R764</f>
        <v>55.000262716839131</v>
      </c>
      <c r="G764" s="470">
        <v>3.53</v>
      </c>
      <c r="H764" s="390">
        <f>G764*$P$8/1000</f>
        <v>6.7024109999999997</v>
      </c>
      <c r="I764" s="470">
        <v>0.69</v>
      </c>
      <c r="J764" s="390">
        <f>I764*$P$9/1000</f>
        <v>1.6251362999999999</v>
      </c>
      <c r="K764" s="63" t="s">
        <v>393</v>
      </c>
      <c r="L764" s="63" t="s">
        <v>79</v>
      </c>
      <c r="M764" s="63">
        <v>1.02</v>
      </c>
      <c r="N764" s="194">
        <v>27.946999999999999</v>
      </c>
      <c r="O764" s="137">
        <f t="shared" si="9"/>
        <v>28.505939999999999</v>
      </c>
      <c r="P764" s="390">
        <f>E764*F764</f>
        <v>214.50102459567262</v>
      </c>
      <c r="Q764" s="390">
        <f>SUM(O764:O767)</f>
        <v>41.220802600000006</v>
      </c>
      <c r="R764" s="390">
        <f>Q764*1.02*1.05*$R$14</f>
        <v>46.672715416839132</v>
      </c>
      <c r="S764" s="462">
        <f>F764*$S$17</f>
        <v>69.828651538942893</v>
      </c>
      <c r="T764" s="462">
        <f>E764*S764</f>
        <v>272.33174100187728</v>
      </c>
    </row>
    <row r="765" spans="1:20" ht="12.75" customHeight="1" x14ac:dyDescent="0.25">
      <c r="A765" s="456"/>
      <c r="B765" s="467"/>
      <c r="C765" s="467"/>
      <c r="D765" s="428"/>
      <c r="E765" s="662"/>
      <c r="F765" s="465"/>
      <c r="G765" s="471"/>
      <c r="H765" s="391"/>
      <c r="I765" s="471"/>
      <c r="J765" s="391"/>
      <c r="K765" s="63" t="s">
        <v>310</v>
      </c>
      <c r="L765" s="63" t="s">
        <v>63</v>
      </c>
      <c r="M765" s="63">
        <v>1.76</v>
      </c>
      <c r="N765" s="194">
        <v>3.5</v>
      </c>
      <c r="O765" s="137">
        <f t="shared" si="9"/>
        <v>6.16</v>
      </c>
      <c r="P765" s="391"/>
      <c r="Q765" s="391"/>
      <c r="R765" s="391"/>
      <c r="S765" s="462"/>
      <c r="T765" s="462"/>
    </row>
    <row r="766" spans="1:20" ht="12.75" customHeight="1" x14ac:dyDescent="0.25">
      <c r="A766" s="456"/>
      <c r="B766" s="467"/>
      <c r="C766" s="467"/>
      <c r="D766" s="428"/>
      <c r="E766" s="662"/>
      <c r="F766" s="465"/>
      <c r="G766" s="471"/>
      <c r="H766" s="391"/>
      <c r="I766" s="471"/>
      <c r="J766" s="391"/>
      <c r="K766" s="63" t="s">
        <v>311</v>
      </c>
      <c r="L766" s="63" t="s">
        <v>79</v>
      </c>
      <c r="M766" s="65">
        <v>3.6600000000000001E-2</v>
      </c>
      <c r="N766" s="206">
        <v>123.611</v>
      </c>
      <c r="O766" s="137">
        <f t="shared" si="9"/>
        <v>4.5241626000000004</v>
      </c>
      <c r="P766" s="391"/>
      <c r="Q766" s="391"/>
      <c r="R766" s="391"/>
      <c r="S766" s="462"/>
      <c r="T766" s="462"/>
    </row>
    <row r="767" spans="1:20" ht="12.75" customHeight="1" x14ac:dyDescent="0.25">
      <c r="A767" s="456"/>
      <c r="B767" s="467"/>
      <c r="C767" s="467"/>
      <c r="D767" s="428"/>
      <c r="E767" s="662"/>
      <c r="F767" s="466"/>
      <c r="G767" s="472"/>
      <c r="H767" s="392"/>
      <c r="I767" s="472"/>
      <c r="J767" s="392"/>
      <c r="K767" s="63" t="s">
        <v>549</v>
      </c>
      <c r="L767" s="63" t="s">
        <v>75</v>
      </c>
      <c r="M767" s="63">
        <v>2.1</v>
      </c>
      <c r="N767" s="194">
        <v>0.96699999999999997</v>
      </c>
      <c r="O767" s="137">
        <f t="shared" si="9"/>
        <v>2.0306999999999999</v>
      </c>
      <c r="P767" s="392"/>
      <c r="Q767" s="392"/>
      <c r="R767" s="392"/>
      <c r="S767" s="462"/>
      <c r="T767" s="462"/>
    </row>
    <row r="768" spans="1:20" ht="12.75" customHeight="1" x14ac:dyDescent="0.25">
      <c r="A768" s="456">
        <v>3</v>
      </c>
      <c r="B768" s="495" t="s">
        <v>93</v>
      </c>
      <c r="C768" s="399" t="s">
        <v>1087</v>
      </c>
      <c r="D768" s="428" t="s">
        <v>926</v>
      </c>
      <c r="E768" s="662">
        <v>75.599999999999994</v>
      </c>
      <c r="F768" s="464">
        <f>H768+J768+R768</f>
        <v>1.0190350800000001</v>
      </c>
      <c r="G768" s="642"/>
      <c r="H768" s="390">
        <f>G768*$P$8/1000</f>
        <v>0</v>
      </c>
      <c r="I768" s="684"/>
      <c r="J768" s="390">
        <f>I768*$P$9/1000</f>
        <v>0</v>
      </c>
      <c r="K768" s="63" t="s">
        <v>168</v>
      </c>
      <c r="L768" s="196" t="s">
        <v>63</v>
      </c>
      <c r="M768" s="63">
        <v>1</v>
      </c>
      <c r="N768" s="194">
        <v>0.9</v>
      </c>
      <c r="O768" s="137">
        <f t="shared" si="9"/>
        <v>0.9</v>
      </c>
      <c r="P768" s="390">
        <f>E768*F768</f>
        <v>77.039052048000002</v>
      </c>
      <c r="Q768" s="390">
        <f>SUM(O768:O771)</f>
        <v>0.9</v>
      </c>
      <c r="R768" s="390">
        <f>Q768*1.02*1.05*$R$14</f>
        <v>1.0190350800000001</v>
      </c>
      <c r="S768" s="462">
        <f>F768*$S$17</f>
        <v>1.293772829297646</v>
      </c>
      <c r="T768" s="462">
        <f>E768*S768</f>
        <v>97.809225894902028</v>
      </c>
    </row>
    <row r="769" spans="1:20" ht="12.75" customHeight="1" x14ac:dyDescent="0.25">
      <c r="A769" s="456"/>
      <c r="B769" s="496"/>
      <c r="C769" s="399"/>
      <c r="D769" s="428"/>
      <c r="E769" s="662"/>
      <c r="F769" s="465"/>
      <c r="G769" s="642"/>
      <c r="H769" s="391"/>
      <c r="I769" s="684"/>
      <c r="J769" s="391"/>
      <c r="K769" s="159"/>
      <c r="L769" s="159"/>
      <c r="M769" s="159"/>
      <c r="N769" s="199"/>
      <c r="O769" s="137">
        <f t="shared" si="9"/>
        <v>0</v>
      </c>
      <c r="P769" s="391"/>
      <c r="Q769" s="391"/>
      <c r="R769" s="391"/>
      <c r="S769" s="462"/>
      <c r="T769" s="462"/>
    </row>
    <row r="770" spans="1:20" ht="12.75" customHeight="1" x14ac:dyDescent="0.25">
      <c r="A770" s="456"/>
      <c r="B770" s="496"/>
      <c r="C770" s="399"/>
      <c r="D770" s="428"/>
      <c r="E770" s="662"/>
      <c r="F770" s="465"/>
      <c r="G770" s="642"/>
      <c r="H770" s="391"/>
      <c r="I770" s="684"/>
      <c r="J770" s="391"/>
      <c r="K770" s="159"/>
      <c r="L770" s="159"/>
      <c r="M770" s="163"/>
      <c r="N770" s="199"/>
      <c r="O770" s="137">
        <f t="shared" si="9"/>
        <v>0</v>
      </c>
      <c r="P770" s="391"/>
      <c r="Q770" s="391"/>
      <c r="R770" s="391"/>
      <c r="S770" s="462"/>
      <c r="T770" s="462"/>
    </row>
    <row r="771" spans="1:20" ht="12.75" customHeight="1" x14ac:dyDescent="0.25">
      <c r="A771" s="456"/>
      <c r="B771" s="497"/>
      <c r="C771" s="399"/>
      <c r="D771" s="428"/>
      <c r="E771" s="662"/>
      <c r="F771" s="466"/>
      <c r="G771" s="642"/>
      <c r="H771" s="392"/>
      <c r="I771" s="684"/>
      <c r="J771" s="392"/>
      <c r="K771" s="159"/>
      <c r="L771" s="159"/>
      <c r="M771" s="159"/>
      <c r="N771" s="199"/>
      <c r="O771" s="137">
        <f t="shared" si="9"/>
        <v>0</v>
      </c>
      <c r="P771" s="392"/>
      <c r="Q771" s="392"/>
      <c r="R771" s="392"/>
      <c r="S771" s="462"/>
      <c r="T771" s="462"/>
    </row>
    <row r="772" spans="1:20" ht="12.75" customHeight="1" x14ac:dyDescent="0.25">
      <c r="A772" s="456">
        <v>4</v>
      </c>
      <c r="B772" s="495" t="s">
        <v>560</v>
      </c>
      <c r="C772" s="506" t="s">
        <v>1088</v>
      </c>
      <c r="D772" s="428" t="s">
        <v>959</v>
      </c>
      <c r="E772" s="662">
        <v>4.5999999999999996</v>
      </c>
      <c r="F772" s="464">
        <f>H772+J772+R772</f>
        <v>28.398254699999999</v>
      </c>
      <c r="G772" s="642">
        <v>14.2</v>
      </c>
      <c r="H772" s="390">
        <f>G772*$P$8/1000</f>
        <v>26.961539999999999</v>
      </c>
      <c r="I772" s="684">
        <v>0.61</v>
      </c>
      <c r="J772" s="390">
        <f>I772*$P$9/1000</f>
        <v>1.4367147</v>
      </c>
      <c r="K772" s="159"/>
      <c r="L772" s="159"/>
      <c r="M772" s="166"/>
      <c r="N772" s="199"/>
      <c r="O772" s="137">
        <f t="shared" si="9"/>
        <v>0</v>
      </c>
      <c r="P772" s="390">
        <f>E772*F772</f>
        <v>130.63197161999997</v>
      </c>
      <c r="Q772" s="390">
        <f>SUM(O772:O775)</f>
        <v>0</v>
      </c>
      <c r="R772" s="390">
        <f>Q772*1.02*1.05*$R$14</f>
        <v>0</v>
      </c>
      <c r="S772" s="462">
        <f>F772*$S$17</f>
        <v>36.054588356599233</v>
      </c>
      <c r="T772" s="462">
        <f>E772*S772</f>
        <v>165.85110644035646</v>
      </c>
    </row>
    <row r="773" spans="1:20" ht="12.75" customHeight="1" x14ac:dyDescent="0.25">
      <c r="A773" s="456"/>
      <c r="B773" s="496"/>
      <c r="C773" s="506"/>
      <c r="D773" s="428"/>
      <c r="E773" s="662"/>
      <c r="F773" s="465"/>
      <c r="G773" s="642"/>
      <c r="H773" s="391"/>
      <c r="I773" s="684"/>
      <c r="J773" s="391"/>
      <c r="K773" s="159"/>
      <c r="L773" s="159"/>
      <c r="M773" s="159"/>
      <c r="N773" s="199"/>
      <c r="O773" s="137">
        <f t="shared" si="9"/>
        <v>0</v>
      </c>
      <c r="P773" s="391"/>
      <c r="Q773" s="391"/>
      <c r="R773" s="391"/>
      <c r="S773" s="462"/>
      <c r="T773" s="462"/>
    </row>
    <row r="774" spans="1:20" ht="12.75" customHeight="1" x14ac:dyDescent="0.25">
      <c r="A774" s="456"/>
      <c r="B774" s="496"/>
      <c r="C774" s="506"/>
      <c r="D774" s="428"/>
      <c r="E774" s="662"/>
      <c r="F774" s="465"/>
      <c r="G774" s="642"/>
      <c r="H774" s="391"/>
      <c r="I774" s="684"/>
      <c r="J774" s="391"/>
      <c r="K774" s="159"/>
      <c r="L774" s="159"/>
      <c r="M774" s="163"/>
      <c r="N774" s="199"/>
      <c r="O774" s="137">
        <f t="shared" si="9"/>
        <v>0</v>
      </c>
      <c r="P774" s="391"/>
      <c r="Q774" s="391"/>
      <c r="R774" s="391"/>
      <c r="S774" s="462"/>
      <c r="T774" s="462"/>
    </row>
    <row r="775" spans="1:20" ht="12.75" customHeight="1" x14ac:dyDescent="0.25">
      <c r="A775" s="456"/>
      <c r="B775" s="497"/>
      <c r="C775" s="506"/>
      <c r="D775" s="428"/>
      <c r="E775" s="662"/>
      <c r="F775" s="466"/>
      <c r="G775" s="642"/>
      <c r="H775" s="392"/>
      <c r="I775" s="684"/>
      <c r="J775" s="392"/>
      <c r="K775" s="159"/>
      <c r="L775" s="159"/>
      <c r="M775" s="159"/>
      <c r="N775" s="199"/>
      <c r="O775" s="137">
        <f t="shared" si="9"/>
        <v>0</v>
      </c>
      <c r="P775" s="392"/>
      <c r="Q775" s="392"/>
      <c r="R775" s="392"/>
      <c r="S775" s="462"/>
      <c r="T775" s="462"/>
    </row>
    <row r="776" spans="1:20" ht="12.75" customHeight="1" x14ac:dyDescent="0.25">
      <c r="A776" s="456">
        <v>5</v>
      </c>
      <c r="B776" s="495" t="s">
        <v>93</v>
      </c>
      <c r="C776" s="399" t="s">
        <v>1089</v>
      </c>
      <c r="D776" s="428" t="s">
        <v>926</v>
      </c>
      <c r="E776" s="487">
        <v>46</v>
      </c>
      <c r="F776" s="464">
        <f>H776+J776+R776</f>
        <v>7.5861500400000006</v>
      </c>
      <c r="G776" s="654"/>
      <c r="H776" s="390">
        <f>G776*$P$8/1000</f>
        <v>0</v>
      </c>
      <c r="I776" s="511"/>
      <c r="J776" s="390">
        <f>I776*$P$9/1000</f>
        <v>0</v>
      </c>
      <c r="K776" s="63" t="s">
        <v>551</v>
      </c>
      <c r="L776" s="196" t="s">
        <v>86</v>
      </c>
      <c r="M776" s="63">
        <v>1</v>
      </c>
      <c r="N776" s="56">
        <v>6.7</v>
      </c>
      <c r="O776" s="137">
        <f t="shared" si="9"/>
        <v>6.7</v>
      </c>
      <c r="P776" s="390">
        <f>E776*F776</f>
        <v>348.96290184000003</v>
      </c>
      <c r="Q776" s="390">
        <f>SUM(O776:O779)</f>
        <v>6.7</v>
      </c>
      <c r="R776" s="390">
        <f>Q776*1.02*1.05*$R$14</f>
        <v>7.5861500400000006</v>
      </c>
      <c r="S776" s="462">
        <f>F776*$S$17</f>
        <v>9.6314199514380316</v>
      </c>
      <c r="T776" s="462">
        <f>E776*S776</f>
        <v>443.04531776614948</v>
      </c>
    </row>
    <row r="777" spans="1:20" ht="12.75" customHeight="1" x14ac:dyDescent="0.25">
      <c r="A777" s="456"/>
      <c r="B777" s="496"/>
      <c r="C777" s="399"/>
      <c r="D777" s="428"/>
      <c r="E777" s="488"/>
      <c r="F777" s="465"/>
      <c r="G777" s="655"/>
      <c r="H777" s="391"/>
      <c r="I777" s="511"/>
      <c r="J777" s="391"/>
      <c r="K777" s="63" t="s">
        <v>562</v>
      </c>
      <c r="L777" s="63"/>
      <c r="M777" s="63"/>
      <c r="N777" s="56">
        <v>0</v>
      </c>
      <c r="O777" s="137">
        <f t="shared" si="9"/>
        <v>0</v>
      </c>
      <c r="P777" s="391"/>
      <c r="Q777" s="391"/>
      <c r="R777" s="391"/>
      <c r="S777" s="462"/>
      <c r="T777" s="462"/>
    </row>
    <row r="778" spans="1:20" ht="12.75" customHeight="1" x14ac:dyDescent="0.25">
      <c r="A778" s="456"/>
      <c r="B778" s="496"/>
      <c r="C778" s="399"/>
      <c r="D778" s="428"/>
      <c r="E778" s="488"/>
      <c r="F778" s="465"/>
      <c r="G778" s="655"/>
      <c r="H778" s="391"/>
      <c r="I778" s="511"/>
      <c r="J778" s="391"/>
      <c r="K778" s="63"/>
      <c r="L778" s="63"/>
      <c r="M778" s="63"/>
      <c r="N778" s="194"/>
      <c r="O778" s="137">
        <f t="shared" si="9"/>
        <v>0</v>
      </c>
      <c r="P778" s="391"/>
      <c r="Q778" s="391"/>
      <c r="R778" s="391"/>
      <c r="S778" s="462"/>
      <c r="T778" s="462"/>
    </row>
    <row r="779" spans="1:20" ht="12.75" customHeight="1" x14ac:dyDescent="0.25">
      <c r="A779" s="456"/>
      <c r="B779" s="497"/>
      <c r="C779" s="399"/>
      <c r="D779" s="428"/>
      <c r="E779" s="489"/>
      <c r="F779" s="466"/>
      <c r="G779" s="656"/>
      <c r="H779" s="392"/>
      <c r="I779" s="511"/>
      <c r="J779" s="392"/>
      <c r="K779" s="63"/>
      <c r="L779" s="63"/>
      <c r="M779" s="63"/>
      <c r="N779" s="194"/>
      <c r="O779" s="137">
        <f t="shared" si="9"/>
        <v>0</v>
      </c>
      <c r="P779" s="392"/>
      <c r="Q779" s="392"/>
      <c r="R779" s="392"/>
      <c r="S779" s="462"/>
      <c r="T779" s="462"/>
    </row>
    <row r="780" spans="1:20" ht="12.75" customHeight="1" x14ac:dyDescent="0.25">
      <c r="A780" s="456">
        <v>6</v>
      </c>
      <c r="B780" s="521" t="s">
        <v>560</v>
      </c>
      <c r="C780" s="506" t="s">
        <v>1090</v>
      </c>
      <c r="D780" s="428" t="s">
        <v>959</v>
      </c>
      <c r="E780" s="464">
        <v>1.1200000000000001</v>
      </c>
      <c r="F780" s="464">
        <f>H780+J780+R780</f>
        <v>28.398254699999999</v>
      </c>
      <c r="G780" s="470">
        <v>14.2</v>
      </c>
      <c r="H780" s="390">
        <f>G780*$P$8/1000</f>
        <v>26.961539999999999</v>
      </c>
      <c r="I780" s="684">
        <v>0.61</v>
      </c>
      <c r="J780" s="390">
        <f>I780*$P$9/1000</f>
        <v>1.4367147</v>
      </c>
      <c r="K780" s="63"/>
      <c r="L780" s="63"/>
      <c r="M780" s="63"/>
      <c r="N780" s="196"/>
      <c r="O780" s="137">
        <f t="shared" si="9"/>
        <v>0</v>
      </c>
      <c r="P780" s="390">
        <f>E780*F780</f>
        <v>31.806045264000002</v>
      </c>
      <c r="Q780" s="390">
        <f>SUM(O780:O783)</f>
        <v>0</v>
      </c>
      <c r="R780" s="390">
        <f>Q780*1.02*1.05*$R$14</f>
        <v>0</v>
      </c>
      <c r="S780" s="462">
        <f>F780*$S$17</f>
        <v>36.054588356599233</v>
      </c>
      <c r="T780" s="462">
        <f>E780*S780</f>
        <v>40.381138959391144</v>
      </c>
    </row>
    <row r="781" spans="1:20" ht="12.75" customHeight="1" x14ac:dyDescent="0.25">
      <c r="A781" s="456"/>
      <c r="B781" s="509"/>
      <c r="C781" s="506"/>
      <c r="D781" s="428"/>
      <c r="E781" s="465"/>
      <c r="F781" s="465"/>
      <c r="G781" s="471"/>
      <c r="H781" s="391"/>
      <c r="I781" s="684"/>
      <c r="J781" s="391"/>
      <c r="K781" s="63"/>
      <c r="L781" s="63"/>
      <c r="M781" s="63"/>
      <c r="N781" s="196"/>
      <c r="O781" s="137">
        <f t="shared" si="9"/>
        <v>0</v>
      </c>
      <c r="P781" s="391"/>
      <c r="Q781" s="391"/>
      <c r="R781" s="391"/>
      <c r="S781" s="462"/>
      <c r="T781" s="462"/>
    </row>
    <row r="782" spans="1:20" ht="12.75" customHeight="1" x14ac:dyDescent="0.25">
      <c r="A782" s="456"/>
      <c r="B782" s="509"/>
      <c r="C782" s="506"/>
      <c r="D782" s="428"/>
      <c r="E782" s="465"/>
      <c r="F782" s="465"/>
      <c r="G782" s="471"/>
      <c r="H782" s="391"/>
      <c r="I782" s="684"/>
      <c r="J782" s="391"/>
      <c r="K782" s="63"/>
      <c r="L782" s="63"/>
      <c r="M782" s="63"/>
      <c r="N782" s="196"/>
      <c r="O782" s="137">
        <f t="shared" si="9"/>
        <v>0</v>
      </c>
      <c r="P782" s="391"/>
      <c r="Q782" s="391"/>
      <c r="R782" s="391"/>
      <c r="S782" s="462"/>
      <c r="T782" s="462"/>
    </row>
    <row r="783" spans="1:20" ht="12.75" customHeight="1" x14ac:dyDescent="0.25">
      <c r="A783" s="456"/>
      <c r="B783" s="510"/>
      <c r="C783" s="506"/>
      <c r="D783" s="428"/>
      <c r="E783" s="466"/>
      <c r="F783" s="466"/>
      <c r="G783" s="472"/>
      <c r="H783" s="392"/>
      <c r="I783" s="684"/>
      <c r="J783" s="392"/>
      <c r="K783" s="63"/>
      <c r="L783" s="63"/>
      <c r="M783" s="63"/>
      <c r="N783" s="194"/>
      <c r="O783" s="137">
        <f t="shared" si="9"/>
        <v>0</v>
      </c>
      <c r="P783" s="392"/>
      <c r="Q783" s="392"/>
      <c r="R783" s="392"/>
      <c r="S783" s="462"/>
      <c r="T783" s="462"/>
    </row>
    <row r="784" spans="1:20" ht="12.75" customHeight="1" x14ac:dyDescent="0.25">
      <c r="A784" s="456">
        <v>7</v>
      </c>
      <c r="B784" s="495" t="s">
        <v>93</v>
      </c>
      <c r="C784" s="399" t="s">
        <v>1091</v>
      </c>
      <c r="D784" s="428" t="s">
        <v>926</v>
      </c>
      <c r="E784" s="464">
        <v>56</v>
      </c>
      <c r="F784" s="464">
        <f>H784+J784+R784</f>
        <v>1.5172300080000001</v>
      </c>
      <c r="G784" s="470"/>
      <c r="H784" s="390">
        <f>G784*$P$8/1000</f>
        <v>0</v>
      </c>
      <c r="I784" s="463"/>
      <c r="J784" s="390">
        <f>I784*$P$9/1000</f>
        <v>0</v>
      </c>
      <c r="K784" s="63" t="s">
        <v>551</v>
      </c>
      <c r="L784" s="196" t="s">
        <v>86</v>
      </c>
      <c r="M784" s="63">
        <v>1</v>
      </c>
      <c r="N784" s="56">
        <v>1.34</v>
      </c>
      <c r="O784" s="137">
        <f t="shared" si="9"/>
        <v>1.34</v>
      </c>
      <c r="P784" s="390">
        <f>E784*F784</f>
        <v>84.964880448000002</v>
      </c>
      <c r="Q784" s="390">
        <f>SUM(O784:O787)</f>
        <v>1.34</v>
      </c>
      <c r="R784" s="390">
        <f>Q784*1.02*1.05*$R$14</f>
        <v>1.5172300080000001</v>
      </c>
      <c r="S784" s="462">
        <f>F784*$S$17</f>
        <v>1.9262839902876061</v>
      </c>
      <c r="T784" s="462">
        <f>E784*S784</f>
        <v>107.87190345610594</v>
      </c>
    </row>
    <row r="785" spans="1:20" ht="12.75" customHeight="1" x14ac:dyDescent="0.25">
      <c r="A785" s="456"/>
      <c r="B785" s="496"/>
      <c r="C785" s="399"/>
      <c r="D785" s="428"/>
      <c r="E785" s="465"/>
      <c r="F785" s="465"/>
      <c r="G785" s="471"/>
      <c r="H785" s="391"/>
      <c r="I785" s="463"/>
      <c r="J785" s="391"/>
      <c r="K785" s="63" t="s">
        <v>565</v>
      </c>
      <c r="L785" s="63"/>
      <c r="M785" s="63"/>
      <c r="N785" s="56">
        <v>0</v>
      </c>
      <c r="O785" s="137">
        <f t="shared" si="9"/>
        <v>0</v>
      </c>
      <c r="P785" s="391"/>
      <c r="Q785" s="391"/>
      <c r="R785" s="391"/>
      <c r="S785" s="462"/>
      <c r="T785" s="462"/>
    </row>
    <row r="786" spans="1:20" ht="12.75" customHeight="1" x14ac:dyDescent="0.25">
      <c r="A786" s="456"/>
      <c r="B786" s="496"/>
      <c r="C786" s="399"/>
      <c r="D786" s="428"/>
      <c r="E786" s="465"/>
      <c r="F786" s="465"/>
      <c r="G786" s="471"/>
      <c r="H786" s="391"/>
      <c r="I786" s="463"/>
      <c r="J786" s="391"/>
      <c r="K786" s="63"/>
      <c r="L786" s="63"/>
      <c r="M786" s="63"/>
      <c r="N786" s="196"/>
      <c r="O786" s="137">
        <f t="shared" si="9"/>
        <v>0</v>
      </c>
      <c r="P786" s="391"/>
      <c r="Q786" s="391"/>
      <c r="R786" s="391"/>
      <c r="S786" s="462"/>
      <c r="T786" s="462"/>
    </row>
    <row r="787" spans="1:20" ht="12.75" customHeight="1" x14ac:dyDescent="0.25">
      <c r="A787" s="456"/>
      <c r="B787" s="497"/>
      <c r="C787" s="399"/>
      <c r="D787" s="428"/>
      <c r="E787" s="466"/>
      <c r="F787" s="466"/>
      <c r="G787" s="472"/>
      <c r="H787" s="392"/>
      <c r="I787" s="463"/>
      <c r="J787" s="392"/>
      <c r="K787" s="63"/>
      <c r="L787" s="63"/>
      <c r="M787" s="63"/>
      <c r="N787" s="194"/>
      <c r="O787" s="137">
        <f t="shared" si="9"/>
        <v>0</v>
      </c>
      <c r="P787" s="392"/>
      <c r="Q787" s="392"/>
      <c r="R787" s="392"/>
      <c r="S787" s="462"/>
      <c r="T787" s="462"/>
    </row>
    <row r="788" spans="1:20" ht="12.75" customHeight="1" x14ac:dyDescent="0.25">
      <c r="A788" s="456">
        <v>8</v>
      </c>
      <c r="B788" s="521" t="s">
        <v>93</v>
      </c>
      <c r="C788" s="399" t="s">
        <v>1092</v>
      </c>
      <c r="D788" s="428" t="s">
        <v>926</v>
      </c>
      <c r="E788" s="487">
        <v>59</v>
      </c>
      <c r="F788" s="464">
        <f>H788+J788+R788</f>
        <v>12.4548732</v>
      </c>
      <c r="G788" s="470"/>
      <c r="H788" s="390">
        <f>G788*$P$8/1000</f>
        <v>0</v>
      </c>
      <c r="I788" s="468"/>
      <c r="J788" s="390">
        <f>I788*$P$9/1000</f>
        <v>0</v>
      </c>
      <c r="K788" s="63" t="s">
        <v>567</v>
      </c>
      <c r="L788" s="196" t="s">
        <v>86</v>
      </c>
      <c r="M788" s="63">
        <v>1</v>
      </c>
      <c r="N788" s="56">
        <v>11</v>
      </c>
      <c r="O788" s="137">
        <f t="shared" si="9"/>
        <v>11</v>
      </c>
      <c r="P788" s="390">
        <f>E788*F788</f>
        <v>734.8375188</v>
      </c>
      <c r="Q788" s="390">
        <f>SUM(O788:O791)</f>
        <v>11</v>
      </c>
      <c r="R788" s="390">
        <f>Q788*1.02*1.05*$R$14</f>
        <v>12.4548732</v>
      </c>
      <c r="S788" s="462">
        <f>F788*$S$17</f>
        <v>15.812779024749005</v>
      </c>
      <c r="T788" s="462">
        <f>E788*S788</f>
        <v>932.95396246019129</v>
      </c>
    </row>
    <row r="789" spans="1:20" ht="12.75" customHeight="1" x14ac:dyDescent="0.25">
      <c r="A789" s="456"/>
      <c r="B789" s="509"/>
      <c r="C789" s="399"/>
      <c r="D789" s="428"/>
      <c r="E789" s="488"/>
      <c r="F789" s="465"/>
      <c r="G789" s="471"/>
      <c r="H789" s="391"/>
      <c r="I789" s="468"/>
      <c r="J789" s="391"/>
      <c r="K789" s="63" t="s">
        <v>562</v>
      </c>
      <c r="L789" s="63"/>
      <c r="M789" s="63"/>
      <c r="N789" s="56">
        <v>0</v>
      </c>
      <c r="O789" s="137">
        <f t="shared" si="9"/>
        <v>0</v>
      </c>
      <c r="P789" s="391"/>
      <c r="Q789" s="391"/>
      <c r="R789" s="391"/>
      <c r="S789" s="462"/>
      <c r="T789" s="462"/>
    </row>
    <row r="790" spans="1:20" ht="12.75" customHeight="1" x14ac:dyDescent="0.25">
      <c r="A790" s="456"/>
      <c r="B790" s="509"/>
      <c r="C790" s="399"/>
      <c r="D790" s="428"/>
      <c r="E790" s="488"/>
      <c r="F790" s="465"/>
      <c r="G790" s="471"/>
      <c r="H790" s="391"/>
      <c r="I790" s="468"/>
      <c r="J790" s="391"/>
      <c r="K790" s="63"/>
      <c r="L790" s="63"/>
      <c r="M790" s="63"/>
      <c r="N790" s="196"/>
      <c r="O790" s="137">
        <f t="shared" si="9"/>
        <v>0</v>
      </c>
      <c r="P790" s="391"/>
      <c r="Q790" s="391"/>
      <c r="R790" s="391"/>
      <c r="S790" s="462"/>
      <c r="T790" s="462"/>
    </row>
    <row r="791" spans="1:20" ht="12.75" customHeight="1" x14ac:dyDescent="0.25">
      <c r="A791" s="456"/>
      <c r="B791" s="510"/>
      <c r="C791" s="399"/>
      <c r="D791" s="428"/>
      <c r="E791" s="489"/>
      <c r="F791" s="466"/>
      <c r="G791" s="472"/>
      <c r="H791" s="392"/>
      <c r="I791" s="468"/>
      <c r="J791" s="392"/>
      <c r="K791" s="63"/>
      <c r="L791" s="63"/>
      <c r="M791" s="63"/>
      <c r="N791" s="194"/>
      <c r="O791" s="137">
        <f t="shared" si="9"/>
        <v>0</v>
      </c>
      <c r="P791" s="392"/>
      <c r="Q791" s="392"/>
      <c r="R791" s="392"/>
      <c r="S791" s="462"/>
      <c r="T791" s="462"/>
    </row>
    <row r="792" spans="1:20" ht="12.75" customHeight="1" x14ac:dyDescent="0.25">
      <c r="A792" s="456">
        <v>9</v>
      </c>
      <c r="B792" s="495" t="s">
        <v>93</v>
      </c>
      <c r="C792" s="399" t="s">
        <v>1093</v>
      </c>
      <c r="D792" s="428" t="s">
        <v>926</v>
      </c>
      <c r="E792" s="683">
        <v>1010</v>
      </c>
      <c r="F792" s="464">
        <f>H792+J792+R792</f>
        <v>8.71841124</v>
      </c>
      <c r="G792" s="642"/>
      <c r="H792" s="390">
        <f>G792*$P$8/1000</f>
        <v>0</v>
      </c>
      <c r="I792" s="684"/>
      <c r="J792" s="390">
        <f>I792*$P$9/1000</f>
        <v>0</v>
      </c>
      <c r="K792" s="63" t="s">
        <v>567</v>
      </c>
      <c r="L792" s="196" t="s">
        <v>86</v>
      </c>
      <c r="M792" s="63">
        <v>1</v>
      </c>
      <c r="N792" s="56">
        <v>7.7</v>
      </c>
      <c r="O792" s="137">
        <f t="shared" si="9"/>
        <v>7.7</v>
      </c>
      <c r="P792" s="390">
        <f>E792*F792</f>
        <v>8805.5953523999997</v>
      </c>
      <c r="Q792" s="390">
        <f>SUM(O792:O795)</f>
        <v>7.7</v>
      </c>
      <c r="R792" s="390">
        <f>Q792*1.02*1.05*$R$14</f>
        <v>8.71841124</v>
      </c>
      <c r="S792" s="462">
        <f>F792*$S$17</f>
        <v>11.068945317324303</v>
      </c>
      <c r="T792" s="462">
        <f>E792*S792</f>
        <v>11179.634770497547</v>
      </c>
    </row>
    <row r="793" spans="1:20" ht="12.75" customHeight="1" x14ac:dyDescent="0.25">
      <c r="A793" s="456"/>
      <c r="B793" s="496"/>
      <c r="C793" s="399"/>
      <c r="D793" s="428"/>
      <c r="E793" s="683"/>
      <c r="F793" s="465"/>
      <c r="G793" s="642"/>
      <c r="H793" s="391"/>
      <c r="I793" s="684"/>
      <c r="J793" s="391"/>
      <c r="K793" s="63" t="s">
        <v>569</v>
      </c>
      <c r="L793" s="63"/>
      <c r="M793" s="63"/>
      <c r="N793" s="56">
        <v>0</v>
      </c>
      <c r="O793" s="137">
        <f t="shared" si="9"/>
        <v>0</v>
      </c>
      <c r="P793" s="391"/>
      <c r="Q793" s="391"/>
      <c r="R793" s="391"/>
      <c r="S793" s="462"/>
      <c r="T793" s="462"/>
    </row>
    <row r="794" spans="1:20" ht="12.75" customHeight="1" x14ac:dyDescent="0.25">
      <c r="A794" s="456"/>
      <c r="B794" s="496"/>
      <c r="C794" s="399"/>
      <c r="D794" s="428"/>
      <c r="E794" s="683"/>
      <c r="F794" s="465"/>
      <c r="G794" s="642"/>
      <c r="H794" s="391"/>
      <c r="I794" s="684"/>
      <c r="J794" s="391"/>
      <c r="K794" s="159"/>
      <c r="L794" s="159"/>
      <c r="M794" s="163"/>
      <c r="N794" s="199"/>
      <c r="O794" s="137">
        <f t="shared" si="9"/>
        <v>0</v>
      </c>
      <c r="P794" s="391"/>
      <c r="Q794" s="391"/>
      <c r="R794" s="391"/>
      <c r="S794" s="462"/>
      <c r="T794" s="462"/>
    </row>
    <row r="795" spans="1:20" ht="12.75" customHeight="1" x14ac:dyDescent="0.25">
      <c r="A795" s="456"/>
      <c r="B795" s="497"/>
      <c r="C795" s="399"/>
      <c r="D795" s="428"/>
      <c r="E795" s="683"/>
      <c r="F795" s="466"/>
      <c r="G795" s="642"/>
      <c r="H795" s="392"/>
      <c r="I795" s="684"/>
      <c r="J795" s="392"/>
      <c r="K795" s="159"/>
      <c r="L795" s="159"/>
      <c r="M795" s="159"/>
      <c r="N795" s="199"/>
      <c r="O795" s="137">
        <f t="shared" si="9"/>
        <v>0</v>
      </c>
      <c r="P795" s="392"/>
      <c r="Q795" s="392"/>
      <c r="R795" s="392"/>
      <c r="S795" s="462"/>
      <c r="T795" s="462"/>
    </row>
    <row r="796" spans="1:20" ht="12.75" customHeight="1" x14ac:dyDescent="0.25">
      <c r="A796" s="456">
        <v>10</v>
      </c>
      <c r="B796" s="467" t="s">
        <v>553</v>
      </c>
      <c r="C796" s="399" t="s">
        <v>1094</v>
      </c>
      <c r="D796" s="428" t="s">
        <v>926</v>
      </c>
      <c r="E796" s="683">
        <v>1010</v>
      </c>
      <c r="F796" s="464">
        <f>H796+J796+R796</f>
        <v>2.5414688160000001</v>
      </c>
      <c r="G796" s="468">
        <v>0.79400000000000004</v>
      </c>
      <c r="H796" s="462">
        <f>G796*$P$8/1000</f>
        <v>1.5075678000000001</v>
      </c>
      <c r="I796" s="468">
        <v>6.4000000000000001E-2</v>
      </c>
      <c r="J796" s="390">
        <f>I796*$P$9/1000</f>
        <v>0.15073728</v>
      </c>
      <c r="K796" s="63" t="s">
        <v>94</v>
      </c>
      <c r="L796" s="63" t="s">
        <v>79</v>
      </c>
      <c r="M796" s="63">
        <v>2.5000000000000001E-2</v>
      </c>
      <c r="N796" s="195">
        <v>26.4</v>
      </c>
      <c r="O796" s="137">
        <f t="shared" si="9"/>
        <v>0.66</v>
      </c>
      <c r="P796" s="390">
        <f>E796*F796</f>
        <v>2566.88350416</v>
      </c>
      <c r="Q796" s="390">
        <f>SUM(O796:O799)</f>
        <v>0.78</v>
      </c>
      <c r="R796" s="390">
        <f>Q796*1.02*1.05*$R$14</f>
        <v>0.88316373600000009</v>
      </c>
      <c r="S796" s="462">
        <f>F796*$S$17</f>
        <v>3.2266635027403163</v>
      </c>
      <c r="T796" s="462">
        <f>E796*S796</f>
        <v>3258.9301377677193</v>
      </c>
    </row>
    <row r="797" spans="1:20" ht="12.75" customHeight="1" x14ac:dyDescent="0.25">
      <c r="A797" s="456"/>
      <c r="B797" s="467"/>
      <c r="C797" s="399"/>
      <c r="D797" s="428"/>
      <c r="E797" s="683"/>
      <c r="F797" s="465"/>
      <c r="G797" s="468"/>
      <c r="H797" s="462"/>
      <c r="I797" s="468"/>
      <c r="J797" s="391"/>
      <c r="K797" s="63" t="s">
        <v>554</v>
      </c>
      <c r="L797" s="63" t="s">
        <v>75</v>
      </c>
      <c r="M797" s="63">
        <v>0.12</v>
      </c>
      <c r="N797" s="194">
        <v>1</v>
      </c>
      <c r="O797" s="137">
        <f t="shared" si="9"/>
        <v>0.12</v>
      </c>
      <c r="P797" s="391"/>
      <c r="Q797" s="391"/>
      <c r="R797" s="391"/>
      <c r="S797" s="462"/>
      <c r="T797" s="462"/>
    </row>
    <row r="798" spans="1:20" ht="12.75" customHeight="1" x14ac:dyDescent="0.25">
      <c r="A798" s="456"/>
      <c r="B798" s="467"/>
      <c r="C798" s="399"/>
      <c r="D798" s="428"/>
      <c r="E798" s="683"/>
      <c r="F798" s="465"/>
      <c r="G798" s="468"/>
      <c r="H798" s="462"/>
      <c r="I798" s="468"/>
      <c r="J798" s="391"/>
      <c r="K798" s="63"/>
      <c r="L798" s="63"/>
      <c r="M798" s="63"/>
      <c r="N798" s="194"/>
      <c r="O798" s="137">
        <f t="shared" si="9"/>
        <v>0</v>
      </c>
      <c r="P798" s="391"/>
      <c r="Q798" s="391"/>
      <c r="R798" s="391"/>
      <c r="S798" s="462"/>
      <c r="T798" s="462"/>
    </row>
    <row r="799" spans="1:20" ht="12.75" customHeight="1" x14ac:dyDescent="0.25">
      <c r="A799" s="456"/>
      <c r="B799" s="467"/>
      <c r="C799" s="399"/>
      <c r="D799" s="428"/>
      <c r="E799" s="683"/>
      <c r="F799" s="466"/>
      <c r="G799" s="468"/>
      <c r="H799" s="462"/>
      <c r="I799" s="468"/>
      <c r="J799" s="392"/>
      <c r="K799" s="63"/>
      <c r="L799" s="63"/>
      <c r="M799" s="63"/>
      <c r="N799" s="194"/>
      <c r="O799" s="137">
        <f t="shared" si="9"/>
        <v>0</v>
      </c>
      <c r="P799" s="392"/>
      <c r="Q799" s="392"/>
      <c r="R799" s="392"/>
      <c r="S799" s="462"/>
      <c r="T799" s="462"/>
    </row>
    <row r="800" spans="1:20" ht="12.75" customHeight="1" x14ac:dyDescent="0.25">
      <c r="A800" s="456">
        <v>11</v>
      </c>
      <c r="B800" s="467" t="s">
        <v>553</v>
      </c>
      <c r="C800" s="399" t="s">
        <v>1095</v>
      </c>
      <c r="D800" s="393" t="s">
        <v>926</v>
      </c>
      <c r="E800" s="491">
        <v>60.3</v>
      </c>
      <c r="F800" s="464">
        <f>H800+J800+R800</f>
        <v>2.2425518592000002</v>
      </c>
      <c r="G800" s="468">
        <v>0.79400000000000004</v>
      </c>
      <c r="H800" s="462">
        <f>G800*$P$8/1000</f>
        <v>1.5075678000000001</v>
      </c>
      <c r="I800" s="468">
        <v>6.4000000000000001E-2</v>
      </c>
      <c r="J800" s="390">
        <f>I800*$P$9/1000</f>
        <v>0.15073728</v>
      </c>
      <c r="K800" s="63" t="s">
        <v>94</v>
      </c>
      <c r="L800" s="63" t="s">
        <v>79</v>
      </c>
      <c r="M800" s="63">
        <v>1.4999999999999999E-2</v>
      </c>
      <c r="N800" s="195">
        <v>26.4</v>
      </c>
      <c r="O800" s="137">
        <f t="shared" si="9"/>
        <v>0.39599999999999996</v>
      </c>
      <c r="P800" s="390">
        <f>E800*F800</f>
        <v>135.22587710976001</v>
      </c>
      <c r="Q800" s="390">
        <f>SUM(O800:O803)</f>
        <v>0.51600000000000001</v>
      </c>
      <c r="R800" s="390">
        <f>Q800*1.02*1.05*$R$14</f>
        <v>0.58424677920000001</v>
      </c>
      <c r="S800" s="462">
        <f>F800*$S$17</f>
        <v>2.8471568061463404</v>
      </c>
      <c r="T800" s="462">
        <f>E800*S800</f>
        <v>171.68355541062431</v>
      </c>
    </row>
    <row r="801" spans="1:20" ht="12.75" customHeight="1" x14ac:dyDescent="0.25">
      <c r="A801" s="456"/>
      <c r="B801" s="467"/>
      <c r="C801" s="399"/>
      <c r="D801" s="394"/>
      <c r="E801" s="491"/>
      <c r="F801" s="465"/>
      <c r="G801" s="468"/>
      <c r="H801" s="462"/>
      <c r="I801" s="468"/>
      <c r="J801" s="391"/>
      <c r="K801" s="63" t="s">
        <v>554</v>
      </c>
      <c r="L801" s="63" t="s">
        <v>75</v>
      </c>
      <c r="M801" s="63">
        <v>0.12</v>
      </c>
      <c r="N801" s="194">
        <v>1</v>
      </c>
      <c r="O801" s="137">
        <f t="shared" si="9"/>
        <v>0.12</v>
      </c>
      <c r="P801" s="391"/>
      <c r="Q801" s="391"/>
      <c r="R801" s="391"/>
      <c r="S801" s="462"/>
      <c r="T801" s="462"/>
    </row>
    <row r="802" spans="1:20" ht="12.75" customHeight="1" x14ac:dyDescent="0.25">
      <c r="A802" s="456"/>
      <c r="B802" s="467"/>
      <c r="C802" s="399"/>
      <c r="D802" s="394"/>
      <c r="E802" s="491"/>
      <c r="F802" s="465"/>
      <c r="G802" s="468"/>
      <c r="H802" s="462"/>
      <c r="I802" s="468"/>
      <c r="J802" s="391"/>
      <c r="K802" s="63"/>
      <c r="L802" s="63"/>
      <c r="M802" s="65"/>
      <c r="N802" s="194"/>
      <c r="O802" s="137">
        <f t="shared" si="9"/>
        <v>0</v>
      </c>
      <c r="P802" s="391"/>
      <c r="Q802" s="391"/>
      <c r="R802" s="391"/>
      <c r="S802" s="462"/>
      <c r="T802" s="462"/>
    </row>
    <row r="803" spans="1:20" ht="12.75" customHeight="1" x14ac:dyDescent="0.25">
      <c r="A803" s="456"/>
      <c r="B803" s="467"/>
      <c r="C803" s="399"/>
      <c r="D803" s="395"/>
      <c r="E803" s="491"/>
      <c r="F803" s="466"/>
      <c r="G803" s="468"/>
      <c r="H803" s="462"/>
      <c r="I803" s="468"/>
      <c r="J803" s="392"/>
      <c r="K803" s="63"/>
      <c r="L803" s="63"/>
      <c r="M803" s="63"/>
      <c r="N803" s="194"/>
      <c r="O803" s="137">
        <f t="shared" si="9"/>
        <v>0</v>
      </c>
      <c r="P803" s="392"/>
      <c r="Q803" s="392"/>
      <c r="R803" s="392"/>
      <c r="S803" s="462"/>
      <c r="T803" s="462"/>
    </row>
    <row r="804" spans="1:20" ht="12.75" customHeight="1" x14ac:dyDescent="0.25">
      <c r="A804" s="456">
        <v>12</v>
      </c>
      <c r="B804" s="467" t="s">
        <v>93</v>
      </c>
      <c r="C804" s="399" t="s">
        <v>1096</v>
      </c>
      <c r="D804" s="393" t="s">
        <v>926</v>
      </c>
      <c r="E804" s="491">
        <v>1070.3</v>
      </c>
      <c r="F804" s="464">
        <f>H804+J804+R804</f>
        <v>1.0190350800000001</v>
      </c>
      <c r="G804" s="511"/>
      <c r="H804" s="462">
        <f>G804*$P$8/1000</f>
        <v>0</v>
      </c>
      <c r="I804" s="511"/>
      <c r="J804" s="390">
        <f>I804*$P$9/1000</f>
        <v>0</v>
      </c>
      <c r="K804" s="63" t="s">
        <v>168</v>
      </c>
      <c r="L804" s="194" t="s">
        <v>63</v>
      </c>
      <c r="M804" s="63">
        <v>1</v>
      </c>
      <c r="N804" s="194">
        <v>0.9</v>
      </c>
      <c r="O804" s="137">
        <f t="shared" si="9"/>
        <v>0.9</v>
      </c>
      <c r="P804" s="390">
        <f>E804*F804</f>
        <v>1090.6732461240001</v>
      </c>
      <c r="Q804" s="390">
        <f>SUM(O804:O807)</f>
        <v>0.9</v>
      </c>
      <c r="R804" s="390">
        <f>Q804*1.02*1.05*$R$14</f>
        <v>1.0190350800000001</v>
      </c>
      <c r="S804" s="462">
        <f>F804*$S$17</f>
        <v>1.293772829297646</v>
      </c>
      <c r="T804" s="462">
        <f>E804*S804</f>
        <v>1384.7250591972704</v>
      </c>
    </row>
    <row r="805" spans="1:20" ht="12.75" customHeight="1" x14ac:dyDescent="0.25">
      <c r="A805" s="456"/>
      <c r="B805" s="467"/>
      <c r="C805" s="399"/>
      <c r="D805" s="394"/>
      <c r="E805" s="491"/>
      <c r="F805" s="465"/>
      <c r="G805" s="511"/>
      <c r="H805" s="462"/>
      <c r="I805" s="511"/>
      <c r="J805" s="391"/>
      <c r="K805" s="63"/>
      <c r="L805" s="63"/>
      <c r="M805" s="63"/>
      <c r="N805" s="194"/>
      <c r="O805" s="137">
        <f t="shared" si="9"/>
        <v>0</v>
      </c>
      <c r="P805" s="391"/>
      <c r="Q805" s="391"/>
      <c r="R805" s="391"/>
      <c r="S805" s="462"/>
      <c r="T805" s="462"/>
    </row>
    <row r="806" spans="1:20" ht="12.75" customHeight="1" x14ac:dyDescent="0.25">
      <c r="A806" s="456"/>
      <c r="B806" s="467"/>
      <c r="C806" s="399"/>
      <c r="D806" s="394"/>
      <c r="E806" s="491"/>
      <c r="F806" s="465"/>
      <c r="G806" s="511"/>
      <c r="H806" s="462"/>
      <c r="I806" s="511"/>
      <c r="J806" s="391"/>
      <c r="K806" s="63"/>
      <c r="L806" s="63"/>
      <c r="M806" s="63"/>
      <c r="N806" s="194"/>
      <c r="O806" s="137">
        <f t="shared" si="9"/>
        <v>0</v>
      </c>
      <c r="P806" s="391"/>
      <c r="Q806" s="391"/>
      <c r="R806" s="391"/>
      <c r="S806" s="462"/>
      <c r="T806" s="462"/>
    </row>
    <row r="807" spans="1:20" ht="12.75" customHeight="1" x14ac:dyDescent="0.25">
      <c r="A807" s="456"/>
      <c r="B807" s="467"/>
      <c r="C807" s="399"/>
      <c r="D807" s="395"/>
      <c r="E807" s="491"/>
      <c r="F807" s="466"/>
      <c r="G807" s="511"/>
      <c r="H807" s="462"/>
      <c r="I807" s="511"/>
      <c r="J807" s="392"/>
      <c r="K807" s="63"/>
      <c r="L807" s="63"/>
      <c r="M807" s="63"/>
      <c r="N807" s="194"/>
      <c r="O807" s="137">
        <f t="shared" si="9"/>
        <v>0</v>
      </c>
      <c r="P807" s="392"/>
      <c r="Q807" s="392"/>
      <c r="R807" s="392"/>
      <c r="S807" s="462"/>
      <c r="T807" s="462"/>
    </row>
    <row r="808" spans="1:20" ht="12.75" customHeight="1" x14ac:dyDescent="0.25">
      <c r="A808" s="456">
        <v>13</v>
      </c>
      <c r="B808" s="467" t="s">
        <v>574</v>
      </c>
      <c r="C808" s="399" t="s">
        <v>1097</v>
      </c>
      <c r="D808" s="393" t="s">
        <v>926</v>
      </c>
      <c r="E808" s="491">
        <v>1070.3</v>
      </c>
      <c r="F808" s="464">
        <f>H808+J808+R808</f>
        <v>0.848881347324</v>
      </c>
      <c r="G808" s="468">
        <v>8.6999999999999994E-2</v>
      </c>
      <c r="H808" s="462">
        <f>G808*$P$8/1000</f>
        <v>0.16518689999999997</v>
      </c>
      <c r="I808" s="468">
        <v>7.0000000000000001E-3</v>
      </c>
      <c r="J808" s="390">
        <f>I808*$P$9/1000</f>
        <v>1.6486890000000001E-2</v>
      </c>
      <c r="K808" s="63" t="s">
        <v>576</v>
      </c>
      <c r="L808" s="63" t="s">
        <v>75</v>
      </c>
      <c r="M808" s="55">
        <v>0.59</v>
      </c>
      <c r="N808" s="194">
        <v>0.72199999999999998</v>
      </c>
      <c r="O808" s="137">
        <f t="shared" si="9"/>
        <v>0.42597999999999997</v>
      </c>
      <c r="P808" s="390">
        <f>E808*F808</f>
        <v>908.55770604087718</v>
      </c>
      <c r="Q808" s="390">
        <f>SUM(O808:O811)</f>
        <v>0.58926999999999996</v>
      </c>
      <c r="R808" s="390">
        <f>Q808*1.02*1.05*$R$14</f>
        <v>0.66720755732400006</v>
      </c>
      <c r="S808" s="462">
        <f>F808*$S$17</f>
        <v>1.0777446665186139</v>
      </c>
      <c r="T808" s="462">
        <f>E808*S808</f>
        <v>1153.5101165748724</v>
      </c>
    </row>
    <row r="809" spans="1:20" ht="12.75" customHeight="1" x14ac:dyDescent="0.25">
      <c r="A809" s="456"/>
      <c r="B809" s="467"/>
      <c r="C809" s="399"/>
      <c r="D809" s="394"/>
      <c r="E809" s="491"/>
      <c r="F809" s="465"/>
      <c r="G809" s="468"/>
      <c r="H809" s="462"/>
      <c r="I809" s="468"/>
      <c r="J809" s="391"/>
      <c r="K809" s="63" t="s">
        <v>577</v>
      </c>
      <c r="L809" s="63" t="s">
        <v>75</v>
      </c>
      <c r="M809" s="63">
        <v>0.15</v>
      </c>
      <c r="N809" s="194">
        <v>0.23300000000000001</v>
      </c>
      <c r="O809" s="137">
        <f t="shared" si="9"/>
        <v>3.4950000000000002E-2</v>
      </c>
      <c r="P809" s="391"/>
      <c r="Q809" s="391"/>
      <c r="R809" s="391"/>
      <c r="S809" s="462"/>
      <c r="T809" s="462"/>
    </row>
    <row r="810" spans="1:20" ht="12.75" customHeight="1" x14ac:dyDescent="0.25">
      <c r="A810" s="456"/>
      <c r="B810" s="467"/>
      <c r="C810" s="399"/>
      <c r="D810" s="394"/>
      <c r="E810" s="491"/>
      <c r="F810" s="465"/>
      <c r="G810" s="468"/>
      <c r="H810" s="462"/>
      <c r="I810" s="468"/>
      <c r="J810" s="391"/>
      <c r="K810" s="63" t="s">
        <v>118</v>
      </c>
      <c r="L810" s="63" t="s">
        <v>75</v>
      </c>
      <c r="M810" s="63">
        <v>0.12</v>
      </c>
      <c r="N810" s="194">
        <v>0.16700000000000001</v>
      </c>
      <c r="O810" s="137">
        <f t="shared" si="9"/>
        <v>2.0039999999999999E-2</v>
      </c>
      <c r="P810" s="391"/>
      <c r="Q810" s="391"/>
      <c r="R810" s="391"/>
      <c r="S810" s="462"/>
      <c r="T810" s="462"/>
    </row>
    <row r="811" spans="1:20" ht="12.75" customHeight="1" x14ac:dyDescent="0.25">
      <c r="A811" s="456"/>
      <c r="B811" s="467"/>
      <c r="C811" s="399"/>
      <c r="D811" s="395"/>
      <c r="E811" s="491"/>
      <c r="F811" s="466"/>
      <c r="G811" s="468"/>
      <c r="H811" s="462"/>
      <c r="I811" s="468"/>
      <c r="J811" s="392"/>
      <c r="K811" s="63" t="s">
        <v>578</v>
      </c>
      <c r="L811" s="63" t="s">
        <v>75</v>
      </c>
      <c r="M811" s="63">
        <v>0.1</v>
      </c>
      <c r="N811" s="194">
        <v>1.083</v>
      </c>
      <c r="O811" s="137">
        <f t="shared" si="9"/>
        <v>0.10830000000000001</v>
      </c>
      <c r="P811" s="392"/>
      <c r="Q811" s="392"/>
      <c r="R811" s="392"/>
      <c r="S811" s="462"/>
      <c r="T811" s="462"/>
    </row>
    <row r="812" spans="1:20" ht="12.75" customHeight="1" x14ac:dyDescent="0.25">
      <c r="A812" s="456">
        <v>14</v>
      </c>
      <c r="B812" s="495" t="s">
        <v>93</v>
      </c>
      <c r="C812" s="495" t="s">
        <v>1098</v>
      </c>
      <c r="D812" s="420" t="s">
        <v>948</v>
      </c>
      <c r="E812" s="582">
        <v>7280</v>
      </c>
      <c r="F812" s="464">
        <f>H812+J812+R812</f>
        <v>1.1322611999999999E-2</v>
      </c>
      <c r="G812" s="470"/>
      <c r="H812" s="390">
        <f>G812*$P$8/1000</f>
        <v>0</v>
      </c>
      <c r="I812" s="651"/>
      <c r="J812" s="390">
        <f>I812*$P$9/1000</f>
        <v>0</v>
      </c>
      <c r="K812" s="63" t="s">
        <v>571</v>
      </c>
      <c r="L812" s="194" t="s">
        <v>72</v>
      </c>
      <c r="M812" s="63">
        <v>1</v>
      </c>
      <c r="N812" s="194">
        <v>0.01</v>
      </c>
      <c r="O812" s="137">
        <f t="shared" si="9"/>
        <v>0.01</v>
      </c>
      <c r="P812" s="390">
        <f>E812*F812</f>
        <v>82.428615359999995</v>
      </c>
      <c r="Q812" s="390">
        <f>SUM(O812:O815)</f>
        <v>0.01</v>
      </c>
      <c r="R812" s="390">
        <f>Q812*1.02*1.05*$R$14</f>
        <v>1.1322611999999999E-2</v>
      </c>
      <c r="S812" s="462">
        <f>F812*$S$17</f>
        <v>1.4375253658862731E-2</v>
      </c>
      <c r="T812" s="462">
        <f>E812*S812</f>
        <v>104.65184663652069</v>
      </c>
    </row>
    <row r="813" spans="1:20" ht="12.75" customHeight="1" x14ac:dyDescent="0.25">
      <c r="A813" s="456"/>
      <c r="B813" s="496"/>
      <c r="C813" s="496"/>
      <c r="D813" s="421"/>
      <c r="E813" s="583"/>
      <c r="F813" s="465"/>
      <c r="G813" s="471"/>
      <c r="H813" s="391"/>
      <c r="I813" s="652"/>
      <c r="J813" s="391"/>
      <c r="K813" s="63"/>
      <c r="L813" s="63"/>
      <c r="M813" s="194"/>
      <c r="N813" s="194"/>
      <c r="O813" s="137">
        <f t="shared" si="9"/>
        <v>0</v>
      </c>
      <c r="P813" s="391"/>
      <c r="Q813" s="391"/>
      <c r="R813" s="391"/>
      <c r="S813" s="462"/>
      <c r="T813" s="462"/>
    </row>
    <row r="814" spans="1:20" ht="12.75" customHeight="1" x14ac:dyDescent="0.25">
      <c r="A814" s="456"/>
      <c r="B814" s="496"/>
      <c r="C814" s="496"/>
      <c r="D814" s="421"/>
      <c r="E814" s="583"/>
      <c r="F814" s="465"/>
      <c r="G814" s="471"/>
      <c r="H814" s="391"/>
      <c r="I814" s="652"/>
      <c r="J814" s="391"/>
      <c r="K814" s="63"/>
      <c r="L814" s="63"/>
      <c r="M814" s="194"/>
      <c r="N814" s="194"/>
      <c r="O814" s="137">
        <f t="shared" ref="O814:O836" si="10">M814*N814</f>
        <v>0</v>
      </c>
      <c r="P814" s="391"/>
      <c r="Q814" s="391"/>
      <c r="R814" s="391"/>
      <c r="S814" s="462"/>
      <c r="T814" s="462"/>
    </row>
    <row r="815" spans="1:20" ht="12.75" customHeight="1" x14ac:dyDescent="0.25">
      <c r="A815" s="456"/>
      <c r="B815" s="497"/>
      <c r="C815" s="497"/>
      <c r="D815" s="422"/>
      <c r="E815" s="584"/>
      <c r="F815" s="466"/>
      <c r="G815" s="472"/>
      <c r="H815" s="392"/>
      <c r="I815" s="653"/>
      <c r="J815" s="392"/>
      <c r="K815" s="63"/>
      <c r="L815" s="63"/>
      <c r="M815" s="63"/>
      <c r="N815" s="194"/>
      <c r="O815" s="137">
        <f t="shared" si="10"/>
        <v>0</v>
      </c>
      <c r="P815" s="392"/>
      <c r="Q815" s="392"/>
      <c r="R815" s="392"/>
      <c r="S815" s="462"/>
      <c r="T815" s="462"/>
    </row>
    <row r="816" spans="1:20" ht="12.75" customHeight="1" x14ac:dyDescent="0.25">
      <c r="A816" s="456">
        <v>15</v>
      </c>
      <c r="B816" s="467" t="s">
        <v>580</v>
      </c>
      <c r="C816" s="467" t="s">
        <v>1099</v>
      </c>
      <c r="D816" s="428" t="s">
        <v>959</v>
      </c>
      <c r="E816" s="662">
        <v>5.3</v>
      </c>
      <c r="F816" s="464">
        <f>H816+J816+R816</f>
        <v>55.000262716839131</v>
      </c>
      <c r="G816" s="470">
        <v>3.53</v>
      </c>
      <c r="H816" s="390">
        <f>G816*$P$8/1000</f>
        <v>6.7024109999999997</v>
      </c>
      <c r="I816" s="470">
        <v>0.69</v>
      </c>
      <c r="J816" s="390">
        <f>I816*$P$9/1000</f>
        <v>1.6251362999999999</v>
      </c>
      <c r="K816" s="95" t="s">
        <v>393</v>
      </c>
      <c r="L816" s="95" t="s">
        <v>79</v>
      </c>
      <c r="M816" s="95">
        <v>1.02</v>
      </c>
      <c r="N816" s="196">
        <v>27.946999999999999</v>
      </c>
      <c r="O816" s="137">
        <f t="shared" si="10"/>
        <v>28.505939999999999</v>
      </c>
      <c r="P816" s="390">
        <f>E816*F816</f>
        <v>291.50139239924738</v>
      </c>
      <c r="Q816" s="390">
        <f>SUM(O816:O819)</f>
        <v>41.220802600000006</v>
      </c>
      <c r="R816" s="390">
        <f>Q816*1.02*1.05*$R$14</f>
        <v>46.672715416839132</v>
      </c>
      <c r="S816" s="462">
        <f>F816*$S$17</f>
        <v>69.828651538942893</v>
      </c>
      <c r="T816" s="462">
        <f>E816*S816</f>
        <v>370.09185315639729</v>
      </c>
    </row>
    <row r="817" spans="1:20" ht="12.75" customHeight="1" x14ac:dyDescent="0.25">
      <c r="A817" s="456"/>
      <c r="B817" s="467"/>
      <c r="C817" s="467"/>
      <c r="D817" s="428"/>
      <c r="E817" s="662"/>
      <c r="F817" s="465"/>
      <c r="G817" s="471"/>
      <c r="H817" s="391"/>
      <c r="I817" s="471"/>
      <c r="J817" s="391"/>
      <c r="K817" s="95" t="s">
        <v>310</v>
      </c>
      <c r="L817" s="95" t="s">
        <v>63</v>
      </c>
      <c r="M817" s="95">
        <v>1.76</v>
      </c>
      <c r="N817" s="100">
        <v>3.5</v>
      </c>
      <c r="O817" s="137">
        <f t="shared" si="10"/>
        <v>6.16</v>
      </c>
      <c r="P817" s="391"/>
      <c r="Q817" s="391"/>
      <c r="R817" s="391"/>
      <c r="S817" s="462"/>
      <c r="T817" s="462"/>
    </row>
    <row r="818" spans="1:20" ht="12.75" customHeight="1" x14ac:dyDescent="0.25">
      <c r="A818" s="456"/>
      <c r="B818" s="467"/>
      <c r="C818" s="467"/>
      <c r="D818" s="428"/>
      <c r="E818" s="662"/>
      <c r="F818" s="465"/>
      <c r="G818" s="471"/>
      <c r="H818" s="391"/>
      <c r="I818" s="471"/>
      <c r="J818" s="391"/>
      <c r="K818" s="95" t="s">
        <v>311</v>
      </c>
      <c r="L818" s="95" t="s">
        <v>77</v>
      </c>
      <c r="M818" s="97">
        <v>3.6600000000000001E-2</v>
      </c>
      <c r="N818" s="206">
        <v>123.611</v>
      </c>
      <c r="O818" s="137">
        <f t="shared" si="10"/>
        <v>4.5241626000000004</v>
      </c>
      <c r="P818" s="391"/>
      <c r="Q818" s="391"/>
      <c r="R818" s="391"/>
      <c r="S818" s="462"/>
      <c r="T818" s="462"/>
    </row>
    <row r="819" spans="1:20" ht="12.75" customHeight="1" x14ac:dyDescent="0.25">
      <c r="A819" s="456"/>
      <c r="B819" s="467"/>
      <c r="C819" s="467"/>
      <c r="D819" s="428"/>
      <c r="E819" s="662"/>
      <c r="F819" s="466"/>
      <c r="G819" s="472"/>
      <c r="H819" s="392"/>
      <c r="I819" s="472"/>
      <c r="J819" s="392"/>
      <c r="K819" s="95" t="s">
        <v>549</v>
      </c>
      <c r="L819" s="95" t="s">
        <v>75</v>
      </c>
      <c r="M819" s="95">
        <v>2.1</v>
      </c>
      <c r="N819" s="167">
        <v>0.96699999999999997</v>
      </c>
      <c r="O819" s="137">
        <f t="shared" si="10"/>
        <v>2.0306999999999999</v>
      </c>
      <c r="P819" s="392"/>
      <c r="Q819" s="392"/>
      <c r="R819" s="392"/>
      <c r="S819" s="462"/>
      <c r="T819" s="462"/>
    </row>
    <row r="820" spans="1:20" ht="12.75" customHeight="1" x14ac:dyDescent="0.25">
      <c r="A820" s="456">
        <v>16</v>
      </c>
      <c r="B820" s="773" t="s">
        <v>755</v>
      </c>
      <c r="C820" s="467" t="s">
        <v>1100</v>
      </c>
      <c r="D820" s="393" t="s">
        <v>926</v>
      </c>
      <c r="E820" s="662">
        <v>92</v>
      </c>
      <c r="F820" s="464">
        <f>H820+J820+R820</f>
        <v>20.756888045267999</v>
      </c>
      <c r="G820" s="468">
        <v>7.14</v>
      </c>
      <c r="H820" s="390">
        <f>G820*$P$8/1000</f>
        <v>13.556717999999998</v>
      </c>
      <c r="I820" s="468">
        <v>0.115</v>
      </c>
      <c r="J820" s="390">
        <f>I820*$P$9/1000</f>
        <v>0.27085604999999996</v>
      </c>
      <c r="K820" s="63" t="s">
        <v>613</v>
      </c>
      <c r="L820" s="63" t="s">
        <v>63</v>
      </c>
      <c r="M820" s="63">
        <v>0.97</v>
      </c>
      <c r="N820" s="199">
        <v>4.9169999999999998</v>
      </c>
      <c r="O820" s="137">
        <f t="shared" si="10"/>
        <v>4.7694899999999993</v>
      </c>
      <c r="P820" s="390">
        <f>E820*F820</f>
        <v>1909.6337001646559</v>
      </c>
      <c r="Q820" s="390">
        <f>SUM(O820:O823)</f>
        <v>6.1198899999999998</v>
      </c>
      <c r="R820" s="390">
        <f>Q820*1.02*1.05*$R$14</f>
        <v>6.9293139952680001</v>
      </c>
      <c r="S820" s="462">
        <f>F820*$S$17</f>
        <v>26.353065071852935</v>
      </c>
      <c r="T820" s="462">
        <f>E820*S820</f>
        <v>2424.4819866104699</v>
      </c>
    </row>
    <row r="821" spans="1:20" ht="12.75" customHeight="1" x14ac:dyDescent="0.25">
      <c r="A821" s="456"/>
      <c r="B821" s="773"/>
      <c r="C821" s="467"/>
      <c r="D821" s="394"/>
      <c r="E821" s="662"/>
      <c r="F821" s="465"/>
      <c r="G821" s="468"/>
      <c r="H821" s="391"/>
      <c r="I821" s="468"/>
      <c r="J821" s="391"/>
      <c r="K821" s="63" t="s">
        <v>168</v>
      </c>
      <c r="L821" s="63" t="s">
        <v>63</v>
      </c>
      <c r="M821" s="63">
        <v>1</v>
      </c>
      <c r="N821" s="194">
        <v>0.4</v>
      </c>
      <c r="O821" s="137">
        <f t="shared" si="10"/>
        <v>0.4</v>
      </c>
      <c r="P821" s="391"/>
      <c r="Q821" s="391"/>
      <c r="R821" s="391"/>
      <c r="S821" s="462"/>
      <c r="T821" s="462"/>
    </row>
    <row r="822" spans="1:20" ht="12.75" customHeight="1" x14ac:dyDescent="0.25">
      <c r="A822" s="456"/>
      <c r="B822" s="773"/>
      <c r="C822" s="467"/>
      <c r="D822" s="394"/>
      <c r="E822" s="662"/>
      <c r="F822" s="465"/>
      <c r="G822" s="468"/>
      <c r="H822" s="391"/>
      <c r="I822" s="468"/>
      <c r="J822" s="391"/>
      <c r="K822" s="63" t="s">
        <v>94</v>
      </c>
      <c r="L822" s="63" t="s">
        <v>77</v>
      </c>
      <c r="M822" s="56">
        <v>3.5999999999999997E-2</v>
      </c>
      <c r="N822" s="102">
        <v>26.4</v>
      </c>
      <c r="O822" s="137">
        <f t="shared" si="10"/>
        <v>0.95039999999999991</v>
      </c>
      <c r="P822" s="391"/>
      <c r="Q822" s="391"/>
      <c r="R822" s="391"/>
      <c r="S822" s="462"/>
      <c r="T822" s="462"/>
    </row>
    <row r="823" spans="1:20" ht="12.75" customHeight="1" x14ac:dyDescent="0.25">
      <c r="A823" s="456"/>
      <c r="B823" s="773"/>
      <c r="C823" s="467"/>
      <c r="D823" s="395"/>
      <c r="E823" s="662"/>
      <c r="F823" s="466"/>
      <c r="G823" s="468"/>
      <c r="H823" s="392"/>
      <c r="I823" s="468"/>
      <c r="J823" s="392"/>
      <c r="K823" s="63"/>
      <c r="L823" s="160"/>
      <c r="M823" s="63"/>
      <c r="N823" s="63"/>
      <c r="O823" s="137">
        <f t="shared" si="10"/>
        <v>0</v>
      </c>
      <c r="P823" s="392"/>
      <c r="Q823" s="392"/>
      <c r="R823" s="392"/>
      <c r="S823" s="462"/>
      <c r="T823" s="462"/>
    </row>
    <row r="824" spans="1:20" ht="12.75" customHeight="1" x14ac:dyDescent="0.25">
      <c r="A824" s="456">
        <v>17</v>
      </c>
      <c r="B824" s="587" t="s">
        <v>593</v>
      </c>
      <c r="C824" s="506" t="s">
        <v>1010</v>
      </c>
      <c r="D824" s="587" t="s">
        <v>1101</v>
      </c>
      <c r="E824" s="588">
        <v>23.5</v>
      </c>
      <c r="F824" s="464">
        <f>H824+J824+R824</f>
        <v>70.635485392738801</v>
      </c>
      <c r="G824" s="590">
        <v>25.4</v>
      </c>
      <c r="H824" s="390">
        <f>G824*$P$8/1000</f>
        <v>48.226979999999998</v>
      </c>
      <c r="I824" s="590">
        <v>0.23</v>
      </c>
      <c r="J824" s="390">
        <f>I824*$P$9/1000</f>
        <v>0.54171209999999992</v>
      </c>
      <c r="K824" s="95" t="s">
        <v>596</v>
      </c>
      <c r="L824" s="95" t="s">
        <v>73</v>
      </c>
      <c r="M824" s="95">
        <v>3.5000000000000003E-2</v>
      </c>
      <c r="N824" s="194">
        <v>400</v>
      </c>
      <c r="O824" s="137">
        <f t="shared" si="10"/>
        <v>14.000000000000002</v>
      </c>
      <c r="P824" s="390">
        <f>E824*F824</f>
        <v>1659.9339067293618</v>
      </c>
      <c r="Q824" s="390">
        <f>SUM(O824:O827)</f>
        <v>19.312499000000003</v>
      </c>
      <c r="R824" s="390">
        <f>Q824*1.02*1.05*$R$14</f>
        <v>21.866793292738802</v>
      </c>
      <c r="S824" s="462">
        <f>F824*$S$17</f>
        <v>89.679220646041173</v>
      </c>
      <c r="T824" s="462">
        <f>E824*S824</f>
        <v>2107.4616851819674</v>
      </c>
    </row>
    <row r="825" spans="1:20" ht="12.75" customHeight="1" x14ac:dyDescent="0.25">
      <c r="A825" s="456"/>
      <c r="B825" s="587"/>
      <c r="C825" s="506"/>
      <c r="D825" s="586"/>
      <c r="E825" s="588"/>
      <c r="F825" s="465"/>
      <c r="G825" s="590"/>
      <c r="H825" s="391"/>
      <c r="I825" s="590"/>
      <c r="J825" s="391"/>
      <c r="K825" s="95" t="s">
        <v>597</v>
      </c>
      <c r="L825" s="95" t="s">
        <v>79</v>
      </c>
      <c r="M825" s="95">
        <v>8.9999999999999993E-3</v>
      </c>
      <c r="N825" s="206">
        <v>123.611</v>
      </c>
      <c r="O825" s="137">
        <f t="shared" si="10"/>
        <v>1.1124989999999999</v>
      </c>
      <c r="P825" s="391"/>
      <c r="Q825" s="391"/>
      <c r="R825" s="391"/>
      <c r="S825" s="462"/>
      <c r="T825" s="462"/>
    </row>
    <row r="826" spans="1:20" ht="12.75" customHeight="1" x14ac:dyDescent="0.25">
      <c r="A826" s="456"/>
      <c r="B826" s="587"/>
      <c r="C826" s="506"/>
      <c r="D826" s="586"/>
      <c r="E826" s="588"/>
      <c r="F826" s="465"/>
      <c r="G826" s="590"/>
      <c r="H826" s="391"/>
      <c r="I826" s="590"/>
      <c r="J826" s="391"/>
      <c r="K826" s="95" t="s">
        <v>598</v>
      </c>
      <c r="L826" s="95" t="s">
        <v>63</v>
      </c>
      <c r="M826" s="100">
        <v>1.2</v>
      </c>
      <c r="N826" s="196">
        <v>3.5</v>
      </c>
      <c r="O826" s="137">
        <f t="shared" si="10"/>
        <v>4.2</v>
      </c>
      <c r="P826" s="391"/>
      <c r="Q826" s="391"/>
      <c r="R826" s="391"/>
      <c r="S826" s="462"/>
      <c r="T826" s="462"/>
    </row>
    <row r="827" spans="1:20" ht="12.75" customHeight="1" x14ac:dyDescent="0.25">
      <c r="A827" s="456"/>
      <c r="B827" s="587"/>
      <c r="C827" s="506"/>
      <c r="D827" s="586"/>
      <c r="E827" s="588"/>
      <c r="F827" s="466"/>
      <c r="G827" s="590"/>
      <c r="H827" s="392"/>
      <c r="I827" s="590"/>
      <c r="J827" s="392"/>
      <c r="K827" s="95"/>
      <c r="L827" s="95"/>
      <c r="M827" s="95"/>
      <c r="N827" s="196"/>
      <c r="O827" s="168">
        <f t="shared" si="10"/>
        <v>0</v>
      </c>
      <c r="P827" s="392"/>
      <c r="Q827" s="392"/>
      <c r="R827" s="392"/>
      <c r="S827" s="462"/>
      <c r="T827" s="462"/>
    </row>
    <row r="828" spans="1:20" s="136" customFormat="1" ht="12.75" customHeight="1" x14ac:dyDescent="0.25">
      <c r="A828" s="719"/>
      <c r="B828" s="722"/>
      <c r="C828" s="725" t="s">
        <v>956</v>
      </c>
      <c r="D828" s="722"/>
      <c r="E828" s="770"/>
      <c r="F828" s="728">
        <f>H828+J828+R828</f>
        <v>2.8792230000000001</v>
      </c>
      <c r="G828" s="731">
        <v>0.4</v>
      </c>
      <c r="H828" s="734">
        <f>G828*$P$8/1000</f>
        <v>0.75948000000000004</v>
      </c>
      <c r="I828" s="737">
        <v>0.9</v>
      </c>
      <c r="J828" s="734">
        <f>I828*$P$9/1000</f>
        <v>2.1197430000000002</v>
      </c>
      <c r="K828" s="209"/>
      <c r="L828" s="209"/>
      <c r="M828" s="209"/>
      <c r="N828" s="210"/>
      <c r="O828" s="211">
        <f t="shared" si="10"/>
        <v>0</v>
      </c>
      <c r="P828" s="734">
        <f>E828*F828</f>
        <v>0</v>
      </c>
      <c r="Q828" s="734">
        <f>SUM(O828:O831)</f>
        <v>0</v>
      </c>
      <c r="R828" s="734">
        <f>Q828*1.02*1.05*$R$14</f>
        <v>0</v>
      </c>
      <c r="S828" s="762"/>
      <c r="T828" s="765">
        <f>SUM(T760:T827)</f>
        <v>24433.30519732472</v>
      </c>
    </row>
    <row r="829" spans="1:20" s="136" customFormat="1" ht="12.75" customHeight="1" x14ac:dyDescent="0.25">
      <c r="A829" s="720"/>
      <c r="B829" s="723"/>
      <c r="C829" s="726"/>
      <c r="D829" s="723"/>
      <c r="E829" s="771"/>
      <c r="F829" s="729"/>
      <c r="G829" s="732"/>
      <c r="H829" s="735"/>
      <c r="I829" s="738"/>
      <c r="J829" s="735"/>
      <c r="K829" s="209"/>
      <c r="L829" s="209"/>
      <c r="M829" s="209"/>
      <c r="N829" s="210"/>
      <c r="O829" s="211">
        <f t="shared" si="10"/>
        <v>0</v>
      </c>
      <c r="P829" s="735"/>
      <c r="Q829" s="735"/>
      <c r="R829" s="735"/>
      <c r="S829" s="762"/>
      <c r="T829" s="765"/>
    </row>
    <row r="830" spans="1:20" s="136" customFormat="1" ht="12.75" customHeight="1" x14ac:dyDescent="0.25">
      <c r="A830" s="720"/>
      <c r="B830" s="723"/>
      <c r="C830" s="726"/>
      <c r="D830" s="723"/>
      <c r="E830" s="771"/>
      <c r="F830" s="729"/>
      <c r="G830" s="732"/>
      <c r="H830" s="735"/>
      <c r="I830" s="738"/>
      <c r="J830" s="735"/>
      <c r="K830" s="209"/>
      <c r="L830" s="209"/>
      <c r="M830" s="209"/>
      <c r="N830" s="210"/>
      <c r="O830" s="211">
        <f t="shared" si="10"/>
        <v>0</v>
      </c>
      <c r="P830" s="735"/>
      <c r="Q830" s="735"/>
      <c r="R830" s="735"/>
      <c r="S830" s="762"/>
      <c r="T830" s="765"/>
    </row>
    <row r="831" spans="1:20" s="136" customFormat="1" ht="12.75" customHeight="1" x14ac:dyDescent="0.25">
      <c r="A831" s="721"/>
      <c r="B831" s="724"/>
      <c r="C831" s="727"/>
      <c r="D831" s="724"/>
      <c r="E831" s="772"/>
      <c r="F831" s="730"/>
      <c r="G831" s="733"/>
      <c r="H831" s="736"/>
      <c r="I831" s="739"/>
      <c r="J831" s="736"/>
      <c r="K831" s="209"/>
      <c r="L831" s="209"/>
      <c r="M831" s="209"/>
      <c r="N831" s="210"/>
      <c r="O831" s="211">
        <f t="shared" si="10"/>
        <v>0</v>
      </c>
      <c r="P831" s="736"/>
      <c r="Q831" s="736"/>
      <c r="R831" s="736"/>
      <c r="S831" s="762"/>
      <c r="T831" s="765"/>
    </row>
    <row r="832" spans="1:20" s="136" customFormat="1" ht="12.75" customHeight="1" x14ac:dyDescent="0.25">
      <c r="A832" s="719"/>
      <c r="B832" s="722"/>
      <c r="C832" s="725" t="s">
        <v>957</v>
      </c>
      <c r="D832" s="722"/>
      <c r="E832" s="770"/>
      <c r="F832" s="728">
        <f>H832+J832+R832</f>
        <v>7.1331929999999995</v>
      </c>
      <c r="G832" s="731">
        <v>1.4</v>
      </c>
      <c r="H832" s="734">
        <f>G832*$P$8/1000</f>
        <v>2.6581799999999998</v>
      </c>
      <c r="I832" s="737">
        <v>1.9</v>
      </c>
      <c r="J832" s="734">
        <f>I832*$P$9/1000</f>
        <v>4.4750129999999997</v>
      </c>
      <c r="K832" s="209"/>
      <c r="L832" s="209"/>
      <c r="M832" s="209"/>
      <c r="N832" s="210"/>
      <c r="O832" s="211">
        <f t="shared" si="10"/>
        <v>0</v>
      </c>
      <c r="P832" s="734">
        <f>E832*F832</f>
        <v>0</v>
      </c>
      <c r="Q832" s="734">
        <f>SUM(O832:O835)</f>
        <v>0</v>
      </c>
      <c r="R832" s="734">
        <f>Q832*1.02*1.05*$R$14</f>
        <v>0</v>
      </c>
      <c r="S832" s="762"/>
      <c r="T832" s="764" t="e">
        <f>(T828*100%)/$T$2205</f>
        <v>#REF!</v>
      </c>
    </row>
    <row r="833" spans="1:20" s="136" customFormat="1" ht="12.75" customHeight="1" x14ac:dyDescent="0.25">
      <c r="A833" s="720"/>
      <c r="B833" s="723"/>
      <c r="C833" s="726"/>
      <c r="D833" s="723"/>
      <c r="E833" s="771"/>
      <c r="F833" s="729"/>
      <c r="G833" s="732"/>
      <c r="H833" s="735"/>
      <c r="I833" s="738"/>
      <c r="J833" s="735"/>
      <c r="K833" s="209"/>
      <c r="L833" s="209"/>
      <c r="M833" s="209"/>
      <c r="N833" s="210"/>
      <c r="O833" s="211">
        <f t="shared" si="10"/>
        <v>0</v>
      </c>
      <c r="P833" s="735"/>
      <c r="Q833" s="735"/>
      <c r="R833" s="735"/>
      <c r="S833" s="762"/>
      <c r="T833" s="764"/>
    </row>
    <row r="834" spans="1:20" s="136" customFormat="1" ht="12.75" customHeight="1" x14ac:dyDescent="0.25">
      <c r="A834" s="720"/>
      <c r="B834" s="723"/>
      <c r="C834" s="726"/>
      <c r="D834" s="723"/>
      <c r="E834" s="771"/>
      <c r="F834" s="729"/>
      <c r="G834" s="732"/>
      <c r="H834" s="735"/>
      <c r="I834" s="738"/>
      <c r="J834" s="735"/>
      <c r="K834" s="209"/>
      <c r="L834" s="209"/>
      <c r="M834" s="209"/>
      <c r="N834" s="210"/>
      <c r="O834" s="211">
        <f t="shared" si="10"/>
        <v>0</v>
      </c>
      <c r="P834" s="735"/>
      <c r="Q834" s="735"/>
      <c r="R834" s="735"/>
      <c r="S834" s="762"/>
      <c r="T834" s="764"/>
    </row>
    <row r="835" spans="1:20" s="136" customFormat="1" ht="12.75" customHeight="1" x14ac:dyDescent="0.25">
      <c r="A835" s="721"/>
      <c r="B835" s="724"/>
      <c r="C835" s="727"/>
      <c r="D835" s="724"/>
      <c r="E835" s="772"/>
      <c r="F835" s="730"/>
      <c r="G835" s="733"/>
      <c r="H835" s="736"/>
      <c r="I835" s="739"/>
      <c r="J835" s="736"/>
      <c r="K835" s="209"/>
      <c r="L835" s="209"/>
      <c r="M835" s="209"/>
      <c r="N835" s="210"/>
      <c r="O835" s="211">
        <f t="shared" si="10"/>
        <v>0</v>
      </c>
      <c r="P835" s="736"/>
      <c r="Q835" s="736"/>
      <c r="R835" s="736"/>
      <c r="S835" s="762"/>
      <c r="T835" s="764"/>
    </row>
    <row r="836" spans="1:20" ht="12.75" customHeight="1" x14ac:dyDescent="0.25">
      <c r="A836" s="461"/>
      <c r="B836" s="399"/>
      <c r="C836" s="783" t="s">
        <v>1102</v>
      </c>
      <c r="D836" s="428"/>
      <c r="E836" s="446"/>
      <c r="F836" s="464">
        <f>H836+J836+R836</f>
        <v>0</v>
      </c>
      <c r="G836" s="437"/>
      <c r="H836" s="390">
        <f>G836*$P$8/1000</f>
        <v>0</v>
      </c>
      <c r="I836" s="437"/>
      <c r="J836" s="390">
        <f>I836*$P$9/1000</f>
        <v>0</v>
      </c>
      <c r="K836" s="139"/>
      <c r="L836" s="139"/>
      <c r="M836" s="139"/>
      <c r="N836" s="190"/>
      <c r="O836" s="137">
        <f t="shared" si="10"/>
        <v>0</v>
      </c>
      <c r="P836" s="390">
        <f>E836*F836</f>
        <v>0</v>
      </c>
      <c r="Q836" s="390">
        <f>SUM(O836:O839)</f>
        <v>0</v>
      </c>
      <c r="R836" s="390">
        <f>Q836*1.02*1.05*$R$14</f>
        <v>0</v>
      </c>
      <c r="S836" s="462">
        <f>F836*$S$17</f>
        <v>0</v>
      </c>
      <c r="T836" s="462">
        <f>E836*S836</f>
        <v>0</v>
      </c>
    </row>
    <row r="837" spans="1:20" ht="12.75" customHeight="1" x14ac:dyDescent="0.25">
      <c r="A837" s="461"/>
      <c r="B837" s="399"/>
      <c r="C837" s="783"/>
      <c r="D837" s="428"/>
      <c r="E837" s="446"/>
      <c r="F837" s="465"/>
      <c r="G837" s="437"/>
      <c r="H837" s="391"/>
      <c r="I837" s="437"/>
      <c r="J837" s="391"/>
      <c r="K837" s="139"/>
      <c r="L837" s="139"/>
      <c r="M837" s="139"/>
      <c r="N837" s="190"/>
      <c r="O837" s="137">
        <v>0</v>
      </c>
      <c r="P837" s="391"/>
      <c r="Q837" s="391"/>
      <c r="R837" s="391"/>
      <c r="S837" s="462"/>
      <c r="T837" s="462"/>
    </row>
    <row r="838" spans="1:20" ht="12.75" customHeight="1" x14ac:dyDescent="0.25">
      <c r="A838" s="461"/>
      <c r="B838" s="399"/>
      <c r="C838" s="783"/>
      <c r="D838" s="428"/>
      <c r="E838" s="446"/>
      <c r="F838" s="465"/>
      <c r="G838" s="437"/>
      <c r="H838" s="391"/>
      <c r="I838" s="437"/>
      <c r="J838" s="391"/>
      <c r="K838" s="139"/>
      <c r="L838" s="139"/>
      <c r="M838" s="142"/>
      <c r="N838" s="190"/>
      <c r="O838" s="137">
        <v>0</v>
      </c>
      <c r="P838" s="391"/>
      <c r="Q838" s="391"/>
      <c r="R838" s="391"/>
      <c r="S838" s="462"/>
      <c r="T838" s="462"/>
    </row>
    <row r="839" spans="1:20" ht="12.75" customHeight="1" x14ac:dyDescent="0.25">
      <c r="A839" s="461"/>
      <c r="B839" s="399"/>
      <c r="C839" s="783"/>
      <c r="D839" s="428"/>
      <c r="E839" s="446"/>
      <c r="F839" s="466"/>
      <c r="G839" s="437"/>
      <c r="H839" s="392"/>
      <c r="I839" s="437"/>
      <c r="J839" s="392"/>
      <c r="K839" s="139"/>
      <c r="L839" s="139"/>
      <c r="M839" s="139"/>
      <c r="N839" s="190"/>
      <c r="O839" s="137">
        <v>0</v>
      </c>
      <c r="P839" s="392"/>
      <c r="Q839" s="392"/>
      <c r="R839" s="392"/>
      <c r="S839" s="462"/>
      <c r="T839" s="462"/>
    </row>
    <row r="840" spans="1:20" ht="12.75" customHeight="1" x14ac:dyDescent="0.25">
      <c r="A840" s="686" t="s">
        <v>907</v>
      </c>
      <c r="B840" s="399" t="s">
        <v>222</v>
      </c>
      <c r="C840" s="399" t="s">
        <v>1103</v>
      </c>
      <c r="D840" s="393" t="s">
        <v>1105</v>
      </c>
      <c r="E840" s="432">
        <v>2</v>
      </c>
      <c r="F840" s="464">
        <f>H840+J840+R840</f>
        <v>653.52938459999996</v>
      </c>
      <c r="G840" s="569">
        <v>4.0999999999999996</v>
      </c>
      <c r="H840" s="390">
        <f>G840*$P$8/1000</f>
        <v>7.7846699999999993</v>
      </c>
      <c r="I840" s="437">
        <v>0.38</v>
      </c>
      <c r="J840" s="390">
        <f>I840*$P$9/1000</f>
        <v>0.89500259999999998</v>
      </c>
      <c r="K840" s="139" t="s">
        <v>224</v>
      </c>
      <c r="L840" s="139" t="s">
        <v>72</v>
      </c>
      <c r="M840" s="139">
        <v>1</v>
      </c>
      <c r="N840" s="190">
        <v>598</v>
      </c>
      <c r="O840" s="137">
        <f t="shared" ref="O840:O903" si="11">M840*N840</f>
        <v>598</v>
      </c>
      <c r="P840" s="390">
        <f>E840*F840</f>
        <v>1307.0587691999999</v>
      </c>
      <c r="Q840" s="390">
        <f>SUM(O840:O843)</f>
        <v>598</v>
      </c>
      <c r="R840" s="390">
        <f>Q840*1.02*$R$14</f>
        <v>644.84971199999995</v>
      </c>
      <c r="S840" s="462" t="e">
        <f>(F840-S2137)*$S$17</f>
        <v>#REF!</v>
      </c>
      <c r="T840" s="462" t="e">
        <f>E840*S840</f>
        <v>#REF!</v>
      </c>
    </row>
    <row r="841" spans="1:20" ht="12.75" customHeight="1" x14ac:dyDescent="0.25">
      <c r="A841" s="686"/>
      <c r="B841" s="399"/>
      <c r="C841" s="399"/>
      <c r="D841" s="394"/>
      <c r="E841" s="432"/>
      <c r="F841" s="465"/>
      <c r="G841" s="569"/>
      <c r="H841" s="391"/>
      <c r="I841" s="437"/>
      <c r="J841" s="391"/>
      <c r="K841" s="139"/>
      <c r="L841" s="139"/>
      <c r="M841" s="139"/>
      <c r="N841" s="190"/>
      <c r="O841" s="137">
        <f t="shared" si="11"/>
        <v>0</v>
      </c>
      <c r="P841" s="391"/>
      <c r="Q841" s="391"/>
      <c r="R841" s="391"/>
      <c r="S841" s="462"/>
      <c r="T841" s="462"/>
    </row>
    <row r="842" spans="1:20" ht="12.75" customHeight="1" x14ac:dyDescent="0.25">
      <c r="A842" s="686"/>
      <c r="B842" s="399"/>
      <c r="C842" s="399"/>
      <c r="D842" s="394"/>
      <c r="E842" s="432"/>
      <c r="F842" s="465"/>
      <c r="G842" s="569"/>
      <c r="H842" s="391"/>
      <c r="I842" s="437"/>
      <c r="J842" s="391"/>
      <c r="K842" s="139"/>
      <c r="L842" s="139"/>
      <c r="M842" s="142"/>
      <c r="N842" s="190"/>
      <c r="O842" s="137">
        <f t="shared" si="11"/>
        <v>0</v>
      </c>
      <c r="P842" s="391"/>
      <c r="Q842" s="391"/>
      <c r="R842" s="391"/>
      <c r="S842" s="462"/>
      <c r="T842" s="462"/>
    </row>
    <row r="843" spans="1:20" ht="12.75" customHeight="1" x14ac:dyDescent="0.25">
      <c r="A843" s="686"/>
      <c r="B843" s="399"/>
      <c r="C843" s="399"/>
      <c r="D843" s="395"/>
      <c r="E843" s="432"/>
      <c r="F843" s="466"/>
      <c r="G843" s="569"/>
      <c r="H843" s="392"/>
      <c r="I843" s="437"/>
      <c r="J843" s="392"/>
      <c r="K843" s="139"/>
      <c r="L843" s="139"/>
      <c r="M843" s="139"/>
      <c r="N843" s="190"/>
      <c r="O843" s="137">
        <f t="shared" si="11"/>
        <v>0</v>
      </c>
      <c r="P843" s="392"/>
      <c r="Q843" s="392"/>
      <c r="R843" s="392"/>
      <c r="S843" s="462"/>
      <c r="T843" s="462"/>
    </row>
    <row r="844" spans="1:20" ht="12.75" customHeight="1" x14ac:dyDescent="0.25">
      <c r="A844" s="686" t="s">
        <v>908</v>
      </c>
      <c r="B844" s="399" t="s">
        <v>93</v>
      </c>
      <c r="C844" s="399" t="s">
        <v>1104</v>
      </c>
      <c r="D844" s="393" t="s">
        <v>1105</v>
      </c>
      <c r="E844" s="432">
        <v>2</v>
      </c>
      <c r="F844" s="464">
        <f>H844+J844+R844</f>
        <v>10.459936799999999</v>
      </c>
      <c r="G844" s="574"/>
      <c r="H844" s="390">
        <f>G844*$P$8/1000</f>
        <v>0</v>
      </c>
      <c r="I844" s="437"/>
      <c r="J844" s="390">
        <f>I844*$P$9/1000</f>
        <v>0</v>
      </c>
      <c r="K844" s="139" t="s">
        <v>225</v>
      </c>
      <c r="L844" s="139" t="s">
        <v>72</v>
      </c>
      <c r="M844" s="139">
        <v>1</v>
      </c>
      <c r="N844" s="190">
        <v>9.6999999999999993</v>
      </c>
      <c r="O844" s="137">
        <f t="shared" si="11"/>
        <v>9.6999999999999993</v>
      </c>
      <c r="P844" s="390">
        <f>E844*F844</f>
        <v>20.919873599999999</v>
      </c>
      <c r="Q844" s="390">
        <f>SUM(O844:O847)</f>
        <v>9.6999999999999993</v>
      </c>
      <c r="R844" s="390">
        <f>Q844*1.02*$R$14</f>
        <v>10.459936799999999</v>
      </c>
      <c r="S844" s="462" t="e">
        <f>(F844-S2141)*$S$17</f>
        <v>#REF!</v>
      </c>
      <c r="T844" s="462" t="e">
        <f>E844*S844</f>
        <v>#REF!</v>
      </c>
    </row>
    <row r="845" spans="1:20" ht="12.75" customHeight="1" x14ac:dyDescent="0.25">
      <c r="A845" s="686"/>
      <c r="B845" s="399"/>
      <c r="C845" s="399"/>
      <c r="D845" s="394"/>
      <c r="E845" s="432"/>
      <c r="F845" s="465"/>
      <c r="G845" s="574"/>
      <c r="H845" s="391"/>
      <c r="I845" s="437"/>
      <c r="J845" s="391"/>
      <c r="K845" s="57"/>
      <c r="L845" s="57"/>
      <c r="M845" s="57"/>
      <c r="N845" s="205"/>
      <c r="O845" s="137">
        <f t="shared" si="11"/>
        <v>0</v>
      </c>
      <c r="P845" s="391"/>
      <c r="Q845" s="391"/>
      <c r="R845" s="391"/>
      <c r="S845" s="462"/>
      <c r="T845" s="462"/>
    </row>
    <row r="846" spans="1:20" ht="12.75" customHeight="1" x14ac:dyDescent="0.25">
      <c r="A846" s="686"/>
      <c r="B846" s="399"/>
      <c r="C846" s="399"/>
      <c r="D846" s="394"/>
      <c r="E846" s="432"/>
      <c r="F846" s="465"/>
      <c r="G846" s="574"/>
      <c r="H846" s="391"/>
      <c r="I846" s="437"/>
      <c r="J846" s="391"/>
      <c r="K846" s="57"/>
      <c r="L846" s="57"/>
      <c r="M846" s="58"/>
      <c r="N846" s="205"/>
      <c r="O846" s="137">
        <f t="shared" si="11"/>
        <v>0</v>
      </c>
      <c r="P846" s="391"/>
      <c r="Q846" s="391"/>
      <c r="R846" s="391"/>
      <c r="S846" s="462"/>
      <c r="T846" s="462"/>
    </row>
    <row r="847" spans="1:20" ht="12.75" customHeight="1" x14ac:dyDescent="0.25">
      <c r="A847" s="686"/>
      <c r="B847" s="399"/>
      <c r="C847" s="399"/>
      <c r="D847" s="395"/>
      <c r="E847" s="432"/>
      <c r="F847" s="466"/>
      <c r="G847" s="574"/>
      <c r="H847" s="392"/>
      <c r="I847" s="437"/>
      <c r="J847" s="392"/>
      <c r="K847" s="57"/>
      <c r="L847" s="57"/>
      <c r="M847" s="57"/>
      <c r="N847" s="205"/>
      <c r="O847" s="137">
        <f t="shared" si="11"/>
        <v>0</v>
      </c>
      <c r="P847" s="392"/>
      <c r="Q847" s="392"/>
      <c r="R847" s="392"/>
      <c r="S847" s="462"/>
      <c r="T847" s="462"/>
    </row>
    <row r="848" spans="1:20" ht="12.75" customHeight="1" x14ac:dyDescent="0.25">
      <c r="A848" s="686" t="s">
        <v>909</v>
      </c>
      <c r="B848" s="568" t="s">
        <v>199</v>
      </c>
      <c r="C848" s="399" t="s">
        <v>1106</v>
      </c>
      <c r="D848" s="393" t="s">
        <v>1105</v>
      </c>
      <c r="E848" s="432">
        <v>2</v>
      </c>
      <c r="F848" s="464">
        <f>H848+J848+R848</f>
        <v>224.08007756399999</v>
      </c>
      <c r="G848" s="574">
        <v>7.89</v>
      </c>
      <c r="H848" s="390">
        <f>G848*$P$8/1000</f>
        <v>14.980743</v>
      </c>
      <c r="I848" s="437">
        <v>0.39</v>
      </c>
      <c r="J848" s="390">
        <f>I848*$P$9/1000</f>
        <v>0.91855529999999996</v>
      </c>
      <c r="K848" s="139" t="s">
        <v>200</v>
      </c>
      <c r="L848" s="139" t="s">
        <v>72</v>
      </c>
      <c r="M848" s="139">
        <v>1</v>
      </c>
      <c r="N848" s="94">
        <v>193.05600000000001</v>
      </c>
      <c r="O848" s="137">
        <f t="shared" si="11"/>
        <v>193.05600000000001</v>
      </c>
      <c r="P848" s="390">
        <f>E848*F848</f>
        <v>448.16015512799999</v>
      </c>
      <c r="Q848" s="390">
        <f>SUM(O848:O851)</f>
        <v>193.05600000000001</v>
      </c>
      <c r="R848" s="390">
        <f>Q848*1.02*$R$14</f>
        <v>208.18077926399999</v>
      </c>
      <c r="S848" s="462" t="e">
        <f>(F848-S2145)*$S$17</f>
        <v>#REF!</v>
      </c>
      <c r="T848" s="462" t="e">
        <f>E848*S848</f>
        <v>#REF!</v>
      </c>
    </row>
    <row r="849" spans="1:20" ht="12.75" customHeight="1" x14ac:dyDescent="0.25">
      <c r="A849" s="686"/>
      <c r="B849" s="568"/>
      <c r="C849" s="399"/>
      <c r="D849" s="394"/>
      <c r="E849" s="432"/>
      <c r="F849" s="465"/>
      <c r="G849" s="574"/>
      <c r="H849" s="391"/>
      <c r="I849" s="437"/>
      <c r="J849" s="391"/>
      <c r="K849" s="57"/>
      <c r="L849" s="57"/>
      <c r="M849" s="57"/>
      <c r="N849" s="205"/>
      <c r="O849" s="137">
        <f t="shared" si="11"/>
        <v>0</v>
      </c>
      <c r="P849" s="391"/>
      <c r="Q849" s="391"/>
      <c r="R849" s="391"/>
      <c r="S849" s="462"/>
      <c r="T849" s="462"/>
    </row>
    <row r="850" spans="1:20" ht="12.75" customHeight="1" x14ac:dyDescent="0.25">
      <c r="A850" s="686"/>
      <c r="B850" s="568"/>
      <c r="C850" s="399"/>
      <c r="D850" s="394"/>
      <c r="E850" s="432"/>
      <c r="F850" s="465"/>
      <c r="G850" s="574"/>
      <c r="H850" s="391"/>
      <c r="I850" s="437"/>
      <c r="J850" s="391"/>
      <c r="K850" s="57"/>
      <c r="L850" s="57"/>
      <c r="M850" s="58"/>
      <c r="N850" s="205"/>
      <c r="O850" s="137">
        <f t="shared" si="11"/>
        <v>0</v>
      </c>
      <c r="P850" s="391"/>
      <c r="Q850" s="391"/>
      <c r="R850" s="391"/>
      <c r="S850" s="462"/>
      <c r="T850" s="462"/>
    </row>
    <row r="851" spans="1:20" ht="12.75" customHeight="1" x14ac:dyDescent="0.25">
      <c r="A851" s="686"/>
      <c r="B851" s="568"/>
      <c r="C851" s="399"/>
      <c r="D851" s="395"/>
      <c r="E851" s="432"/>
      <c r="F851" s="466"/>
      <c r="G851" s="574"/>
      <c r="H851" s="392"/>
      <c r="I851" s="437"/>
      <c r="J851" s="392"/>
      <c r="K851" s="57"/>
      <c r="L851" s="57"/>
      <c r="M851" s="57"/>
      <c r="N851" s="205"/>
      <c r="O851" s="137">
        <f t="shared" si="11"/>
        <v>0</v>
      </c>
      <c r="P851" s="392"/>
      <c r="Q851" s="392"/>
      <c r="R851" s="392"/>
      <c r="S851" s="462"/>
      <c r="T851" s="462"/>
    </row>
    <row r="852" spans="1:20" ht="12.75" customHeight="1" x14ac:dyDescent="0.25">
      <c r="A852" s="686" t="s">
        <v>910</v>
      </c>
      <c r="B852" s="568" t="s">
        <v>498</v>
      </c>
      <c r="C852" s="399" t="s">
        <v>1107</v>
      </c>
      <c r="D852" s="393" t="s">
        <v>1105</v>
      </c>
      <c r="E852" s="432">
        <v>2</v>
      </c>
      <c r="F852" s="464">
        <f>H852+J852+R852</f>
        <v>107.3088624</v>
      </c>
      <c r="G852" s="574">
        <v>2.29</v>
      </c>
      <c r="H852" s="390">
        <f>G852*$P$8/1000</f>
        <v>4.3480230000000004</v>
      </c>
      <c r="I852" s="437">
        <v>0.22</v>
      </c>
      <c r="J852" s="390">
        <f>I852*$P$9/1000</f>
        <v>0.51815940000000005</v>
      </c>
      <c r="K852" s="139" t="s">
        <v>499</v>
      </c>
      <c r="L852" s="139" t="s">
        <v>72</v>
      </c>
      <c r="M852" s="139">
        <v>1</v>
      </c>
      <c r="N852" s="106">
        <v>95</v>
      </c>
      <c r="O852" s="137">
        <f t="shared" si="11"/>
        <v>95</v>
      </c>
      <c r="P852" s="390">
        <f>E852*F852</f>
        <v>214.61772479999999</v>
      </c>
      <c r="Q852" s="390">
        <f>SUM(O852:O855)</f>
        <v>95</v>
      </c>
      <c r="R852" s="390">
        <f>Q852*1.02*$R$14</f>
        <v>102.44268</v>
      </c>
      <c r="S852" s="462" t="e">
        <f>(F852-S2149)*$S$17</f>
        <v>#REF!</v>
      </c>
      <c r="T852" s="462" t="e">
        <f>E852*S852</f>
        <v>#REF!</v>
      </c>
    </row>
    <row r="853" spans="1:20" ht="12.75" customHeight="1" x14ac:dyDescent="0.25">
      <c r="A853" s="686"/>
      <c r="B853" s="568"/>
      <c r="C853" s="399"/>
      <c r="D853" s="394"/>
      <c r="E853" s="432"/>
      <c r="F853" s="465"/>
      <c r="G853" s="574"/>
      <c r="H853" s="391"/>
      <c r="I853" s="437"/>
      <c r="J853" s="391"/>
      <c r="K853" s="57"/>
      <c r="L853" s="57"/>
      <c r="M853" s="57"/>
      <c r="N853" s="205"/>
      <c r="O853" s="137">
        <f t="shared" si="11"/>
        <v>0</v>
      </c>
      <c r="P853" s="391"/>
      <c r="Q853" s="391"/>
      <c r="R853" s="391"/>
      <c r="S853" s="462"/>
      <c r="T853" s="462"/>
    </row>
    <row r="854" spans="1:20" ht="12.75" customHeight="1" x14ac:dyDescent="0.25">
      <c r="A854" s="686"/>
      <c r="B854" s="568"/>
      <c r="C854" s="399"/>
      <c r="D854" s="394"/>
      <c r="E854" s="432"/>
      <c r="F854" s="465"/>
      <c r="G854" s="574"/>
      <c r="H854" s="391"/>
      <c r="I854" s="437"/>
      <c r="J854" s="391"/>
      <c r="K854" s="57"/>
      <c r="L854" s="57"/>
      <c r="M854" s="58"/>
      <c r="N854" s="205"/>
      <c r="O854" s="137">
        <f t="shared" si="11"/>
        <v>0</v>
      </c>
      <c r="P854" s="391"/>
      <c r="Q854" s="391"/>
      <c r="R854" s="391"/>
      <c r="S854" s="462"/>
      <c r="T854" s="462"/>
    </row>
    <row r="855" spans="1:20" ht="12.75" customHeight="1" x14ac:dyDescent="0.25">
      <c r="A855" s="686"/>
      <c r="B855" s="568"/>
      <c r="C855" s="399"/>
      <c r="D855" s="395"/>
      <c r="E855" s="432"/>
      <c r="F855" s="466"/>
      <c r="G855" s="574"/>
      <c r="H855" s="392"/>
      <c r="I855" s="437"/>
      <c r="J855" s="392"/>
      <c r="K855" s="57"/>
      <c r="L855" s="57"/>
      <c r="M855" s="57"/>
      <c r="N855" s="205"/>
      <c r="O855" s="137">
        <f t="shared" si="11"/>
        <v>0</v>
      </c>
      <c r="P855" s="392"/>
      <c r="Q855" s="392"/>
      <c r="R855" s="392"/>
      <c r="S855" s="462"/>
      <c r="T855" s="462"/>
    </row>
    <row r="856" spans="1:20" ht="12.75" customHeight="1" x14ac:dyDescent="0.25">
      <c r="A856" s="461">
        <v>5</v>
      </c>
      <c r="B856" s="773" t="s">
        <v>773</v>
      </c>
      <c r="C856" s="399" t="s">
        <v>1108</v>
      </c>
      <c r="D856" s="393" t="s">
        <v>1105</v>
      </c>
      <c r="E856" s="432">
        <v>4</v>
      </c>
      <c r="F856" s="464">
        <f>H856+J856+R856</f>
        <v>5.4281662068000003</v>
      </c>
      <c r="G856" s="574">
        <v>1.1000000000000001</v>
      </c>
      <c r="H856" s="390">
        <f>G856*$P$8/1000</f>
        <v>2.0885700000000003</v>
      </c>
      <c r="I856" s="437">
        <v>0.63</v>
      </c>
      <c r="J856" s="390">
        <f>I856*$P$9/1000</f>
        <v>1.4838201</v>
      </c>
      <c r="K856" s="139" t="s">
        <v>112</v>
      </c>
      <c r="L856" s="139" t="s">
        <v>72</v>
      </c>
      <c r="M856" s="139">
        <v>1</v>
      </c>
      <c r="N856" s="190">
        <v>1.639</v>
      </c>
      <c r="O856" s="137">
        <f t="shared" si="11"/>
        <v>1.639</v>
      </c>
      <c r="P856" s="390">
        <f>E856*F856</f>
        <v>21.712664827200001</v>
      </c>
      <c r="Q856" s="390">
        <f>SUM(O856:O859)</f>
        <v>1.639</v>
      </c>
      <c r="R856" s="390">
        <f>Q856*1.02*1.05*$R$14</f>
        <v>1.8557761068</v>
      </c>
      <c r="S856" s="462">
        <f>F856*$S$17</f>
        <v>6.8916312000461328</v>
      </c>
      <c r="T856" s="462">
        <f>E856*S856</f>
        <v>27.566524800184531</v>
      </c>
    </row>
    <row r="857" spans="1:20" ht="12.75" customHeight="1" x14ac:dyDescent="0.25">
      <c r="A857" s="461"/>
      <c r="B857" s="773"/>
      <c r="C857" s="399"/>
      <c r="D857" s="394"/>
      <c r="E857" s="432"/>
      <c r="F857" s="465"/>
      <c r="G857" s="574"/>
      <c r="H857" s="391"/>
      <c r="I857" s="437"/>
      <c r="J857" s="391"/>
      <c r="K857" s="139"/>
      <c r="L857" s="139"/>
      <c r="M857" s="139"/>
      <c r="N857" s="190"/>
      <c r="O857" s="137">
        <f t="shared" si="11"/>
        <v>0</v>
      </c>
      <c r="P857" s="391"/>
      <c r="Q857" s="391"/>
      <c r="R857" s="391"/>
      <c r="S857" s="462"/>
      <c r="T857" s="462"/>
    </row>
    <row r="858" spans="1:20" ht="12.75" customHeight="1" x14ac:dyDescent="0.25">
      <c r="A858" s="461"/>
      <c r="B858" s="773"/>
      <c r="C858" s="399"/>
      <c r="D858" s="394"/>
      <c r="E858" s="432"/>
      <c r="F858" s="465"/>
      <c r="G858" s="574"/>
      <c r="H858" s="391"/>
      <c r="I858" s="437"/>
      <c r="J858" s="391"/>
      <c r="K858" s="57"/>
      <c r="L858" s="57"/>
      <c r="M858" s="58"/>
      <c r="N858" s="205"/>
      <c r="O858" s="137">
        <f t="shared" si="11"/>
        <v>0</v>
      </c>
      <c r="P858" s="391"/>
      <c r="Q858" s="391"/>
      <c r="R858" s="391"/>
      <c r="S858" s="462"/>
      <c r="T858" s="462"/>
    </row>
    <row r="859" spans="1:20" ht="12.75" customHeight="1" x14ac:dyDescent="0.25">
      <c r="A859" s="461"/>
      <c r="B859" s="773"/>
      <c r="C859" s="399"/>
      <c r="D859" s="395"/>
      <c r="E859" s="432"/>
      <c r="F859" s="466"/>
      <c r="G859" s="574"/>
      <c r="H859" s="392"/>
      <c r="I859" s="437"/>
      <c r="J859" s="392"/>
      <c r="K859" s="57"/>
      <c r="L859" s="57"/>
      <c r="M859" s="57"/>
      <c r="N859" s="205"/>
      <c r="O859" s="137">
        <f t="shared" si="11"/>
        <v>0</v>
      </c>
      <c r="P859" s="392"/>
      <c r="Q859" s="392"/>
      <c r="R859" s="392"/>
      <c r="S859" s="462"/>
      <c r="T859" s="462"/>
    </row>
    <row r="860" spans="1:20" ht="12.75" customHeight="1" x14ac:dyDescent="0.25">
      <c r="A860" s="461">
        <v>6</v>
      </c>
      <c r="B860" s="568" t="s">
        <v>503</v>
      </c>
      <c r="C860" s="399" t="s">
        <v>1109</v>
      </c>
      <c r="D860" s="393" t="s">
        <v>1105</v>
      </c>
      <c r="E860" s="432">
        <v>2</v>
      </c>
      <c r="F860" s="464">
        <f>H860+J860+R860</f>
        <v>2.6297718396</v>
      </c>
      <c r="G860" s="567">
        <v>0.66</v>
      </c>
      <c r="H860" s="390">
        <f>G860*$P$8/1000</f>
        <v>1.253142</v>
      </c>
      <c r="I860" s="567">
        <v>0.16</v>
      </c>
      <c r="J860" s="390">
        <f>I860*$P$9/1000</f>
        <v>0.37684320000000004</v>
      </c>
      <c r="K860" s="139" t="s">
        <v>217</v>
      </c>
      <c r="L860" s="139" t="s">
        <v>72</v>
      </c>
      <c r="M860" s="139">
        <v>1</v>
      </c>
      <c r="N860" s="205">
        <v>0.88300000000000001</v>
      </c>
      <c r="O860" s="137">
        <f t="shared" si="11"/>
        <v>0.88300000000000001</v>
      </c>
      <c r="P860" s="390">
        <f>E860*F860</f>
        <v>5.2595436792000001</v>
      </c>
      <c r="Q860" s="390">
        <f>SUM(O860:O863)</f>
        <v>0.88300000000000001</v>
      </c>
      <c r="R860" s="390">
        <f>Q860*1.02*1.05*$R$14</f>
        <v>0.99978663959999992</v>
      </c>
      <c r="S860" s="462">
        <f>F860*$S$17</f>
        <v>3.3387735320422602</v>
      </c>
      <c r="T860" s="462">
        <f>E860*S860</f>
        <v>6.6775470640845205</v>
      </c>
    </row>
    <row r="861" spans="1:20" ht="12.75" customHeight="1" x14ac:dyDescent="0.25">
      <c r="A861" s="461"/>
      <c r="B861" s="568"/>
      <c r="C861" s="399"/>
      <c r="D861" s="394"/>
      <c r="E861" s="432"/>
      <c r="F861" s="465"/>
      <c r="G861" s="567"/>
      <c r="H861" s="391"/>
      <c r="I861" s="567"/>
      <c r="J861" s="391"/>
      <c r="K861" s="139"/>
      <c r="L861" s="139"/>
      <c r="M861" s="139"/>
      <c r="N861" s="190"/>
      <c r="O861" s="137">
        <f t="shared" si="11"/>
        <v>0</v>
      </c>
      <c r="P861" s="391"/>
      <c r="Q861" s="391"/>
      <c r="R861" s="391"/>
      <c r="S861" s="462"/>
      <c r="T861" s="462"/>
    </row>
    <row r="862" spans="1:20" ht="12.75" customHeight="1" x14ac:dyDescent="0.25">
      <c r="A862" s="461"/>
      <c r="B862" s="568"/>
      <c r="C862" s="399"/>
      <c r="D862" s="394"/>
      <c r="E862" s="432"/>
      <c r="F862" s="465"/>
      <c r="G862" s="567"/>
      <c r="H862" s="391"/>
      <c r="I862" s="567"/>
      <c r="J862" s="391"/>
      <c r="K862" s="57"/>
      <c r="L862" s="57"/>
      <c r="M862" s="58"/>
      <c r="N862" s="205"/>
      <c r="O862" s="137">
        <f t="shared" si="11"/>
        <v>0</v>
      </c>
      <c r="P862" s="391"/>
      <c r="Q862" s="391"/>
      <c r="R862" s="391"/>
      <c r="S862" s="462"/>
      <c r="T862" s="462"/>
    </row>
    <row r="863" spans="1:20" ht="12.75" customHeight="1" x14ac:dyDescent="0.25">
      <c r="A863" s="461"/>
      <c r="B863" s="568"/>
      <c r="C863" s="399"/>
      <c r="D863" s="395"/>
      <c r="E863" s="432"/>
      <c r="F863" s="466"/>
      <c r="G863" s="567"/>
      <c r="H863" s="392"/>
      <c r="I863" s="567"/>
      <c r="J863" s="392"/>
      <c r="K863" s="57"/>
      <c r="L863" s="57"/>
      <c r="M863" s="57"/>
      <c r="N863" s="205"/>
      <c r="O863" s="137">
        <f t="shared" si="11"/>
        <v>0</v>
      </c>
      <c r="P863" s="392"/>
      <c r="Q863" s="392"/>
      <c r="R863" s="392"/>
      <c r="S863" s="462"/>
      <c r="T863" s="462"/>
    </row>
    <row r="864" spans="1:20" ht="12.75" customHeight="1" x14ac:dyDescent="0.25">
      <c r="A864" s="461">
        <v>7</v>
      </c>
      <c r="B864" s="568" t="s">
        <v>503</v>
      </c>
      <c r="C864" s="399" t="s">
        <v>1110</v>
      </c>
      <c r="D864" s="393" t="s">
        <v>1105</v>
      </c>
      <c r="E864" s="432">
        <v>2</v>
      </c>
      <c r="F864" s="464">
        <f>H864+J864+R864</f>
        <v>2.5233392868000002</v>
      </c>
      <c r="G864" s="567">
        <v>0.66</v>
      </c>
      <c r="H864" s="390">
        <f>G864*$P$8/1000</f>
        <v>1.253142</v>
      </c>
      <c r="I864" s="567">
        <v>0.16</v>
      </c>
      <c r="J864" s="390">
        <f>I864*$P$9/1000</f>
        <v>0.37684320000000004</v>
      </c>
      <c r="K864" s="139" t="s">
        <v>217</v>
      </c>
      <c r="L864" s="139" t="s">
        <v>72</v>
      </c>
      <c r="M864" s="139">
        <v>1</v>
      </c>
      <c r="N864" s="205">
        <v>0.78900000000000003</v>
      </c>
      <c r="O864" s="137">
        <f t="shared" si="11"/>
        <v>0.78900000000000003</v>
      </c>
      <c r="P864" s="390">
        <f>E864*F864</f>
        <v>5.0466785736000004</v>
      </c>
      <c r="Q864" s="390">
        <f>SUM(O864:O867)</f>
        <v>0.78900000000000003</v>
      </c>
      <c r="R864" s="390">
        <f>Q864*1.02*1.05*$R$14</f>
        <v>0.89335408680000006</v>
      </c>
      <c r="S864" s="462">
        <f>F864*$S$17</f>
        <v>3.2036461476489504</v>
      </c>
      <c r="T864" s="462">
        <f>E864*S864</f>
        <v>6.4072922952979008</v>
      </c>
    </row>
    <row r="865" spans="1:20" ht="12.75" customHeight="1" x14ac:dyDescent="0.25">
      <c r="A865" s="461"/>
      <c r="B865" s="568"/>
      <c r="C865" s="399"/>
      <c r="D865" s="394"/>
      <c r="E865" s="432"/>
      <c r="F865" s="465"/>
      <c r="G865" s="567"/>
      <c r="H865" s="391"/>
      <c r="I865" s="567"/>
      <c r="J865" s="391"/>
      <c r="K865" s="139"/>
      <c r="L865" s="139"/>
      <c r="M865" s="139"/>
      <c r="N865" s="190"/>
      <c r="O865" s="137">
        <f t="shared" si="11"/>
        <v>0</v>
      </c>
      <c r="P865" s="391"/>
      <c r="Q865" s="391"/>
      <c r="R865" s="391"/>
      <c r="S865" s="462"/>
      <c r="T865" s="462"/>
    </row>
    <row r="866" spans="1:20" ht="12.75" customHeight="1" x14ac:dyDescent="0.25">
      <c r="A866" s="461"/>
      <c r="B866" s="568"/>
      <c r="C866" s="399"/>
      <c r="D866" s="394"/>
      <c r="E866" s="432"/>
      <c r="F866" s="465"/>
      <c r="G866" s="567"/>
      <c r="H866" s="391"/>
      <c r="I866" s="567"/>
      <c r="J866" s="391"/>
      <c r="K866" s="57"/>
      <c r="L866" s="57"/>
      <c r="M866" s="58"/>
      <c r="N866" s="205"/>
      <c r="O866" s="137">
        <f t="shared" si="11"/>
        <v>0</v>
      </c>
      <c r="P866" s="391"/>
      <c r="Q866" s="391"/>
      <c r="R866" s="391"/>
      <c r="S866" s="462"/>
      <c r="T866" s="462"/>
    </row>
    <row r="867" spans="1:20" ht="12.75" customHeight="1" x14ac:dyDescent="0.25">
      <c r="A867" s="461"/>
      <c r="B867" s="568"/>
      <c r="C867" s="399"/>
      <c r="D867" s="395"/>
      <c r="E867" s="432"/>
      <c r="F867" s="466"/>
      <c r="G867" s="567"/>
      <c r="H867" s="392"/>
      <c r="I867" s="567"/>
      <c r="J867" s="392"/>
      <c r="K867" s="57"/>
      <c r="L867" s="57"/>
      <c r="M867" s="57"/>
      <c r="N867" s="205"/>
      <c r="O867" s="137">
        <f t="shared" si="11"/>
        <v>0</v>
      </c>
      <c r="P867" s="392"/>
      <c r="Q867" s="392"/>
      <c r="R867" s="392"/>
      <c r="S867" s="462"/>
      <c r="T867" s="462"/>
    </row>
    <row r="868" spans="1:20" ht="12.75" customHeight="1" x14ac:dyDescent="0.25">
      <c r="A868" s="461">
        <v>8</v>
      </c>
      <c r="B868" s="568" t="s">
        <v>201</v>
      </c>
      <c r="C868" s="399" t="s">
        <v>1111</v>
      </c>
      <c r="D868" s="428" t="s">
        <v>950</v>
      </c>
      <c r="E868" s="687">
        <v>56</v>
      </c>
      <c r="F868" s="464">
        <f>H868+J868+R868</f>
        <v>0.61599119999999996</v>
      </c>
      <c r="G868" s="574">
        <v>0.25</v>
      </c>
      <c r="H868" s="390">
        <f>G868*$P$8/1000</f>
        <v>0.47467500000000001</v>
      </c>
      <c r="I868" s="437">
        <v>0.06</v>
      </c>
      <c r="J868" s="390">
        <f>I868*$P$9/1000</f>
        <v>0.14131619999999998</v>
      </c>
      <c r="K868" s="139"/>
      <c r="L868" s="139"/>
      <c r="M868" s="139"/>
      <c r="N868" s="190"/>
      <c r="O868" s="137">
        <f t="shared" si="11"/>
        <v>0</v>
      </c>
      <c r="P868" s="390">
        <f>E868*F868</f>
        <v>34.495507199999999</v>
      </c>
      <c r="Q868" s="390">
        <f>SUM(O868:O871)</f>
        <v>0</v>
      </c>
      <c r="R868" s="390">
        <f>Q868*1.02*1.05*$R$14</f>
        <v>0</v>
      </c>
      <c r="S868" s="462">
        <f>F868*$S$17</f>
        <v>0.78206598898092106</v>
      </c>
      <c r="T868" s="462">
        <f>E868*S868</f>
        <v>43.795695382931576</v>
      </c>
    </row>
    <row r="869" spans="1:20" ht="12.75" customHeight="1" x14ac:dyDescent="0.25">
      <c r="A869" s="461"/>
      <c r="B869" s="568"/>
      <c r="C869" s="399"/>
      <c r="D869" s="428"/>
      <c r="E869" s="687"/>
      <c r="F869" s="465"/>
      <c r="G869" s="574"/>
      <c r="H869" s="391"/>
      <c r="I869" s="437"/>
      <c r="J869" s="391"/>
      <c r="K869" s="139"/>
      <c r="L869" s="139"/>
      <c r="M869" s="139"/>
      <c r="N869" s="190"/>
      <c r="O869" s="137">
        <f t="shared" si="11"/>
        <v>0</v>
      </c>
      <c r="P869" s="391"/>
      <c r="Q869" s="391"/>
      <c r="R869" s="391"/>
      <c r="S869" s="462"/>
      <c r="T869" s="462"/>
    </row>
    <row r="870" spans="1:20" ht="12.75" customHeight="1" x14ac:dyDescent="0.25">
      <c r="A870" s="461"/>
      <c r="B870" s="568"/>
      <c r="C870" s="399"/>
      <c r="D870" s="428"/>
      <c r="E870" s="687"/>
      <c r="F870" s="465"/>
      <c r="G870" s="574"/>
      <c r="H870" s="391"/>
      <c r="I870" s="437"/>
      <c r="J870" s="391"/>
      <c r="K870" s="139"/>
      <c r="L870" s="139"/>
      <c r="M870" s="142"/>
      <c r="N870" s="190"/>
      <c r="O870" s="137">
        <f t="shared" si="11"/>
        <v>0</v>
      </c>
      <c r="P870" s="391"/>
      <c r="Q870" s="391"/>
      <c r="R870" s="391"/>
      <c r="S870" s="462"/>
      <c r="T870" s="462"/>
    </row>
    <row r="871" spans="1:20" ht="12.75" customHeight="1" x14ac:dyDescent="0.25">
      <c r="A871" s="461"/>
      <c r="B871" s="568"/>
      <c r="C871" s="399"/>
      <c r="D871" s="428"/>
      <c r="E871" s="687"/>
      <c r="F871" s="466"/>
      <c r="G871" s="574"/>
      <c r="H871" s="392"/>
      <c r="I871" s="437"/>
      <c r="J871" s="392"/>
      <c r="K871" s="139"/>
      <c r="L871" s="139"/>
      <c r="M871" s="139"/>
      <c r="N871" s="190"/>
      <c r="O871" s="137">
        <f t="shared" si="11"/>
        <v>0</v>
      </c>
      <c r="P871" s="392"/>
      <c r="Q871" s="392"/>
      <c r="R871" s="392"/>
      <c r="S871" s="462"/>
      <c r="T871" s="462"/>
    </row>
    <row r="872" spans="1:20" ht="12.75" customHeight="1" x14ac:dyDescent="0.25">
      <c r="A872" s="461">
        <v>9</v>
      </c>
      <c r="B872" s="568" t="s">
        <v>93</v>
      </c>
      <c r="C872" s="399" t="s">
        <v>1112</v>
      </c>
      <c r="D872" s="399" t="s">
        <v>1113</v>
      </c>
      <c r="E872" s="432">
        <v>200</v>
      </c>
      <c r="F872" s="464">
        <f>H872+J872+R872</f>
        <v>4.6207579571999995</v>
      </c>
      <c r="G872" s="574"/>
      <c r="H872" s="390">
        <f>G872*$P$8/1000</f>
        <v>0</v>
      </c>
      <c r="I872" s="437"/>
      <c r="J872" s="390">
        <f>I872*$P$9/1000</f>
        <v>0</v>
      </c>
      <c r="K872" s="139" t="s">
        <v>206</v>
      </c>
      <c r="L872" s="139" t="s">
        <v>207</v>
      </c>
      <c r="M872" s="139">
        <v>1</v>
      </c>
      <c r="N872" s="190">
        <v>4.0810000000000004</v>
      </c>
      <c r="O872" s="137">
        <f t="shared" si="11"/>
        <v>4.0810000000000004</v>
      </c>
      <c r="P872" s="390">
        <f>E872*F872</f>
        <v>924.15159143999995</v>
      </c>
      <c r="Q872" s="390">
        <f>SUM(O872:O875)</f>
        <v>4.0810000000000004</v>
      </c>
      <c r="R872" s="390">
        <f>Q872*1.02*1.05*$R$14</f>
        <v>4.6207579571999995</v>
      </c>
      <c r="S872" s="462">
        <f>F872*$S$17</f>
        <v>5.8665410181818798</v>
      </c>
      <c r="T872" s="462">
        <f>E872*S872</f>
        <v>1173.308203636376</v>
      </c>
    </row>
    <row r="873" spans="1:20" ht="12.75" customHeight="1" x14ac:dyDescent="0.25">
      <c r="A873" s="461"/>
      <c r="B873" s="568"/>
      <c r="C873" s="399"/>
      <c r="D873" s="428"/>
      <c r="E873" s="432"/>
      <c r="F873" s="465"/>
      <c r="G873" s="574"/>
      <c r="H873" s="391"/>
      <c r="I873" s="437"/>
      <c r="J873" s="391"/>
      <c r="K873" s="139"/>
      <c r="L873" s="139"/>
      <c r="M873" s="139"/>
      <c r="N873" s="190"/>
      <c r="O873" s="137">
        <f t="shared" si="11"/>
        <v>0</v>
      </c>
      <c r="P873" s="391"/>
      <c r="Q873" s="391"/>
      <c r="R873" s="391"/>
      <c r="S873" s="462"/>
      <c r="T873" s="462"/>
    </row>
    <row r="874" spans="1:20" ht="12.75" customHeight="1" x14ac:dyDescent="0.25">
      <c r="A874" s="461"/>
      <c r="B874" s="568"/>
      <c r="C874" s="399"/>
      <c r="D874" s="428"/>
      <c r="E874" s="432"/>
      <c r="F874" s="465"/>
      <c r="G874" s="574"/>
      <c r="H874" s="391"/>
      <c r="I874" s="437"/>
      <c r="J874" s="391"/>
      <c r="K874" s="139"/>
      <c r="L874" s="139"/>
      <c r="M874" s="142"/>
      <c r="N874" s="190"/>
      <c r="O874" s="137">
        <f t="shared" si="11"/>
        <v>0</v>
      </c>
      <c r="P874" s="391"/>
      <c r="Q874" s="391"/>
      <c r="R874" s="391"/>
      <c r="S874" s="462"/>
      <c r="T874" s="462"/>
    </row>
    <row r="875" spans="1:20" ht="12.75" customHeight="1" x14ac:dyDescent="0.25">
      <c r="A875" s="461"/>
      <c r="B875" s="568"/>
      <c r="C875" s="399"/>
      <c r="D875" s="428"/>
      <c r="E875" s="432"/>
      <c r="F875" s="466"/>
      <c r="G875" s="574"/>
      <c r="H875" s="392"/>
      <c r="I875" s="437"/>
      <c r="J875" s="392"/>
      <c r="K875" s="139"/>
      <c r="L875" s="139"/>
      <c r="M875" s="139"/>
      <c r="N875" s="190"/>
      <c r="O875" s="137">
        <f t="shared" si="11"/>
        <v>0</v>
      </c>
      <c r="P875" s="392"/>
      <c r="Q875" s="392"/>
      <c r="R875" s="392"/>
      <c r="S875" s="462"/>
      <c r="T875" s="462"/>
    </row>
    <row r="876" spans="1:20" ht="12.75" customHeight="1" x14ac:dyDescent="0.25">
      <c r="A876" s="461">
        <v>10</v>
      </c>
      <c r="B876" s="445" t="s">
        <v>93</v>
      </c>
      <c r="C876" s="399" t="s">
        <v>1114</v>
      </c>
      <c r="D876" s="393" t="s">
        <v>1105</v>
      </c>
      <c r="E876" s="566">
        <v>20</v>
      </c>
      <c r="F876" s="464">
        <f>H876+J876+R876</f>
        <v>0.64538888399999994</v>
      </c>
      <c r="G876" s="437"/>
      <c r="H876" s="390">
        <f>G876*$P$8/1000</f>
        <v>0</v>
      </c>
      <c r="I876" s="437"/>
      <c r="J876" s="390">
        <f>I876*$P$9/1000</f>
        <v>0</v>
      </c>
      <c r="K876" s="139" t="s">
        <v>210</v>
      </c>
      <c r="L876" s="139" t="s">
        <v>72</v>
      </c>
      <c r="M876" s="139">
        <v>1</v>
      </c>
      <c r="N876" s="190">
        <v>0.56999999999999995</v>
      </c>
      <c r="O876" s="137">
        <f t="shared" si="11"/>
        <v>0.56999999999999995</v>
      </c>
      <c r="P876" s="390">
        <f>E876*F876</f>
        <v>12.907777679999999</v>
      </c>
      <c r="Q876" s="390">
        <f>SUM(O876:O879)</f>
        <v>0.56999999999999995</v>
      </c>
      <c r="R876" s="390">
        <f>Q876*1.02*1.05*$R$14</f>
        <v>0.64538888399999994</v>
      </c>
      <c r="S876" s="462">
        <f>F876*$S$17</f>
        <v>0.81938945855517564</v>
      </c>
      <c r="T876" s="462">
        <f>E876*S876</f>
        <v>16.387789171103513</v>
      </c>
    </row>
    <row r="877" spans="1:20" ht="12.75" customHeight="1" x14ac:dyDescent="0.25">
      <c r="A877" s="461"/>
      <c r="B877" s="445"/>
      <c r="C877" s="399"/>
      <c r="D877" s="394"/>
      <c r="E877" s="566"/>
      <c r="F877" s="465"/>
      <c r="G877" s="437"/>
      <c r="H877" s="391"/>
      <c r="I877" s="437"/>
      <c r="J877" s="391"/>
      <c r="K877" s="139"/>
      <c r="L877" s="139"/>
      <c r="M877" s="139"/>
      <c r="N877" s="190"/>
      <c r="O877" s="137">
        <f t="shared" si="11"/>
        <v>0</v>
      </c>
      <c r="P877" s="391"/>
      <c r="Q877" s="391"/>
      <c r="R877" s="391"/>
      <c r="S877" s="462"/>
      <c r="T877" s="462"/>
    </row>
    <row r="878" spans="1:20" ht="12.75" customHeight="1" x14ac:dyDescent="0.25">
      <c r="A878" s="461"/>
      <c r="B878" s="445"/>
      <c r="C878" s="399"/>
      <c r="D878" s="394"/>
      <c r="E878" s="566"/>
      <c r="F878" s="465"/>
      <c r="G878" s="437"/>
      <c r="H878" s="391"/>
      <c r="I878" s="437"/>
      <c r="J878" s="391"/>
      <c r="K878" s="139"/>
      <c r="L878" s="139"/>
      <c r="M878" s="139"/>
      <c r="N878" s="190"/>
      <c r="O878" s="137">
        <f t="shared" si="11"/>
        <v>0</v>
      </c>
      <c r="P878" s="391"/>
      <c r="Q878" s="391"/>
      <c r="R878" s="391"/>
      <c r="S878" s="462"/>
      <c r="T878" s="462"/>
    </row>
    <row r="879" spans="1:20" ht="12.75" customHeight="1" x14ac:dyDescent="0.25">
      <c r="A879" s="461"/>
      <c r="B879" s="445"/>
      <c r="C879" s="399"/>
      <c r="D879" s="395"/>
      <c r="E879" s="566"/>
      <c r="F879" s="466"/>
      <c r="G879" s="437"/>
      <c r="H879" s="392"/>
      <c r="I879" s="437"/>
      <c r="J879" s="392"/>
      <c r="K879" s="139"/>
      <c r="L879" s="139"/>
      <c r="M879" s="139"/>
      <c r="N879" s="190"/>
      <c r="O879" s="137">
        <f t="shared" si="11"/>
        <v>0</v>
      </c>
      <c r="P879" s="392"/>
      <c r="Q879" s="392"/>
      <c r="R879" s="392"/>
      <c r="S879" s="462"/>
      <c r="T879" s="462"/>
    </row>
    <row r="880" spans="1:20" ht="12.75" customHeight="1" x14ac:dyDescent="0.25">
      <c r="A880" s="461">
        <v>11</v>
      </c>
      <c r="B880" s="424" t="s">
        <v>93</v>
      </c>
      <c r="C880" s="396" t="s">
        <v>1115</v>
      </c>
      <c r="D880" s="393" t="s">
        <v>1105</v>
      </c>
      <c r="E880" s="477">
        <v>40</v>
      </c>
      <c r="F880" s="464">
        <f>H880+J880+R880</f>
        <v>0.28306530000000002</v>
      </c>
      <c r="G880" s="415"/>
      <c r="H880" s="390">
        <f>G880*$P$8/1000</f>
        <v>0</v>
      </c>
      <c r="I880" s="447"/>
      <c r="J880" s="390">
        <f>I880*$P$9/1000</f>
        <v>0</v>
      </c>
      <c r="K880" s="139" t="s">
        <v>211</v>
      </c>
      <c r="L880" s="198" t="s">
        <v>72</v>
      </c>
      <c r="M880" s="139">
        <v>1</v>
      </c>
      <c r="N880" s="190">
        <v>0.25</v>
      </c>
      <c r="O880" s="137">
        <f t="shared" si="11"/>
        <v>0.25</v>
      </c>
      <c r="P880" s="390">
        <f>E880*F880</f>
        <v>11.322612000000001</v>
      </c>
      <c r="Q880" s="390">
        <f>SUM(O880:O883)</f>
        <v>0.25</v>
      </c>
      <c r="R880" s="390">
        <f>Q880*1.02*1.05*$R$14</f>
        <v>0.28306530000000002</v>
      </c>
      <c r="S880" s="462">
        <f>F880*$S$17</f>
        <v>0.35938134147156831</v>
      </c>
      <c r="T880" s="462">
        <f>E880*S880</f>
        <v>14.375253658862732</v>
      </c>
    </row>
    <row r="881" spans="1:20" ht="12.75" customHeight="1" x14ac:dyDescent="0.25">
      <c r="A881" s="461"/>
      <c r="B881" s="425"/>
      <c r="C881" s="397"/>
      <c r="D881" s="394"/>
      <c r="E881" s="478"/>
      <c r="F881" s="465"/>
      <c r="G881" s="416"/>
      <c r="H881" s="391"/>
      <c r="I881" s="448"/>
      <c r="J881" s="391"/>
      <c r="K881" s="139"/>
      <c r="L881" s="139"/>
      <c r="M881" s="139"/>
      <c r="N881" s="190"/>
      <c r="O881" s="137">
        <f t="shared" si="11"/>
        <v>0</v>
      </c>
      <c r="P881" s="391"/>
      <c r="Q881" s="391"/>
      <c r="R881" s="391"/>
      <c r="S881" s="462"/>
      <c r="T881" s="462"/>
    </row>
    <row r="882" spans="1:20" ht="12.75" customHeight="1" x14ac:dyDescent="0.25">
      <c r="A882" s="461"/>
      <c r="B882" s="425"/>
      <c r="C882" s="397"/>
      <c r="D882" s="394"/>
      <c r="E882" s="478"/>
      <c r="F882" s="465"/>
      <c r="G882" s="416"/>
      <c r="H882" s="391"/>
      <c r="I882" s="448"/>
      <c r="J882" s="391"/>
      <c r="K882" s="139"/>
      <c r="L882" s="139"/>
      <c r="M882" s="142"/>
      <c r="N882" s="190"/>
      <c r="O882" s="137">
        <f t="shared" si="11"/>
        <v>0</v>
      </c>
      <c r="P882" s="391"/>
      <c r="Q882" s="391"/>
      <c r="R882" s="391"/>
      <c r="S882" s="462"/>
      <c r="T882" s="462"/>
    </row>
    <row r="883" spans="1:20" ht="12.75" customHeight="1" x14ac:dyDescent="0.25">
      <c r="A883" s="461"/>
      <c r="B883" s="426"/>
      <c r="C883" s="398"/>
      <c r="D883" s="395"/>
      <c r="E883" s="479"/>
      <c r="F883" s="466"/>
      <c r="G883" s="417"/>
      <c r="H883" s="392"/>
      <c r="I883" s="449"/>
      <c r="J883" s="392"/>
      <c r="K883" s="139"/>
      <c r="L883" s="139"/>
      <c r="M883" s="139"/>
      <c r="N883" s="190"/>
      <c r="O883" s="137">
        <f t="shared" si="11"/>
        <v>0</v>
      </c>
      <c r="P883" s="392"/>
      <c r="Q883" s="392"/>
      <c r="R883" s="392"/>
      <c r="S883" s="462"/>
      <c r="T883" s="462"/>
    </row>
    <row r="884" spans="1:20" ht="12.75" customHeight="1" x14ac:dyDescent="0.25">
      <c r="A884" s="461">
        <v>12</v>
      </c>
      <c r="B884" s="773" t="s">
        <v>774</v>
      </c>
      <c r="C884" s="399" t="s">
        <v>1116</v>
      </c>
      <c r="D884" s="393" t="s">
        <v>1105</v>
      </c>
      <c r="E884" s="566">
        <v>20</v>
      </c>
      <c r="F884" s="464">
        <f>H884+J884+R884</f>
        <v>4.0354035204000001</v>
      </c>
      <c r="G884" s="574">
        <v>0.97</v>
      </c>
      <c r="H884" s="390">
        <f>G884*$P$8/1000</f>
        <v>1.841739</v>
      </c>
      <c r="I884" s="437">
        <v>0.13</v>
      </c>
      <c r="J884" s="390">
        <f>I884*$P$9/1000</f>
        <v>0.30618510000000004</v>
      </c>
      <c r="K884" s="139" t="s">
        <v>213</v>
      </c>
      <c r="L884" s="139" t="s">
        <v>72</v>
      </c>
      <c r="M884" s="139">
        <v>1</v>
      </c>
      <c r="N884" s="190">
        <v>1.667</v>
      </c>
      <c r="O884" s="137">
        <f t="shared" si="11"/>
        <v>1.667</v>
      </c>
      <c r="P884" s="390">
        <f>E884*F884</f>
        <v>80.708070407999998</v>
      </c>
      <c r="Q884" s="390">
        <f>SUM(O884:O887)</f>
        <v>1.667</v>
      </c>
      <c r="R884" s="390">
        <f>Q884*1.02*1.05*$R$14</f>
        <v>1.8874794203999998</v>
      </c>
      <c r="S884" s="462">
        <f>F884*$S$17</f>
        <v>5.123371640891488</v>
      </c>
      <c r="T884" s="462">
        <f>E884*S884</f>
        <v>102.46743281782976</v>
      </c>
    </row>
    <row r="885" spans="1:20" ht="12.75" customHeight="1" x14ac:dyDescent="0.25">
      <c r="A885" s="461"/>
      <c r="B885" s="773"/>
      <c r="C885" s="399"/>
      <c r="D885" s="394"/>
      <c r="E885" s="566"/>
      <c r="F885" s="465"/>
      <c r="G885" s="574"/>
      <c r="H885" s="391"/>
      <c r="I885" s="437"/>
      <c r="J885" s="391"/>
      <c r="K885" s="57"/>
      <c r="L885" s="57"/>
      <c r="M885" s="57"/>
      <c r="N885" s="205"/>
      <c r="O885" s="137">
        <f t="shared" si="11"/>
        <v>0</v>
      </c>
      <c r="P885" s="391"/>
      <c r="Q885" s="391"/>
      <c r="R885" s="391"/>
      <c r="S885" s="462"/>
      <c r="T885" s="462"/>
    </row>
    <row r="886" spans="1:20" ht="12.75" customHeight="1" x14ac:dyDescent="0.25">
      <c r="A886" s="461"/>
      <c r="B886" s="773"/>
      <c r="C886" s="399"/>
      <c r="D886" s="394"/>
      <c r="E886" s="566"/>
      <c r="F886" s="465"/>
      <c r="G886" s="574"/>
      <c r="H886" s="391"/>
      <c r="I886" s="437"/>
      <c r="J886" s="391"/>
      <c r="K886" s="57"/>
      <c r="L886" s="57"/>
      <c r="M886" s="58"/>
      <c r="N886" s="205"/>
      <c r="O886" s="137">
        <f t="shared" si="11"/>
        <v>0</v>
      </c>
      <c r="P886" s="391"/>
      <c r="Q886" s="391"/>
      <c r="R886" s="391"/>
      <c r="S886" s="462"/>
      <c r="T886" s="462"/>
    </row>
    <row r="887" spans="1:20" ht="12.75" customHeight="1" x14ac:dyDescent="0.25">
      <c r="A887" s="461"/>
      <c r="B887" s="773"/>
      <c r="C887" s="399"/>
      <c r="D887" s="395"/>
      <c r="E887" s="566"/>
      <c r="F887" s="466"/>
      <c r="G887" s="574"/>
      <c r="H887" s="392"/>
      <c r="I887" s="437"/>
      <c r="J887" s="392"/>
      <c r="K887" s="57"/>
      <c r="L887" s="57"/>
      <c r="M887" s="57"/>
      <c r="N887" s="205"/>
      <c r="O887" s="137">
        <f t="shared" si="11"/>
        <v>0</v>
      </c>
      <c r="P887" s="392"/>
      <c r="Q887" s="392"/>
      <c r="R887" s="392"/>
      <c r="S887" s="462"/>
      <c r="T887" s="462"/>
    </row>
    <row r="888" spans="1:20" ht="12.75" customHeight="1" x14ac:dyDescent="0.25">
      <c r="A888" s="461">
        <v>13</v>
      </c>
      <c r="B888" s="773" t="s">
        <v>774</v>
      </c>
      <c r="C888" s="399" t="s">
        <v>1117</v>
      </c>
      <c r="D888" s="393" t="s">
        <v>1105</v>
      </c>
      <c r="E888" s="566">
        <v>20</v>
      </c>
      <c r="F888" s="464">
        <f>H888+J888+R888</f>
        <v>4.0354035204000001</v>
      </c>
      <c r="G888" s="574">
        <v>0.97</v>
      </c>
      <c r="H888" s="390">
        <f>G888*$P$8/1000</f>
        <v>1.841739</v>
      </c>
      <c r="I888" s="437">
        <v>0.13</v>
      </c>
      <c r="J888" s="390">
        <f>I888*$P$9/1000</f>
        <v>0.30618510000000004</v>
      </c>
      <c r="K888" s="139" t="s">
        <v>213</v>
      </c>
      <c r="L888" s="139" t="s">
        <v>72</v>
      </c>
      <c r="M888" s="139">
        <v>1</v>
      </c>
      <c r="N888" s="190">
        <v>1.667</v>
      </c>
      <c r="O888" s="137">
        <f t="shared" si="11"/>
        <v>1.667</v>
      </c>
      <c r="P888" s="390">
        <f>E888*F888</f>
        <v>80.708070407999998</v>
      </c>
      <c r="Q888" s="390">
        <f>SUM(O888:O891)</f>
        <v>1.667</v>
      </c>
      <c r="R888" s="390">
        <f>Q888*1.02*1.05*$R$14</f>
        <v>1.8874794203999998</v>
      </c>
      <c r="S888" s="462">
        <f>F888*$S$17</f>
        <v>5.123371640891488</v>
      </c>
      <c r="T888" s="462">
        <f>E888*S888</f>
        <v>102.46743281782976</v>
      </c>
    </row>
    <row r="889" spans="1:20" ht="12.75" customHeight="1" x14ac:dyDescent="0.25">
      <c r="A889" s="461"/>
      <c r="B889" s="773"/>
      <c r="C889" s="399"/>
      <c r="D889" s="394"/>
      <c r="E889" s="566"/>
      <c r="F889" s="465"/>
      <c r="G889" s="574"/>
      <c r="H889" s="391"/>
      <c r="I889" s="437"/>
      <c r="J889" s="391"/>
      <c r="K889" s="57"/>
      <c r="L889" s="57"/>
      <c r="M889" s="57"/>
      <c r="N889" s="205"/>
      <c r="O889" s="137">
        <f t="shared" si="11"/>
        <v>0</v>
      </c>
      <c r="P889" s="391"/>
      <c r="Q889" s="391"/>
      <c r="R889" s="391"/>
      <c r="S889" s="462"/>
      <c r="T889" s="462"/>
    </row>
    <row r="890" spans="1:20" ht="12.75" customHeight="1" x14ac:dyDescent="0.25">
      <c r="A890" s="461"/>
      <c r="B890" s="773"/>
      <c r="C890" s="399"/>
      <c r="D890" s="394"/>
      <c r="E890" s="566"/>
      <c r="F890" s="465"/>
      <c r="G890" s="574"/>
      <c r="H890" s="391"/>
      <c r="I890" s="437"/>
      <c r="J890" s="391"/>
      <c r="K890" s="57"/>
      <c r="L890" s="57"/>
      <c r="M890" s="58"/>
      <c r="N890" s="205"/>
      <c r="O890" s="137">
        <f t="shared" si="11"/>
        <v>0</v>
      </c>
      <c r="P890" s="391"/>
      <c r="Q890" s="391"/>
      <c r="R890" s="391"/>
      <c r="S890" s="462"/>
      <c r="T890" s="462"/>
    </row>
    <row r="891" spans="1:20" ht="12.75" customHeight="1" x14ac:dyDescent="0.25">
      <c r="A891" s="461"/>
      <c r="B891" s="773"/>
      <c r="C891" s="399"/>
      <c r="D891" s="395"/>
      <c r="E891" s="566"/>
      <c r="F891" s="466"/>
      <c r="G891" s="574"/>
      <c r="H891" s="392"/>
      <c r="I891" s="437"/>
      <c r="J891" s="392"/>
      <c r="K891" s="57"/>
      <c r="L891" s="57"/>
      <c r="M891" s="57"/>
      <c r="N891" s="205"/>
      <c r="O891" s="137">
        <f t="shared" si="11"/>
        <v>0</v>
      </c>
      <c r="P891" s="392"/>
      <c r="Q891" s="392"/>
      <c r="R891" s="392"/>
      <c r="S891" s="462"/>
      <c r="T891" s="462"/>
    </row>
    <row r="892" spans="1:20" ht="12.75" customHeight="1" x14ac:dyDescent="0.25">
      <c r="A892" s="461">
        <v>14</v>
      </c>
      <c r="B892" s="568" t="s">
        <v>507</v>
      </c>
      <c r="C892" s="399" t="s">
        <v>1118</v>
      </c>
      <c r="D892" s="393" t="s">
        <v>1105</v>
      </c>
      <c r="E892" s="566">
        <v>20</v>
      </c>
      <c r="F892" s="464">
        <f>H892+J892+R892</f>
        <v>2.0076721067999999</v>
      </c>
      <c r="G892" s="574">
        <v>0.08</v>
      </c>
      <c r="H892" s="390">
        <f>G892*$P$8/1000</f>
        <v>0.151896</v>
      </c>
      <c r="I892" s="437"/>
      <c r="J892" s="390">
        <f>I892*$P$9/1000</f>
        <v>0</v>
      </c>
      <c r="K892" s="139" t="s">
        <v>112</v>
      </c>
      <c r="L892" s="139" t="s">
        <v>72</v>
      </c>
      <c r="M892" s="139">
        <v>1</v>
      </c>
      <c r="N892" s="190">
        <v>1.639</v>
      </c>
      <c r="O892" s="137">
        <f t="shared" si="11"/>
        <v>1.639</v>
      </c>
      <c r="P892" s="390">
        <f>E892*F892</f>
        <v>40.153442135999995</v>
      </c>
      <c r="Q892" s="390">
        <f>SUM(O892:O895)</f>
        <v>1.639</v>
      </c>
      <c r="R892" s="390">
        <f>Q892*1.02*1.05*$R$14</f>
        <v>1.8557761068</v>
      </c>
      <c r="S892" s="462">
        <f>F892*$S$17</f>
        <v>2.5489521145009073</v>
      </c>
      <c r="T892" s="462">
        <f>E892*S892</f>
        <v>50.979042290018143</v>
      </c>
    </row>
    <row r="893" spans="1:20" ht="12.75" customHeight="1" x14ac:dyDescent="0.25">
      <c r="A893" s="461"/>
      <c r="B893" s="568"/>
      <c r="C893" s="399"/>
      <c r="D893" s="394"/>
      <c r="E893" s="566"/>
      <c r="F893" s="465"/>
      <c r="G893" s="574"/>
      <c r="H893" s="391"/>
      <c r="I893" s="437"/>
      <c r="J893" s="391"/>
      <c r="K893" s="57"/>
      <c r="L893" s="57"/>
      <c r="M893" s="57"/>
      <c r="N893" s="205"/>
      <c r="O893" s="137">
        <f t="shared" si="11"/>
        <v>0</v>
      </c>
      <c r="P893" s="391"/>
      <c r="Q893" s="391"/>
      <c r="R893" s="391"/>
      <c r="S893" s="462"/>
      <c r="T893" s="462"/>
    </row>
    <row r="894" spans="1:20" ht="12.75" customHeight="1" x14ac:dyDescent="0.25">
      <c r="A894" s="461"/>
      <c r="B894" s="568"/>
      <c r="C894" s="399"/>
      <c r="D894" s="394"/>
      <c r="E894" s="566"/>
      <c r="F894" s="465"/>
      <c r="G894" s="574"/>
      <c r="H894" s="391"/>
      <c r="I894" s="437"/>
      <c r="J894" s="391"/>
      <c r="K894" s="57"/>
      <c r="L894" s="57"/>
      <c r="M894" s="58"/>
      <c r="N894" s="205"/>
      <c r="O894" s="137">
        <f t="shared" si="11"/>
        <v>0</v>
      </c>
      <c r="P894" s="391"/>
      <c r="Q894" s="391"/>
      <c r="R894" s="391"/>
      <c r="S894" s="462"/>
      <c r="T894" s="462"/>
    </row>
    <row r="895" spans="1:20" ht="12.75" customHeight="1" x14ac:dyDescent="0.25">
      <c r="A895" s="461"/>
      <c r="B895" s="568"/>
      <c r="C895" s="399"/>
      <c r="D895" s="395"/>
      <c r="E895" s="566"/>
      <c r="F895" s="466"/>
      <c r="G895" s="574"/>
      <c r="H895" s="392"/>
      <c r="I895" s="437"/>
      <c r="J895" s="392"/>
      <c r="K895" s="57"/>
      <c r="L895" s="57"/>
      <c r="M895" s="57"/>
      <c r="N895" s="205"/>
      <c r="O895" s="137">
        <f t="shared" si="11"/>
        <v>0</v>
      </c>
      <c r="P895" s="392"/>
      <c r="Q895" s="392"/>
      <c r="R895" s="392"/>
      <c r="S895" s="462"/>
      <c r="T895" s="462"/>
    </row>
    <row r="896" spans="1:20" ht="12.75" customHeight="1" x14ac:dyDescent="0.25">
      <c r="A896" s="461">
        <v>15</v>
      </c>
      <c r="B896" s="773" t="s">
        <v>774</v>
      </c>
      <c r="C896" s="399" t="s">
        <v>1119</v>
      </c>
      <c r="D896" s="393" t="s">
        <v>1105</v>
      </c>
      <c r="E896" s="566">
        <v>20</v>
      </c>
      <c r="F896" s="464">
        <f>H896+J896+R896</f>
        <v>3.9719968932</v>
      </c>
      <c r="G896" s="574">
        <v>0.97</v>
      </c>
      <c r="H896" s="390">
        <f>G896*$P$8/1000</f>
        <v>1.841739</v>
      </c>
      <c r="I896" s="437">
        <v>0.13</v>
      </c>
      <c r="J896" s="390">
        <f>I896*$P$9/1000</f>
        <v>0.30618510000000004</v>
      </c>
      <c r="K896" s="139" t="s">
        <v>216</v>
      </c>
      <c r="L896" s="139" t="s">
        <v>72</v>
      </c>
      <c r="M896" s="139">
        <v>1</v>
      </c>
      <c r="N896" s="190">
        <v>1.611</v>
      </c>
      <c r="O896" s="137">
        <f t="shared" si="11"/>
        <v>1.611</v>
      </c>
      <c r="P896" s="390">
        <f>E896*F896</f>
        <v>79.439937864000001</v>
      </c>
      <c r="Q896" s="390">
        <f>SUM(O896:O899)</f>
        <v>1.611</v>
      </c>
      <c r="R896" s="390">
        <f>Q896*1.02*1.05*$R$14</f>
        <v>1.8240727932</v>
      </c>
      <c r="S896" s="462">
        <f>F896*$S$17</f>
        <v>5.0428702204018565</v>
      </c>
      <c r="T896" s="462">
        <f>E896*S896</f>
        <v>100.85740440803713</v>
      </c>
    </row>
    <row r="897" spans="1:20" ht="12.75" customHeight="1" x14ac:dyDescent="0.25">
      <c r="A897" s="461"/>
      <c r="B897" s="773"/>
      <c r="C897" s="399"/>
      <c r="D897" s="394"/>
      <c r="E897" s="566"/>
      <c r="F897" s="465"/>
      <c r="G897" s="574"/>
      <c r="H897" s="391"/>
      <c r="I897" s="437"/>
      <c r="J897" s="391"/>
      <c r="K897" s="139"/>
      <c r="L897" s="139"/>
      <c r="M897" s="139"/>
      <c r="N897" s="190"/>
      <c r="O897" s="137">
        <f t="shared" si="11"/>
        <v>0</v>
      </c>
      <c r="P897" s="391"/>
      <c r="Q897" s="391"/>
      <c r="R897" s="391"/>
      <c r="S897" s="462"/>
      <c r="T897" s="462"/>
    </row>
    <row r="898" spans="1:20" ht="12.75" customHeight="1" x14ac:dyDescent="0.25">
      <c r="A898" s="461"/>
      <c r="B898" s="773"/>
      <c r="C898" s="399"/>
      <c r="D898" s="394"/>
      <c r="E898" s="566"/>
      <c r="F898" s="465"/>
      <c r="G898" s="574"/>
      <c r="H898" s="391"/>
      <c r="I898" s="437"/>
      <c r="J898" s="391"/>
      <c r="K898" s="139"/>
      <c r="L898" s="139"/>
      <c r="M898" s="142"/>
      <c r="N898" s="190"/>
      <c r="O898" s="137">
        <f t="shared" si="11"/>
        <v>0</v>
      </c>
      <c r="P898" s="391"/>
      <c r="Q898" s="391"/>
      <c r="R898" s="391"/>
      <c r="S898" s="462"/>
      <c r="T898" s="462"/>
    </row>
    <row r="899" spans="1:20" ht="12.75" customHeight="1" x14ac:dyDescent="0.25">
      <c r="A899" s="461"/>
      <c r="B899" s="773"/>
      <c r="C899" s="399"/>
      <c r="D899" s="395"/>
      <c r="E899" s="566"/>
      <c r="F899" s="466"/>
      <c r="G899" s="574"/>
      <c r="H899" s="392"/>
      <c r="I899" s="437"/>
      <c r="J899" s="392"/>
      <c r="K899" s="139"/>
      <c r="L899" s="139"/>
      <c r="M899" s="139"/>
      <c r="N899" s="190"/>
      <c r="O899" s="137">
        <f t="shared" si="11"/>
        <v>0</v>
      </c>
      <c r="P899" s="392"/>
      <c r="Q899" s="392"/>
      <c r="R899" s="392"/>
      <c r="S899" s="462"/>
      <c r="T899" s="462"/>
    </row>
    <row r="900" spans="1:20" ht="12.75" customHeight="1" x14ac:dyDescent="0.25">
      <c r="A900" s="461">
        <v>16</v>
      </c>
      <c r="B900" s="396" t="s">
        <v>318</v>
      </c>
      <c r="C900" s="688" t="s">
        <v>1120</v>
      </c>
      <c r="D900" s="428" t="s">
        <v>931</v>
      </c>
      <c r="E900" s="436">
        <v>102.6</v>
      </c>
      <c r="F900" s="464">
        <f>H900+J900+R900</f>
        <v>5.5458036074999999</v>
      </c>
      <c r="G900" s="437">
        <v>0.83</v>
      </c>
      <c r="H900" s="390">
        <f>G900*$P$8/1000</f>
        <v>1.5759210000000001</v>
      </c>
      <c r="I900" s="423">
        <v>0.03</v>
      </c>
      <c r="J900" s="390">
        <f>I900*$P$9/1000</f>
        <v>7.0658099999999988E-2</v>
      </c>
      <c r="K900" s="139" t="s">
        <v>96</v>
      </c>
      <c r="L900" s="139" t="s">
        <v>78</v>
      </c>
      <c r="M900" s="139">
        <v>0.95</v>
      </c>
      <c r="N900" s="198">
        <v>3.625</v>
      </c>
      <c r="O900" s="137">
        <f t="shared" si="11"/>
        <v>3.4437499999999996</v>
      </c>
      <c r="P900" s="390">
        <f>E900*F900</f>
        <v>568.99945012949991</v>
      </c>
      <c r="Q900" s="390">
        <f>SUM(O900:O903)</f>
        <v>3.4437499999999996</v>
      </c>
      <c r="R900" s="390">
        <f>Q900*1.02*1.05*$R$14</f>
        <v>3.8992245075</v>
      </c>
      <c r="S900" s="462">
        <f>F900*$S$17</f>
        <v>7.0409843241160708</v>
      </c>
      <c r="T900" s="462">
        <f>E900*S900</f>
        <v>722.40499165430879</v>
      </c>
    </row>
    <row r="901" spans="1:20" ht="12.75" customHeight="1" x14ac:dyDescent="0.25">
      <c r="A901" s="461"/>
      <c r="B901" s="397"/>
      <c r="C901" s="688"/>
      <c r="D901" s="428"/>
      <c r="E901" s="436"/>
      <c r="F901" s="465"/>
      <c r="G901" s="437"/>
      <c r="H901" s="391"/>
      <c r="I901" s="423"/>
      <c r="J901" s="391"/>
      <c r="K901" s="138"/>
      <c r="L901" s="138"/>
      <c r="M901" s="138"/>
      <c r="N901" s="198"/>
      <c r="O901" s="137">
        <f t="shared" si="11"/>
        <v>0</v>
      </c>
      <c r="P901" s="391"/>
      <c r="Q901" s="391"/>
      <c r="R901" s="391"/>
      <c r="S901" s="462"/>
      <c r="T901" s="462"/>
    </row>
    <row r="902" spans="1:20" ht="12.75" customHeight="1" x14ac:dyDescent="0.25">
      <c r="A902" s="461"/>
      <c r="B902" s="397"/>
      <c r="C902" s="688"/>
      <c r="D902" s="428"/>
      <c r="E902" s="436"/>
      <c r="F902" s="465"/>
      <c r="G902" s="437"/>
      <c r="H902" s="391"/>
      <c r="I902" s="423"/>
      <c r="J902" s="391"/>
      <c r="K902" s="138"/>
      <c r="L902" s="138"/>
      <c r="M902" s="143"/>
      <c r="N902" s="198"/>
      <c r="O902" s="137">
        <f t="shared" si="11"/>
        <v>0</v>
      </c>
      <c r="P902" s="391"/>
      <c r="Q902" s="391"/>
      <c r="R902" s="391"/>
      <c r="S902" s="462"/>
      <c r="T902" s="462"/>
    </row>
    <row r="903" spans="1:20" ht="12.75" customHeight="1" x14ac:dyDescent="0.25">
      <c r="A903" s="461"/>
      <c r="B903" s="398"/>
      <c r="C903" s="688"/>
      <c r="D903" s="428"/>
      <c r="E903" s="436"/>
      <c r="F903" s="466"/>
      <c r="G903" s="437"/>
      <c r="H903" s="392"/>
      <c r="I903" s="423"/>
      <c r="J903" s="392"/>
      <c r="K903" s="138"/>
      <c r="L903" s="138"/>
      <c r="M903" s="138"/>
      <c r="N903" s="198"/>
      <c r="O903" s="137">
        <f t="shared" si="11"/>
        <v>0</v>
      </c>
      <c r="P903" s="392"/>
      <c r="Q903" s="392"/>
      <c r="R903" s="392"/>
      <c r="S903" s="462"/>
      <c r="T903" s="462"/>
    </row>
    <row r="904" spans="1:20" ht="12.75" customHeight="1" x14ac:dyDescent="0.25">
      <c r="A904" s="461">
        <v>17</v>
      </c>
      <c r="B904" s="396" t="s">
        <v>319</v>
      </c>
      <c r="C904" s="688" t="s">
        <v>1121</v>
      </c>
      <c r="D904" s="428" t="s">
        <v>931</v>
      </c>
      <c r="E904" s="446">
        <v>154.69999999999999</v>
      </c>
      <c r="F904" s="464">
        <f>H904+J904+R904</f>
        <v>4.2905222281200004</v>
      </c>
      <c r="G904" s="437">
        <v>0.83</v>
      </c>
      <c r="H904" s="390">
        <f>G904*$P$8/1000</f>
        <v>1.5759210000000001</v>
      </c>
      <c r="I904" s="423">
        <v>0.03</v>
      </c>
      <c r="J904" s="390">
        <f>I904*$P$9/1000</f>
        <v>7.0658099999999988E-2</v>
      </c>
      <c r="K904" s="139" t="s">
        <v>96</v>
      </c>
      <c r="L904" s="139" t="s">
        <v>78</v>
      </c>
      <c r="M904" s="139">
        <v>0.95</v>
      </c>
      <c r="N904" s="198">
        <v>2.4580000000000002</v>
      </c>
      <c r="O904" s="137">
        <f t="shared" ref="O904:O928" si="12">M904*N904</f>
        <v>2.3351000000000002</v>
      </c>
      <c r="P904" s="390">
        <f>E904*F904</f>
        <v>663.74378869016402</v>
      </c>
      <c r="Q904" s="390">
        <f>SUM(O904:O907)</f>
        <v>2.3351000000000002</v>
      </c>
      <c r="R904" s="390">
        <f>Q904*1.02*1.05*$R$14</f>
        <v>2.6439431281200005</v>
      </c>
      <c r="S904" s="462">
        <f>F904*$S$17</f>
        <v>5.4472718272262544</v>
      </c>
      <c r="T904" s="462">
        <f>E904*S904</f>
        <v>842.69295167190148</v>
      </c>
    </row>
    <row r="905" spans="1:20" ht="12.75" customHeight="1" x14ac:dyDescent="0.25">
      <c r="A905" s="461"/>
      <c r="B905" s="397"/>
      <c r="C905" s="688"/>
      <c r="D905" s="428"/>
      <c r="E905" s="446"/>
      <c r="F905" s="465"/>
      <c r="G905" s="437"/>
      <c r="H905" s="391"/>
      <c r="I905" s="423"/>
      <c r="J905" s="391"/>
      <c r="K905" s="138"/>
      <c r="L905" s="138"/>
      <c r="M905" s="138"/>
      <c r="N905" s="198"/>
      <c r="O905" s="137">
        <f t="shared" si="12"/>
        <v>0</v>
      </c>
      <c r="P905" s="391"/>
      <c r="Q905" s="391"/>
      <c r="R905" s="391"/>
      <c r="S905" s="462"/>
      <c r="T905" s="462"/>
    </row>
    <row r="906" spans="1:20" ht="12.75" customHeight="1" x14ac:dyDescent="0.25">
      <c r="A906" s="461"/>
      <c r="B906" s="397"/>
      <c r="C906" s="688"/>
      <c r="D906" s="428"/>
      <c r="E906" s="446"/>
      <c r="F906" s="465"/>
      <c r="G906" s="437"/>
      <c r="H906" s="391"/>
      <c r="I906" s="423"/>
      <c r="J906" s="391"/>
      <c r="K906" s="138"/>
      <c r="L906" s="138"/>
      <c r="M906" s="143"/>
      <c r="N906" s="198"/>
      <c r="O906" s="137">
        <f t="shared" si="12"/>
        <v>0</v>
      </c>
      <c r="P906" s="391"/>
      <c r="Q906" s="391"/>
      <c r="R906" s="391"/>
      <c r="S906" s="462"/>
      <c r="T906" s="462"/>
    </row>
    <row r="907" spans="1:20" ht="12.75" customHeight="1" x14ac:dyDescent="0.25">
      <c r="A907" s="461"/>
      <c r="B907" s="398"/>
      <c r="C907" s="688"/>
      <c r="D907" s="428"/>
      <c r="E907" s="446"/>
      <c r="F907" s="466"/>
      <c r="G907" s="437"/>
      <c r="H907" s="392"/>
      <c r="I907" s="423"/>
      <c r="J907" s="392"/>
      <c r="K907" s="138"/>
      <c r="L907" s="138"/>
      <c r="M907" s="138"/>
      <c r="N907" s="198"/>
      <c r="O907" s="137">
        <f t="shared" si="12"/>
        <v>0</v>
      </c>
      <c r="P907" s="392"/>
      <c r="Q907" s="392"/>
      <c r="R907" s="392"/>
      <c r="S907" s="462"/>
      <c r="T907" s="462"/>
    </row>
    <row r="908" spans="1:20" ht="12.75" customHeight="1" x14ac:dyDescent="0.25">
      <c r="A908" s="461">
        <v>18</v>
      </c>
      <c r="B908" s="396" t="s">
        <v>320</v>
      </c>
      <c r="C908" s="688" t="s">
        <v>1122</v>
      </c>
      <c r="D908" s="428" t="s">
        <v>931</v>
      </c>
      <c r="E908" s="446">
        <v>158.4</v>
      </c>
      <c r="F908" s="464">
        <f>H908+J908+R908</f>
        <v>3.0853171529759997</v>
      </c>
      <c r="G908" s="437">
        <v>0.96</v>
      </c>
      <c r="H908" s="390">
        <f>G908*$P$8/1000</f>
        <v>1.8227519999999999</v>
      </c>
      <c r="I908" s="423">
        <v>0.02</v>
      </c>
      <c r="J908" s="390">
        <f>I908*$P$9/1000</f>
        <v>4.7105400000000006E-2</v>
      </c>
      <c r="K908" s="139" t="s">
        <v>96</v>
      </c>
      <c r="L908" s="139" t="s">
        <v>78</v>
      </c>
      <c r="M908" s="139">
        <v>0.94</v>
      </c>
      <c r="N908" s="198">
        <v>1.1419999999999999</v>
      </c>
      <c r="O908" s="137">
        <f t="shared" si="12"/>
        <v>1.0734799999999998</v>
      </c>
      <c r="P908" s="390">
        <f>E908*F908</f>
        <v>488.7142370313984</v>
      </c>
      <c r="Q908" s="390">
        <f>SUM(O908:O911)</f>
        <v>1.0734799999999998</v>
      </c>
      <c r="R908" s="390">
        <f>Q908*1.02*1.05*$R$14</f>
        <v>1.2154597529759998</v>
      </c>
      <c r="S908" s="462">
        <f>F908*$S$17</f>
        <v>3.9171364957193786</v>
      </c>
      <c r="T908" s="462">
        <f>E908*S908</f>
        <v>620.47442092194956</v>
      </c>
    </row>
    <row r="909" spans="1:20" ht="12.75" customHeight="1" x14ac:dyDescent="0.25">
      <c r="A909" s="461"/>
      <c r="B909" s="397"/>
      <c r="C909" s="688"/>
      <c r="D909" s="428"/>
      <c r="E909" s="446"/>
      <c r="F909" s="465"/>
      <c r="G909" s="437"/>
      <c r="H909" s="391"/>
      <c r="I909" s="423"/>
      <c r="J909" s="391"/>
      <c r="K909" s="138"/>
      <c r="L909" s="138"/>
      <c r="M909" s="138"/>
      <c r="N909" s="198"/>
      <c r="O909" s="137">
        <f t="shared" si="12"/>
        <v>0</v>
      </c>
      <c r="P909" s="391"/>
      <c r="Q909" s="391"/>
      <c r="R909" s="391"/>
      <c r="S909" s="462"/>
      <c r="T909" s="462"/>
    </row>
    <row r="910" spans="1:20" ht="12.75" customHeight="1" x14ac:dyDescent="0.25">
      <c r="A910" s="461"/>
      <c r="B910" s="397"/>
      <c r="C910" s="688"/>
      <c r="D910" s="428"/>
      <c r="E910" s="446"/>
      <c r="F910" s="465"/>
      <c r="G910" s="437"/>
      <c r="H910" s="391"/>
      <c r="I910" s="423"/>
      <c r="J910" s="391"/>
      <c r="K910" s="138"/>
      <c r="L910" s="138"/>
      <c r="M910" s="143"/>
      <c r="N910" s="198"/>
      <c r="O910" s="137">
        <f t="shared" si="12"/>
        <v>0</v>
      </c>
      <c r="P910" s="391"/>
      <c r="Q910" s="391"/>
      <c r="R910" s="391"/>
      <c r="S910" s="462"/>
      <c r="T910" s="462"/>
    </row>
    <row r="911" spans="1:20" ht="12.75" customHeight="1" x14ac:dyDescent="0.25">
      <c r="A911" s="461"/>
      <c r="B911" s="398"/>
      <c r="C911" s="688"/>
      <c r="D911" s="428"/>
      <c r="E911" s="446"/>
      <c r="F911" s="466"/>
      <c r="G911" s="437"/>
      <c r="H911" s="392"/>
      <c r="I911" s="423"/>
      <c r="J911" s="392"/>
      <c r="K911" s="138"/>
      <c r="L911" s="138"/>
      <c r="M911" s="138"/>
      <c r="N911" s="198"/>
      <c r="O911" s="137">
        <f t="shared" si="12"/>
        <v>0</v>
      </c>
      <c r="P911" s="392"/>
      <c r="Q911" s="392"/>
      <c r="R911" s="392"/>
      <c r="S911" s="462"/>
      <c r="T911" s="462"/>
    </row>
    <row r="912" spans="1:20" ht="12.75" customHeight="1" x14ac:dyDescent="0.25">
      <c r="A912" s="461">
        <v>19</v>
      </c>
      <c r="B912" s="396" t="s">
        <v>321</v>
      </c>
      <c r="C912" s="688" t="s">
        <v>1123</v>
      </c>
      <c r="D912" s="428" t="s">
        <v>931</v>
      </c>
      <c r="E912" s="446">
        <v>725.6</v>
      </c>
      <c r="F912" s="464">
        <f>H912+J912+R912</f>
        <v>2.5312662869999998</v>
      </c>
      <c r="G912" s="437">
        <v>0.88</v>
      </c>
      <c r="H912" s="390">
        <f>G912*$P$8/1000</f>
        <v>1.6708559999999999</v>
      </c>
      <c r="I912" s="423">
        <v>0.03</v>
      </c>
      <c r="J912" s="390">
        <f>I912*$P$9/1000</f>
        <v>7.0658099999999988E-2</v>
      </c>
      <c r="K912" s="139" t="s">
        <v>96</v>
      </c>
      <c r="L912" s="139" t="s">
        <v>78</v>
      </c>
      <c r="M912" s="139">
        <v>0.93</v>
      </c>
      <c r="N912" s="198">
        <v>0.75</v>
      </c>
      <c r="O912" s="137">
        <f t="shared" si="12"/>
        <v>0.69750000000000001</v>
      </c>
      <c r="P912" s="390">
        <f>E912*F912</f>
        <v>1836.6868178471998</v>
      </c>
      <c r="Q912" s="390">
        <f>SUM(O912:O915)</f>
        <v>0.69750000000000001</v>
      </c>
      <c r="R912" s="390">
        <f>Q912*1.02*1.05*$R$14</f>
        <v>0.78975218699999994</v>
      </c>
      <c r="S912" s="462">
        <f>F912*$S$17</f>
        <v>3.2137103129342091</v>
      </c>
      <c r="T912" s="462">
        <f>E912*S912</f>
        <v>2331.8682030650621</v>
      </c>
    </row>
    <row r="913" spans="1:20" ht="12.75" customHeight="1" x14ac:dyDescent="0.25">
      <c r="A913" s="461"/>
      <c r="B913" s="397"/>
      <c r="C913" s="688"/>
      <c r="D913" s="428"/>
      <c r="E913" s="446"/>
      <c r="F913" s="465"/>
      <c r="G913" s="437"/>
      <c r="H913" s="391"/>
      <c r="I913" s="423"/>
      <c r="J913" s="391"/>
      <c r="K913" s="138"/>
      <c r="L913" s="138"/>
      <c r="M913" s="138"/>
      <c r="N913" s="198"/>
      <c r="O913" s="137">
        <f t="shared" si="12"/>
        <v>0</v>
      </c>
      <c r="P913" s="391"/>
      <c r="Q913" s="391"/>
      <c r="R913" s="391"/>
      <c r="S913" s="462"/>
      <c r="T913" s="462"/>
    </row>
    <row r="914" spans="1:20" ht="12.75" customHeight="1" x14ac:dyDescent="0.25">
      <c r="A914" s="461"/>
      <c r="B914" s="397"/>
      <c r="C914" s="688"/>
      <c r="D914" s="428"/>
      <c r="E914" s="446"/>
      <c r="F914" s="465"/>
      <c r="G914" s="437"/>
      <c r="H914" s="391"/>
      <c r="I914" s="423"/>
      <c r="J914" s="391"/>
      <c r="K914" s="138"/>
      <c r="L914" s="138"/>
      <c r="M914" s="143"/>
      <c r="N914" s="198"/>
      <c r="O914" s="137">
        <f t="shared" si="12"/>
        <v>0</v>
      </c>
      <c r="P914" s="391"/>
      <c r="Q914" s="391"/>
      <c r="R914" s="391"/>
      <c r="S914" s="462"/>
      <c r="T914" s="462"/>
    </row>
    <row r="915" spans="1:20" ht="12.75" customHeight="1" x14ac:dyDescent="0.25">
      <c r="A915" s="461"/>
      <c r="B915" s="398"/>
      <c r="C915" s="688"/>
      <c r="D915" s="428"/>
      <c r="E915" s="446"/>
      <c r="F915" s="466"/>
      <c r="G915" s="437"/>
      <c r="H915" s="392"/>
      <c r="I915" s="423"/>
      <c r="J915" s="392"/>
      <c r="K915" s="138"/>
      <c r="L915" s="138"/>
      <c r="M915" s="138"/>
      <c r="N915" s="198"/>
      <c r="O915" s="137">
        <f t="shared" si="12"/>
        <v>0</v>
      </c>
      <c r="P915" s="392"/>
      <c r="Q915" s="392"/>
      <c r="R915" s="392"/>
      <c r="S915" s="462"/>
      <c r="T915" s="462"/>
    </row>
    <row r="916" spans="1:20" ht="12.75" customHeight="1" x14ac:dyDescent="0.25">
      <c r="A916" s="461">
        <v>20</v>
      </c>
      <c r="B916" s="396" t="s">
        <v>208</v>
      </c>
      <c r="C916" s="688" t="s">
        <v>1124</v>
      </c>
      <c r="D916" s="428" t="s">
        <v>931</v>
      </c>
      <c r="E916" s="446">
        <v>1206.7</v>
      </c>
      <c r="F916" s="464">
        <f>H916+J916+R916</f>
        <v>1.9814549064240001</v>
      </c>
      <c r="G916" s="437">
        <v>0.72</v>
      </c>
      <c r="H916" s="390">
        <f>G916*$P$8/1000</f>
        <v>1.3670640000000001</v>
      </c>
      <c r="I916" s="423">
        <v>0.02</v>
      </c>
      <c r="J916" s="390">
        <f>I916*$P$9/1000</f>
        <v>4.7105400000000006E-2</v>
      </c>
      <c r="K916" s="139" t="s">
        <v>96</v>
      </c>
      <c r="L916" s="139" t="s">
        <v>78</v>
      </c>
      <c r="M916" s="139">
        <v>0.94</v>
      </c>
      <c r="N916" s="198">
        <v>0.53300000000000003</v>
      </c>
      <c r="O916" s="137">
        <f t="shared" si="12"/>
        <v>0.50102000000000002</v>
      </c>
      <c r="P916" s="390">
        <f>E916*F916</f>
        <v>2391.0216355818411</v>
      </c>
      <c r="Q916" s="390">
        <f>SUM(O916:O919)</f>
        <v>0.50102000000000002</v>
      </c>
      <c r="R916" s="390">
        <f>Q916*1.02*1.05*$R$14</f>
        <v>0.567285506424</v>
      </c>
      <c r="S916" s="462">
        <f>F916*$S$17</f>
        <v>2.5156666053242063</v>
      </c>
      <c r="T916" s="462">
        <f>E916*S916</f>
        <v>3035.6548926447199</v>
      </c>
    </row>
    <row r="917" spans="1:20" ht="12.75" customHeight="1" x14ac:dyDescent="0.25">
      <c r="A917" s="461"/>
      <c r="B917" s="397"/>
      <c r="C917" s="688"/>
      <c r="D917" s="428"/>
      <c r="E917" s="446"/>
      <c r="F917" s="465"/>
      <c r="G917" s="437"/>
      <c r="H917" s="391"/>
      <c r="I917" s="423"/>
      <c r="J917" s="391"/>
      <c r="K917" s="138"/>
      <c r="L917" s="138"/>
      <c r="M917" s="138"/>
      <c r="N917" s="198"/>
      <c r="O917" s="137">
        <f t="shared" si="12"/>
        <v>0</v>
      </c>
      <c r="P917" s="391"/>
      <c r="Q917" s="391"/>
      <c r="R917" s="391"/>
      <c r="S917" s="462"/>
      <c r="T917" s="462"/>
    </row>
    <row r="918" spans="1:20" ht="12.75" customHeight="1" x14ac:dyDescent="0.25">
      <c r="A918" s="461"/>
      <c r="B918" s="397"/>
      <c r="C918" s="688"/>
      <c r="D918" s="428"/>
      <c r="E918" s="446"/>
      <c r="F918" s="465"/>
      <c r="G918" s="437"/>
      <c r="H918" s="391"/>
      <c r="I918" s="423"/>
      <c r="J918" s="391"/>
      <c r="K918" s="138"/>
      <c r="L918" s="138"/>
      <c r="M918" s="143"/>
      <c r="N918" s="198"/>
      <c r="O918" s="137">
        <f t="shared" si="12"/>
        <v>0</v>
      </c>
      <c r="P918" s="391"/>
      <c r="Q918" s="391"/>
      <c r="R918" s="391"/>
      <c r="S918" s="462"/>
      <c r="T918" s="462"/>
    </row>
    <row r="919" spans="1:20" ht="12.75" customHeight="1" x14ac:dyDescent="0.25">
      <c r="A919" s="461"/>
      <c r="B919" s="398"/>
      <c r="C919" s="688"/>
      <c r="D919" s="428"/>
      <c r="E919" s="446"/>
      <c r="F919" s="466"/>
      <c r="G919" s="437"/>
      <c r="H919" s="392"/>
      <c r="I919" s="423"/>
      <c r="J919" s="392"/>
      <c r="K919" s="138"/>
      <c r="L919" s="138"/>
      <c r="M919" s="138"/>
      <c r="N919" s="198"/>
      <c r="O919" s="137">
        <f t="shared" si="12"/>
        <v>0</v>
      </c>
      <c r="P919" s="392"/>
      <c r="Q919" s="392"/>
      <c r="R919" s="392"/>
      <c r="S919" s="462"/>
      <c r="T919" s="462"/>
    </row>
    <row r="920" spans="1:20" ht="12.75" customHeight="1" x14ac:dyDescent="0.25">
      <c r="A920" s="461">
        <v>21</v>
      </c>
      <c r="B920" s="399" t="s">
        <v>93</v>
      </c>
      <c r="C920" s="688" t="s">
        <v>1125</v>
      </c>
      <c r="D920" s="393" t="s">
        <v>1105</v>
      </c>
      <c r="E920" s="432">
        <v>2050</v>
      </c>
      <c r="F920" s="464">
        <f>H920+J920+R920</f>
        <v>9.0580895999999994E-2</v>
      </c>
      <c r="G920" s="437"/>
      <c r="H920" s="390">
        <f>G920*$P$8/1000</f>
        <v>0</v>
      </c>
      <c r="I920" s="423"/>
      <c r="J920" s="390">
        <f>I920*$P$9/1000</f>
        <v>0</v>
      </c>
      <c r="K920" s="138" t="s">
        <v>218</v>
      </c>
      <c r="L920" s="139" t="s">
        <v>72</v>
      </c>
      <c r="M920" s="139">
        <v>1</v>
      </c>
      <c r="N920" s="198">
        <v>0.08</v>
      </c>
      <c r="O920" s="137">
        <f t="shared" si="12"/>
        <v>0.08</v>
      </c>
      <c r="P920" s="390">
        <f>E920*F920</f>
        <v>185.6908368</v>
      </c>
      <c r="Q920" s="390">
        <f>SUM(O920:O923)</f>
        <v>0.08</v>
      </c>
      <c r="R920" s="390">
        <f>Q920*1.02*1.05*$R$14</f>
        <v>9.0580895999999994E-2</v>
      </c>
      <c r="S920" s="462">
        <f>F920*$S$17</f>
        <v>0.11500202927090185</v>
      </c>
      <c r="T920" s="462">
        <f>E920*S920</f>
        <v>235.75416000534878</v>
      </c>
    </row>
    <row r="921" spans="1:20" ht="12.75" customHeight="1" x14ac:dyDescent="0.25">
      <c r="A921" s="461"/>
      <c r="B921" s="399"/>
      <c r="C921" s="688"/>
      <c r="D921" s="394"/>
      <c r="E921" s="432"/>
      <c r="F921" s="465"/>
      <c r="G921" s="437"/>
      <c r="H921" s="391"/>
      <c r="I921" s="423"/>
      <c r="J921" s="391"/>
      <c r="K921" s="138"/>
      <c r="L921" s="138"/>
      <c r="M921" s="138"/>
      <c r="N921" s="198"/>
      <c r="O921" s="137">
        <f t="shared" si="12"/>
        <v>0</v>
      </c>
      <c r="P921" s="391"/>
      <c r="Q921" s="391"/>
      <c r="R921" s="391"/>
      <c r="S921" s="462"/>
      <c r="T921" s="462"/>
    </row>
    <row r="922" spans="1:20" ht="12.75" customHeight="1" x14ac:dyDescent="0.25">
      <c r="A922" s="461"/>
      <c r="B922" s="399"/>
      <c r="C922" s="688"/>
      <c r="D922" s="394"/>
      <c r="E922" s="432"/>
      <c r="F922" s="465"/>
      <c r="G922" s="437"/>
      <c r="H922" s="391"/>
      <c r="I922" s="423"/>
      <c r="J922" s="391"/>
      <c r="K922" s="138"/>
      <c r="L922" s="138"/>
      <c r="M922" s="143"/>
      <c r="N922" s="198"/>
      <c r="O922" s="137">
        <f t="shared" si="12"/>
        <v>0</v>
      </c>
      <c r="P922" s="391"/>
      <c r="Q922" s="391"/>
      <c r="R922" s="391"/>
      <c r="S922" s="462"/>
      <c r="T922" s="462"/>
    </row>
    <row r="923" spans="1:20" ht="12.75" customHeight="1" x14ac:dyDescent="0.25">
      <c r="A923" s="461"/>
      <c r="B923" s="399"/>
      <c r="C923" s="688"/>
      <c r="D923" s="395"/>
      <c r="E923" s="432"/>
      <c r="F923" s="466"/>
      <c r="G923" s="437"/>
      <c r="H923" s="392"/>
      <c r="I923" s="423"/>
      <c r="J923" s="392"/>
      <c r="K923" s="138"/>
      <c r="L923" s="138"/>
      <c r="M923" s="138"/>
      <c r="N923" s="198"/>
      <c r="O923" s="137">
        <f t="shared" si="12"/>
        <v>0</v>
      </c>
      <c r="P923" s="392"/>
      <c r="Q923" s="392"/>
      <c r="R923" s="392"/>
      <c r="S923" s="462"/>
      <c r="T923" s="462"/>
    </row>
    <row r="924" spans="1:20" ht="12.75" customHeight="1" x14ac:dyDescent="0.25">
      <c r="A924" s="461">
        <v>22</v>
      </c>
      <c r="B924" s="399" t="s">
        <v>93</v>
      </c>
      <c r="C924" s="399" t="s">
        <v>1126</v>
      </c>
      <c r="D924" s="393" t="s">
        <v>1105</v>
      </c>
      <c r="E924" s="432">
        <v>4200</v>
      </c>
      <c r="F924" s="464">
        <f>H924+J924+R924</f>
        <v>5.6613060000000007E-2</v>
      </c>
      <c r="G924" s="437"/>
      <c r="H924" s="390">
        <f>G924*$P$8/1000</f>
        <v>0</v>
      </c>
      <c r="I924" s="423"/>
      <c r="J924" s="390">
        <f>I924*$P$9/1000</f>
        <v>0</v>
      </c>
      <c r="K924" s="139" t="s">
        <v>209</v>
      </c>
      <c r="L924" s="139" t="s">
        <v>72</v>
      </c>
      <c r="M924" s="139">
        <v>1</v>
      </c>
      <c r="N924" s="190">
        <v>0.05</v>
      </c>
      <c r="O924" s="137">
        <f t="shared" si="12"/>
        <v>0.05</v>
      </c>
      <c r="P924" s="390">
        <f>E924*F924</f>
        <v>237.77485200000004</v>
      </c>
      <c r="Q924" s="390">
        <f>SUM(O924:O927)</f>
        <v>0.05</v>
      </c>
      <c r="R924" s="390">
        <f>Q924*1.02*1.05*$R$14</f>
        <v>5.6613060000000007E-2</v>
      </c>
      <c r="S924" s="462">
        <f>F924*$S$17</f>
        <v>7.1876268294313664E-2</v>
      </c>
      <c r="T924" s="462">
        <f>E924*S924</f>
        <v>301.88032683611738</v>
      </c>
    </row>
    <row r="925" spans="1:20" ht="12.75" customHeight="1" x14ac:dyDescent="0.25">
      <c r="A925" s="461"/>
      <c r="B925" s="399"/>
      <c r="C925" s="399"/>
      <c r="D925" s="394"/>
      <c r="E925" s="432"/>
      <c r="F925" s="465"/>
      <c r="G925" s="437"/>
      <c r="H925" s="391"/>
      <c r="I925" s="423"/>
      <c r="J925" s="391"/>
      <c r="K925" s="139"/>
      <c r="L925" s="139"/>
      <c r="M925" s="139"/>
      <c r="N925" s="190"/>
      <c r="O925" s="137">
        <f t="shared" si="12"/>
        <v>0</v>
      </c>
      <c r="P925" s="391"/>
      <c r="Q925" s="391"/>
      <c r="R925" s="391"/>
      <c r="S925" s="462"/>
      <c r="T925" s="462"/>
    </row>
    <row r="926" spans="1:20" ht="12.75" customHeight="1" x14ac:dyDescent="0.25">
      <c r="A926" s="461"/>
      <c r="B926" s="399"/>
      <c r="C926" s="399"/>
      <c r="D926" s="394"/>
      <c r="E926" s="432"/>
      <c r="F926" s="465"/>
      <c r="G926" s="437"/>
      <c r="H926" s="391"/>
      <c r="I926" s="423"/>
      <c r="J926" s="391"/>
      <c r="K926" s="139"/>
      <c r="L926" s="139"/>
      <c r="M926" s="140"/>
      <c r="N926" s="190"/>
      <c r="O926" s="137">
        <f t="shared" si="12"/>
        <v>0</v>
      </c>
      <c r="P926" s="391"/>
      <c r="Q926" s="391"/>
      <c r="R926" s="391"/>
      <c r="S926" s="462"/>
      <c r="T926" s="462"/>
    </row>
    <row r="927" spans="1:20" ht="12.75" customHeight="1" x14ac:dyDescent="0.25">
      <c r="A927" s="461"/>
      <c r="B927" s="399"/>
      <c r="C927" s="399"/>
      <c r="D927" s="395"/>
      <c r="E927" s="432"/>
      <c r="F927" s="466"/>
      <c r="G927" s="437"/>
      <c r="H927" s="392"/>
      <c r="I927" s="423"/>
      <c r="J927" s="392"/>
      <c r="K927" s="139"/>
      <c r="L927" s="139"/>
      <c r="M927" s="139"/>
      <c r="N927" s="190"/>
      <c r="O927" s="137">
        <f t="shared" si="12"/>
        <v>0</v>
      </c>
      <c r="P927" s="392"/>
      <c r="Q927" s="392"/>
      <c r="R927" s="392"/>
      <c r="S927" s="462"/>
      <c r="T927" s="462"/>
    </row>
    <row r="928" spans="1:20" ht="12.75" customHeight="1" x14ac:dyDescent="0.25">
      <c r="A928" s="461">
        <v>23</v>
      </c>
      <c r="B928" s="399" t="s">
        <v>93</v>
      </c>
      <c r="C928" s="399" t="s">
        <v>1127</v>
      </c>
      <c r="D928" s="428" t="s">
        <v>931</v>
      </c>
      <c r="E928" s="446">
        <v>30</v>
      </c>
      <c r="F928" s="464">
        <f>H928+J928+R928</f>
        <v>0.11322612000000001</v>
      </c>
      <c r="G928" s="437"/>
      <c r="H928" s="390">
        <f>G928*$P$8/1000</f>
        <v>0</v>
      </c>
      <c r="I928" s="437"/>
      <c r="J928" s="390">
        <f>I928*$P$9/1000</f>
        <v>0</v>
      </c>
      <c r="K928" s="139" t="s">
        <v>322</v>
      </c>
      <c r="L928" s="139" t="s">
        <v>78</v>
      </c>
      <c r="M928" s="139">
        <v>1</v>
      </c>
      <c r="N928" s="190">
        <v>0.1</v>
      </c>
      <c r="O928" s="137">
        <f t="shared" si="12"/>
        <v>0.1</v>
      </c>
      <c r="P928" s="390">
        <f>E928*F928</f>
        <v>3.3967836000000005</v>
      </c>
      <c r="Q928" s="390">
        <f>SUM(O928:O931)</f>
        <v>0.1</v>
      </c>
      <c r="R928" s="390">
        <f>Q928*1.02*1.05*$R$14</f>
        <v>0.11322612000000001</v>
      </c>
      <c r="S928" s="462">
        <f>F928*$S$17</f>
        <v>0.14375253658862733</v>
      </c>
      <c r="T928" s="462">
        <f>E928*S928</f>
        <v>4.3125760976588197</v>
      </c>
    </row>
    <row r="929" spans="1:20" ht="12.75" customHeight="1" x14ac:dyDescent="0.25">
      <c r="A929" s="461"/>
      <c r="B929" s="399"/>
      <c r="C929" s="399"/>
      <c r="D929" s="428"/>
      <c r="E929" s="446"/>
      <c r="F929" s="465"/>
      <c r="G929" s="437"/>
      <c r="H929" s="391"/>
      <c r="I929" s="437"/>
      <c r="J929" s="391"/>
      <c r="K929" s="139"/>
      <c r="L929" s="139"/>
      <c r="M929" s="139"/>
      <c r="N929" s="190"/>
      <c r="O929" s="137">
        <v>0</v>
      </c>
      <c r="P929" s="391"/>
      <c r="Q929" s="391"/>
      <c r="R929" s="391"/>
      <c r="S929" s="462"/>
      <c r="T929" s="462"/>
    </row>
    <row r="930" spans="1:20" ht="12.75" customHeight="1" x14ac:dyDescent="0.25">
      <c r="A930" s="461"/>
      <c r="B930" s="399"/>
      <c r="C930" s="399"/>
      <c r="D930" s="428"/>
      <c r="E930" s="446"/>
      <c r="F930" s="465"/>
      <c r="G930" s="437"/>
      <c r="H930" s="391"/>
      <c r="I930" s="437"/>
      <c r="J930" s="391"/>
      <c r="K930" s="139"/>
      <c r="L930" s="139"/>
      <c r="M930" s="142"/>
      <c r="N930" s="190"/>
      <c r="O930" s="137">
        <v>0</v>
      </c>
      <c r="P930" s="391"/>
      <c r="Q930" s="391"/>
      <c r="R930" s="391"/>
      <c r="S930" s="462"/>
      <c r="T930" s="462"/>
    </row>
    <row r="931" spans="1:20" ht="12.75" customHeight="1" x14ac:dyDescent="0.25">
      <c r="A931" s="461"/>
      <c r="B931" s="399"/>
      <c r="C931" s="399"/>
      <c r="D931" s="428"/>
      <c r="E931" s="446"/>
      <c r="F931" s="466"/>
      <c r="G931" s="437"/>
      <c r="H931" s="392"/>
      <c r="I931" s="437"/>
      <c r="J931" s="392"/>
      <c r="K931" s="139"/>
      <c r="L931" s="139"/>
      <c r="M931" s="139"/>
      <c r="N931" s="190"/>
      <c r="O931" s="137">
        <v>0</v>
      </c>
      <c r="P931" s="392"/>
      <c r="Q931" s="392"/>
      <c r="R931" s="392"/>
      <c r="S931" s="462"/>
      <c r="T931" s="462"/>
    </row>
    <row r="932" spans="1:20" ht="12.75" customHeight="1" x14ac:dyDescent="0.25">
      <c r="A932" s="461">
        <v>24</v>
      </c>
      <c r="B932" s="396" t="s">
        <v>93</v>
      </c>
      <c r="C932" s="396" t="s">
        <v>1128</v>
      </c>
      <c r="D932" s="393" t="s">
        <v>926</v>
      </c>
      <c r="E932" s="487">
        <v>130</v>
      </c>
      <c r="F932" s="464">
        <f>H932+J932+R932</f>
        <v>1.3700360520000001</v>
      </c>
      <c r="G932" s="415"/>
      <c r="H932" s="390">
        <f>G932*$P$8/1000</f>
        <v>0</v>
      </c>
      <c r="I932" s="415"/>
      <c r="J932" s="390">
        <f>I932*$P$9/1000</f>
        <v>0</v>
      </c>
      <c r="K932" s="139" t="s">
        <v>518</v>
      </c>
      <c r="L932" s="139" t="s">
        <v>63</v>
      </c>
      <c r="M932" s="139">
        <v>1</v>
      </c>
      <c r="N932" s="190">
        <v>1.21</v>
      </c>
      <c r="O932" s="137">
        <f t="shared" ref="O932:O1011" si="13">M932*N932</f>
        <v>1.21</v>
      </c>
      <c r="P932" s="390">
        <f>E932*F932</f>
        <v>178.10468676000002</v>
      </c>
      <c r="Q932" s="390">
        <f>SUM(O932:O935)</f>
        <v>1.21</v>
      </c>
      <c r="R932" s="390">
        <f>Q932*1.02*1.05*$R$14</f>
        <v>1.3700360520000001</v>
      </c>
      <c r="S932" s="462">
        <f>F932*$S$17</f>
        <v>1.7394056927223907</v>
      </c>
      <c r="T932" s="462">
        <f>E932*S932</f>
        <v>226.12274005391077</v>
      </c>
    </row>
    <row r="933" spans="1:20" ht="12.75" customHeight="1" x14ac:dyDescent="0.25">
      <c r="A933" s="461"/>
      <c r="B933" s="397"/>
      <c r="C933" s="397"/>
      <c r="D933" s="394"/>
      <c r="E933" s="488"/>
      <c r="F933" s="465"/>
      <c r="G933" s="416"/>
      <c r="H933" s="391"/>
      <c r="I933" s="416"/>
      <c r="J933" s="391"/>
      <c r="K933" s="139"/>
      <c r="L933" s="139"/>
      <c r="M933" s="139"/>
      <c r="N933" s="190"/>
      <c r="O933" s="137">
        <f t="shared" si="13"/>
        <v>0</v>
      </c>
      <c r="P933" s="391"/>
      <c r="Q933" s="391"/>
      <c r="R933" s="391"/>
      <c r="S933" s="462"/>
      <c r="T933" s="462"/>
    </row>
    <row r="934" spans="1:20" ht="12.75" customHeight="1" x14ac:dyDescent="0.25">
      <c r="A934" s="461"/>
      <c r="B934" s="397"/>
      <c r="C934" s="397"/>
      <c r="D934" s="394"/>
      <c r="E934" s="488"/>
      <c r="F934" s="465"/>
      <c r="G934" s="416"/>
      <c r="H934" s="391"/>
      <c r="I934" s="416"/>
      <c r="J934" s="391"/>
      <c r="K934" s="139"/>
      <c r="L934" s="139"/>
      <c r="M934" s="142"/>
      <c r="N934" s="190"/>
      <c r="O934" s="137">
        <f t="shared" si="13"/>
        <v>0</v>
      </c>
      <c r="P934" s="391"/>
      <c r="Q934" s="391"/>
      <c r="R934" s="391"/>
      <c r="S934" s="462"/>
      <c r="T934" s="462"/>
    </row>
    <row r="935" spans="1:20" ht="12.75" customHeight="1" x14ac:dyDescent="0.25">
      <c r="A935" s="461"/>
      <c r="B935" s="398"/>
      <c r="C935" s="398"/>
      <c r="D935" s="395"/>
      <c r="E935" s="489"/>
      <c r="F935" s="466"/>
      <c r="G935" s="417"/>
      <c r="H935" s="392"/>
      <c r="I935" s="417"/>
      <c r="J935" s="392"/>
      <c r="K935" s="139"/>
      <c r="L935" s="139"/>
      <c r="M935" s="139"/>
      <c r="N935" s="190"/>
      <c r="O935" s="137">
        <f t="shared" si="13"/>
        <v>0</v>
      </c>
      <c r="P935" s="392"/>
      <c r="Q935" s="392"/>
      <c r="R935" s="392"/>
      <c r="S935" s="462"/>
      <c r="T935" s="462"/>
    </row>
    <row r="936" spans="1:20" s="136" customFormat="1" ht="12.75" customHeight="1" x14ac:dyDescent="0.25">
      <c r="A936" s="719"/>
      <c r="B936" s="722"/>
      <c r="C936" s="725" t="s">
        <v>956</v>
      </c>
      <c r="D936" s="722"/>
      <c r="E936" s="770"/>
      <c r="F936" s="728">
        <f>H936+J936+R936</f>
        <v>2.8792230000000001</v>
      </c>
      <c r="G936" s="731">
        <v>0.4</v>
      </c>
      <c r="H936" s="734">
        <f>G936*$P$8/1000</f>
        <v>0.75948000000000004</v>
      </c>
      <c r="I936" s="737">
        <v>0.9</v>
      </c>
      <c r="J936" s="734">
        <f>I936*$P$9/1000</f>
        <v>2.1197430000000002</v>
      </c>
      <c r="K936" s="209"/>
      <c r="L936" s="209"/>
      <c r="M936" s="209"/>
      <c r="N936" s="210"/>
      <c r="O936" s="211">
        <f t="shared" si="13"/>
        <v>0</v>
      </c>
      <c r="P936" s="734">
        <f>E936*F936</f>
        <v>0</v>
      </c>
      <c r="Q936" s="734">
        <f>SUM(O936:O939)</f>
        <v>0</v>
      </c>
      <c r="R936" s="734">
        <f>Q936*1.02*1.05*$R$14</f>
        <v>0</v>
      </c>
      <c r="S936" s="762"/>
      <c r="T936" s="765" t="e">
        <f>SUM(T840:T935)</f>
        <v>#REF!</v>
      </c>
    </row>
    <row r="937" spans="1:20" s="136" customFormat="1" ht="12.75" customHeight="1" x14ac:dyDescent="0.25">
      <c r="A937" s="720"/>
      <c r="B937" s="723"/>
      <c r="C937" s="726"/>
      <c r="D937" s="723"/>
      <c r="E937" s="771"/>
      <c r="F937" s="729"/>
      <c r="G937" s="732"/>
      <c r="H937" s="735"/>
      <c r="I937" s="738"/>
      <c r="J937" s="735"/>
      <c r="K937" s="209"/>
      <c r="L937" s="209"/>
      <c r="M937" s="209"/>
      <c r="N937" s="210"/>
      <c r="O937" s="211">
        <f t="shared" si="13"/>
        <v>0</v>
      </c>
      <c r="P937" s="735"/>
      <c r="Q937" s="735"/>
      <c r="R937" s="735"/>
      <c r="S937" s="762"/>
      <c r="T937" s="765"/>
    </row>
    <row r="938" spans="1:20" s="136" customFormat="1" ht="12.75" customHeight="1" x14ac:dyDescent="0.25">
      <c r="A938" s="720"/>
      <c r="B938" s="723"/>
      <c r="C938" s="726"/>
      <c r="D938" s="723"/>
      <c r="E938" s="771"/>
      <c r="F938" s="729"/>
      <c r="G938" s="732"/>
      <c r="H938" s="735"/>
      <c r="I938" s="738"/>
      <c r="J938" s="735"/>
      <c r="K938" s="209"/>
      <c r="L938" s="209"/>
      <c r="M938" s="209"/>
      <c r="N938" s="210"/>
      <c r="O938" s="211">
        <f t="shared" si="13"/>
        <v>0</v>
      </c>
      <c r="P938" s="735"/>
      <c r="Q938" s="735"/>
      <c r="R938" s="735"/>
      <c r="S938" s="762"/>
      <c r="T938" s="765"/>
    </row>
    <row r="939" spans="1:20" s="136" customFormat="1" ht="12.75" customHeight="1" x14ac:dyDescent="0.25">
      <c r="A939" s="721"/>
      <c r="B939" s="724"/>
      <c r="C939" s="727"/>
      <c r="D939" s="724"/>
      <c r="E939" s="772"/>
      <c r="F939" s="730"/>
      <c r="G939" s="733"/>
      <c r="H939" s="736"/>
      <c r="I939" s="739"/>
      <c r="J939" s="736"/>
      <c r="K939" s="209"/>
      <c r="L939" s="209"/>
      <c r="M939" s="209"/>
      <c r="N939" s="210"/>
      <c r="O939" s="211">
        <f t="shared" si="13"/>
        <v>0</v>
      </c>
      <c r="P939" s="736"/>
      <c r="Q939" s="736"/>
      <c r="R939" s="736"/>
      <c r="S939" s="762"/>
      <c r="T939" s="765"/>
    </row>
    <row r="940" spans="1:20" s="136" customFormat="1" ht="12.75" customHeight="1" x14ac:dyDescent="0.25">
      <c r="A940" s="719"/>
      <c r="B940" s="722"/>
      <c r="C940" s="725" t="s">
        <v>957</v>
      </c>
      <c r="D940" s="722"/>
      <c r="E940" s="770"/>
      <c r="F940" s="728">
        <f>H940+J940+R940</f>
        <v>7.1331929999999995</v>
      </c>
      <c r="G940" s="731">
        <v>1.4</v>
      </c>
      <c r="H940" s="734">
        <f>G940*$P$8/1000</f>
        <v>2.6581799999999998</v>
      </c>
      <c r="I940" s="737">
        <v>1.9</v>
      </c>
      <c r="J940" s="734">
        <f>I940*$P$9/1000</f>
        <v>4.4750129999999997</v>
      </c>
      <c r="K940" s="209"/>
      <c r="L940" s="209"/>
      <c r="M940" s="209"/>
      <c r="N940" s="210"/>
      <c r="O940" s="211">
        <f t="shared" si="13"/>
        <v>0</v>
      </c>
      <c r="P940" s="734">
        <f>E940*F940</f>
        <v>0</v>
      </c>
      <c r="Q940" s="734">
        <f>SUM(O940:O943)</f>
        <v>0</v>
      </c>
      <c r="R940" s="734">
        <f>Q940*1.02*1.05*$R$14</f>
        <v>0</v>
      </c>
      <c r="S940" s="762"/>
      <c r="T940" s="764" t="e">
        <f>(T936*100%)/$T$2205</f>
        <v>#REF!</v>
      </c>
    </row>
    <row r="941" spans="1:20" s="136" customFormat="1" ht="12.75" customHeight="1" x14ac:dyDescent="0.25">
      <c r="A941" s="720"/>
      <c r="B941" s="723"/>
      <c r="C941" s="726"/>
      <c r="D941" s="723"/>
      <c r="E941" s="771"/>
      <c r="F941" s="729"/>
      <c r="G941" s="732"/>
      <c r="H941" s="735"/>
      <c r="I941" s="738"/>
      <c r="J941" s="735"/>
      <c r="K941" s="209"/>
      <c r="L941" s="209"/>
      <c r="M941" s="209"/>
      <c r="N941" s="210"/>
      <c r="O941" s="211">
        <f t="shared" si="13"/>
        <v>0</v>
      </c>
      <c r="P941" s="735"/>
      <c r="Q941" s="735"/>
      <c r="R941" s="735"/>
      <c r="S941" s="762"/>
      <c r="T941" s="764"/>
    </row>
    <row r="942" spans="1:20" s="136" customFormat="1" ht="12.75" customHeight="1" x14ac:dyDescent="0.25">
      <c r="A942" s="720"/>
      <c r="B942" s="723"/>
      <c r="C942" s="726"/>
      <c r="D942" s="723"/>
      <c r="E942" s="771"/>
      <c r="F942" s="729"/>
      <c r="G942" s="732"/>
      <c r="H942" s="735"/>
      <c r="I942" s="738"/>
      <c r="J942" s="735"/>
      <c r="K942" s="209"/>
      <c r="L942" s="209"/>
      <c r="M942" s="209"/>
      <c r="N942" s="210"/>
      <c r="O942" s="211">
        <f t="shared" si="13"/>
        <v>0</v>
      </c>
      <c r="P942" s="735"/>
      <c r="Q942" s="735"/>
      <c r="R942" s="735"/>
      <c r="S942" s="762"/>
      <c r="T942" s="764"/>
    </row>
    <row r="943" spans="1:20" s="136" customFormat="1" ht="12.75" customHeight="1" x14ac:dyDescent="0.25">
      <c r="A943" s="721"/>
      <c r="B943" s="724"/>
      <c r="C943" s="727"/>
      <c r="D943" s="724"/>
      <c r="E943" s="772"/>
      <c r="F943" s="730"/>
      <c r="G943" s="733"/>
      <c r="H943" s="736"/>
      <c r="I943" s="739"/>
      <c r="J943" s="736"/>
      <c r="K943" s="209"/>
      <c r="L943" s="209"/>
      <c r="M943" s="209"/>
      <c r="N943" s="210"/>
      <c r="O943" s="211">
        <f t="shared" si="13"/>
        <v>0</v>
      </c>
      <c r="P943" s="736"/>
      <c r="Q943" s="736"/>
      <c r="R943" s="736"/>
      <c r="S943" s="762"/>
      <c r="T943" s="764"/>
    </row>
    <row r="944" spans="1:20" ht="12.75" customHeight="1" x14ac:dyDescent="0.25">
      <c r="A944" s="461"/>
      <c r="B944" s="495"/>
      <c r="C944" s="783" t="s">
        <v>1129</v>
      </c>
      <c r="D944" s="461"/>
      <c r="E944" s="531"/>
      <c r="F944" s="531">
        <f>H944+J944+R944</f>
        <v>0</v>
      </c>
      <c r="G944" s="468"/>
      <c r="H944" s="462">
        <f>G944*$P$8/1000</f>
        <v>0</v>
      </c>
      <c r="I944" s="468"/>
      <c r="J944" s="462">
        <f>I944*$P$9/1000</f>
        <v>0</v>
      </c>
      <c r="K944" s="63"/>
      <c r="L944" s="63"/>
      <c r="M944" s="63"/>
      <c r="N944" s="194"/>
      <c r="O944" s="137">
        <f t="shared" si="13"/>
        <v>0</v>
      </c>
      <c r="P944" s="462">
        <f>E944*F944</f>
        <v>0</v>
      </c>
      <c r="Q944" s="462">
        <f>SUM(O944:O947)</f>
        <v>0</v>
      </c>
      <c r="R944" s="462">
        <f>Q944*1.02*1.05*$R$14</f>
        <v>0</v>
      </c>
      <c r="S944" s="462">
        <f>F944*$S$17</f>
        <v>0</v>
      </c>
      <c r="T944" s="462">
        <f>E944*S944</f>
        <v>0</v>
      </c>
    </row>
    <row r="945" spans="1:20" ht="12.75" customHeight="1" x14ac:dyDescent="0.25">
      <c r="A945" s="461"/>
      <c r="B945" s="496"/>
      <c r="C945" s="783"/>
      <c r="D945" s="461"/>
      <c r="E945" s="531"/>
      <c r="F945" s="531"/>
      <c r="G945" s="468"/>
      <c r="H945" s="462"/>
      <c r="I945" s="468"/>
      <c r="J945" s="462"/>
      <c r="K945" s="63"/>
      <c r="L945" s="63"/>
      <c r="M945" s="63"/>
      <c r="N945" s="194"/>
      <c r="O945" s="137">
        <f t="shared" si="13"/>
        <v>0</v>
      </c>
      <c r="P945" s="462"/>
      <c r="Q945" s="462"/>
      <c r="R945" s="462"/>
      <c r="S945" s="462"/>
      <c r="T945" s="462"/>
    </row>
    <row r="946" spans="1:20" ht="12.75" customHeight="1" x14ac:dyDescent="0.25">
      <c r="A946" s="461"/>
      <c r="B946" s="496"/>
      <c r="C946" s="783"/>
      <c r="D946" s="461"/>
      <c r="E946" s="531"/>
      <c r="F946" s="531"/>
      <c r="G946" s="468"/>
      <c r="H946" s="462"/>
      <c r="I946" s="468"/>
      <c r="J946" s="462"/>
      <c r="K946" s="63"/>
      <c r="L946" s="63"/>
      <c r="M946" s="65"/>
      <c r="N946" s="194"/>
      <c r="O946" s="137">
        <f t="shared" si="13"/>
        <v>0</v>
      </c>
      <c r="P946" s="462"/>
      <c r="Q946" s="462"/>
      <c r="R946" s="462"/>
      <c r="S946" s="462"/>
      <c r="T946" s="462"/>
    </row>
    <row r="947" spans="1:20" ht="12.75" customHeight="1" x14ac:dyDescent="0.25">
      <c r="A947" s="461"/>
      <c r="B947" s="497"/>
      <c r="C947" s="783"/>
      <c r="D947" s="461"/>
      <c r="E947" s="531"/>
      <c r="F947" s="531"/>
      <c r="G947" s="468"/>
      <c r="H947" s="462"/>
      <c r="I947" s="468"/>
      <c r="J947" s="462"/>
      <c r="K947" s="63"/>
      <c r="L947" s="63"/>
      <c r="M947" s="63"/>
      <c r="N947" s="194"/>
      <c r="O947" s="137">
        <f t="shared" si="13"/>
        <v>0</v>
      </c>
      <c r="P947" s="462"/>
      <c r="Q947" s="462"/>
      <c r="R947" s="462"/>
      <c r="S947" s="462"/>
      <c r="T947" s="462"/>
    </row>
    <row r="948" spans="1:20" ht="12.75" customHeight="1" x14ac:dyDescent="0.25">
      <c r="A948" s="461"/>
      <c r="B948" s="495"/>
      <c r="C948" s="631" t="s">
        <v>1130</v>
      </c>
      <c r="D948" s="420"/>
      <c r="E948" s="582"/>
      <c r="F948" s="531">
        <f>H948+J948+R948</f>
        <v>0</v>
      </c>
      <c r="G948" s="470"/>
      <c r="H948" s="462">
        <f>G948*$P$8/1000</f>
        <v>0</v>
      </c>
      <c r="I948" s="518"/>
      <c r="J948" s="462">
        <f>I948*$P$9/1000</f>
        <v>0</v>
      </c>
      <c r="K948" s="70"/>
      <c r="L948" s="70"/>
      <c r="M948" s="70"/>
      <c r="N948" s="206"/>
      <c r="O948" s="137">
        <f t="shared" si="13"/>
        <v>0</v>
      </c>
      <c r="P948" s="462">
        <f>E948*F948</f>
        <v>0</v>
      </c>
      <c r="Q948" s="462">
        <f>SUM(O948:O951)</f>
        <v>0</v>
      </c>
      <c r="R948" s="462">
        <f>Q948*1.02*1.05*$R$14</f>
        <v>0</v>
      </c>
      <c r="S948" s="462">
        <f>F948*$S$17</f>
        <v>0</v>
      </c>
      <c r="T948" s="462">
        <f>E948*S948</f>
        <v>0</v>
      </c>
    </row>
    <row r="949" spans="1:20" ht="12.75" customHeight="1" x14ac:dyDescent="0.25">
      <c r="A949" s="461"/>
      <c r="B949" s="496"/>
      <c r="C949" s="631"/>
      <c r="D949" s="421"/>
      <c r="E949" s="583"/>
      <c r="F949" s="531"/>
      <c r="G949" s="471"/>
      <c r="H949" s="462"/>
      <c r="I949" s="519"/>
      <c r="J949" s="462"/>
      <c r="K949" s="70"/>
      <c r="L949" s="70"/>
      <c r="M949" s="70"/>
      <c r="N949" s="206"/>
      <c r="O949" s="137">
        <f t="shared" si="13"/>
        <v>0</v>
      </c>
      <c r="P949" s="462"/>
      <c r="Q949" s="462"/>
      <c r="R949" s="462"/>
      <c r="S949" s="462"/>
      <c r="T949" s="462"/>
    </row>
    <row r="950" spans="1:20" ht="12.75" customHeight="1" x14ac:dyDescent="0.25">
      <c r="A950" s="461"/>
      <c r="B950" s="496"/>
      <c r="C950" s="631"/>
      <c r="D950" s="421"/>
      <c r="E950" s="583"/>
      <c r="F950" s="531"/>
      <c r="G950" s="471"/>
      <c r="H950" s="462"/>
      <c r="I950" s="519"/>
      <c r="J950" s="462"/>
      <c r="K950" s="70"/>
      <c r="L950" s="70"/>
      <c r="M950" s="70"/>
      <c r="N950" s="206"/>
      <c r="O950" s="137">
        <f t="shared" si="13"/>
        <v>0</v>
      </c>
      <c r="P950" s="462"/>
      <c r="Q950" s="462"/>
      <c r="R950" s="462"/>
      <c r="S950" s="462"/>
      <c r="T950" s="462"/>
    </row>
    <row r="951" spans="1:20" ht="12.75" customHeight="1" x14ac:dyDescent="0.25">
      <c r="A951" s="461"/>
      <c r="B951" s="497"/>
      <c r="C951" s="631"/>
      <c r="D951" s="422"/>
      <c r="E951" s="584"/>
      <c r="F951" s="531"/>
      <c r="G951" s="472"/>
      <c r="H951" s="462"/>
      <c r="I951" s="520"/>
      <c r="J951" s="462"/>
      <c r="K951" s="70"/>
      <c r="L951" s="70"/>
      <c r="M951" s="70"/>
      <c r="N951" s="206"/>
      <c r="O951" s="137">
        <f t="shared" si="13"/>
        <v>0</v>
      </c>
      <c r="P951" s="462"/>
      <c r="Q951" s="462"/>
      <c r="R951" s="462"/>
      <c r="S951" s="462"/>
      <c r="T951" s="462"/>
    </row>
    <row r="952" spans="1:20" ht="12.75" customHeight="1" x14ac:dyDescent="0.25">
      <c r="A952" s="461">
        <v>1</v>
      </c>
      <c r="B952" s="773" t="s">
        <v>775</v>
      </c>
      <c r="C952" s="399" t="s">
        <v>1131</v>
      </c>
      <c r="D952" s="467" t="s">
        <v>931</v>
      </c>
      <c r="E952" s="531">
        <v>545</v>
      </c>
      <c r="F952" s="531">
        <f>H952+J952+R952</f>
        <v>0.34253430000000001</v>
      </c>
      <c r="G952" s="468">
        <v>0.16800000000000001</v>
      </c>
      <c r="H952" s="462">
        <f>G952*$P$8/1000</f>
        <v>0.31898160000000003</v>
      </c>
      <c r="I952" s="468">
        <v>0.01</v>
      </c>
      <c r="J952" s="462">
        <f>I952*$P$9/1000</f>
        <v>2.3552700000000003E-2</v>
      </c>
      <c r="K952" s="63"/>
      <c r="L952" s="63"/>
      <c r="M952" s="63"/>
      <c r="N952" s="194"/>
      <c r="O952" s="137">
        <f t="shared" si="13"/>
        <v>0</v>
      </c>
      <c r="P952" s="462">
        <f>E952*F952</f>
        <v>186.68119350000001</v>
      </c>
      <c r="Q952" s="462">
        <f>SUM(O952:O955)</f>
        <v>0</v>
      </c>
      <c r="R952" s="462">
        <f>Q952*1.02*1.05*$R$14</f>
        <v>0</v>
      </c>
      <c r="S952" s="462">
        <f>F952*$S$17</f>
        <v>0.4348835277019989</v>
      </c>
      <c r="T952" s="462">
        <f>E952*S952</f>
        <v>237.01152259758939</v>
      </c>
    </row>
    <row r="953" spans="1:20" ht="12.75" customHeight="1" x14ac:dyDescent="0.25">
      <c r="A953" s="461"/>
      <c r="B953" s="773"/>
      <c r="C953" s="399"/>
      <c r="D953" s="461"/>
      <c r="E953" s="531"/>
      <c r="F953" s="531"/>
      <c r="G953" s="468"/>
      <c r="H953" s="462"/>
      <c r="I953" s="468"/>
      <c r="J953" s="462"/>
      <c r="K953" s="63"/>
      <c r="L953" s="63"/>
      <c r="M953" s="63"/>
      <c r="N953" s="194"/>
      <c r="O953" s="137">
        <f t="shared" si="13"/>
        <v>0</v>
      </c>
      <c r="P953" s="462"/>
      <c r="Q953" s="462"/>
      <c r="R953" s="462"/>
      <c r="S953" s="462"/>
      <c r="T953" s="462"/>
    </row>
    <row r="954" spans="1:20" ht="12.75" customHeight="1" x14ac:dyDescent="0.25">
      <c r="A954" s="461"/>
      <c r="B954" s="773"/>
      <c r="C954" s="399"/>
      <c r="D954" s="461"/>
      <c r="E954" s="531"/>
      <c r="F954" s="531"/>
      <c r="G954" s="468"/>
      <c r="H954" s="462"/>
      <c r="I954" s="468"/>
      <c r="J954" s="462"/>
      <c r="K954" s="63"/>
      <c r="L954" s="63"/>
      <c r="M954" s="65"/>
      <c r="N954" s="194"/>
      <c r="O954" s="137">
        <f t="shared" si="13"/>
        <v>0</v>
      </c>
      <c r="P954" s="462"/>
      <c r="Q954" s="462"/>
      <c r="R954" s="462"/>
      <c r="S954" s="462"/>
      <c r="T954" s="462"/>
    </row>
    <row r="955" spans="1:20" ht="12.75" customHeight="1" x14ac:dyDescent="0.25">
      <c r="A955" s="461"/>
      <c r="B955" s="773"/>
      <c r="C955" s="399"/>
      <c r="D955" s="461"/>
      <c r="E955" s="531"/>
      <c r="F955" s="531"/>
      <c r="G955" s="468"/>
      <c r="H955" s="462"/>
      <c r="I955" s="468"/>
      <c r="J955" s="462"/>
      <c r="K955" s="63"/>
      <c r="L955" s="63"/>
      <c r="M955" s="63"/>
      <c r="N955" s="194"/>
      <c r="O955" s="137">
        <f t="shared" si="13"/>
        <v>0</v>
      </c>
      <c r="P955" s="462"/>
      <c r="Q955" s="462"/>
      <c r="R955" s="462"/>
      <c r="S955" s="462"/>
      <c r="T955" s="462"/>
    </row>
    <row r="956" spans="1:20" ht="12.75" customHeight="1" x14ac:dyDescent="0.25">
      <c r="A956" s="461">
        <v>2</v>
      </c>
      <c r="B956" s="508" t="s">
        <v>139</v>
      </c>
      <c r="C956" s="396" t="s">
        <v>955</v>
      </c>
      <c r="D956" s="481" t="s">
        <v>954</v>
      </c>
      <c r="E956" s="487">
        <v>13.8</v>
      </c>
      <c r="F956" s="464">
        <f>H956+J956+R956</f>
        <v>2.8792230000000001</v>
      </c>
      <c r="G956" s="530">
        <v>0.4</v>
      </c>
      <c r="H956" s="390">
        <f>G956*$P$8/1000</f>
        <v>0.75948000000000004</v>
      </c>
      <c r="I956" s="512">
        <v>0.9</v>
      </c>
      <c r="J956" s="390">
        <f>I956*$P$9/1000</f>
        <v>2.1197430000000002</v>
      </c>
      <c r="K956" s="70"/>
      <c r="L956" s="206"/>
      <c r="M956" s="206"/>
      <c r="N956" s="206"/>
      <c r="O956" s="137">
        <f t="shared" si="13"/>
        <v>0</v>
      </c>
      <c r="P956" s="390">
        <f>E956*F956</f>
        <v>39.733277400000006</v>
      </c>
      <c r="Q956" s="390">
        <f>SUM(O956:O959)</f>
        <v>0</v>
      </c>
      <c r="R956" s="390">
        <f>Q956*1.02*1.05*$R$14</f>
        <v>0</v>
      </c>
      <c r="S956" s="462">
        <f>F956*$S$17</f>
        <v>3.6554781675316379</v>
      </c>
      <c r="T956" s="462">
        <f>E956*S956</f>
        <v>50.445598711936604</v>
      </c>
    </row>
    <row r="957" spans="1:20" ht="12.75" customHeight="1" x14ac:dyDescent="0.25">
      <c r="A957" s="461"/>
      <c r="B957" s="509"/>
      <c r="C957" s="397"/>
      <c r="D957" s="481"/>
      <c r="E957" s="488"/>
      <c r="F957" s="465"/>
      <c r="G957" s="530"/>
      <c r="H957" s="391"/>
      <c r="I957" s="513"/>
      <c r="J957" s="391"/>
      <c r="K957" s="63"/>
      <c r="L957" s="63"/>
      <c r="M957" s="63"/>
      <c r="N957" s="194"/>
      <c r="O957" s="137">
        <f t="shared" si="13"/>
        <v>0</v>
      </c>
      <c r="P957" s="391"/>
      <c r="Q957" s="391"/>
      <c r="R957" s="391"/>
      <c r="S957" s="462"/>
      <c r="T957" s="462"/>
    </row>
    <row r="958" spans="1:20" ht="12.75" customHeight="1" x14ac:dyDescent="0.25">
      <c r="A958" s="461"/>
      <c r="B958" s="509"/>
      <c r="C958" s="397"/>
      <c r="D958" s="481"/>
      <c r="E958" s="488"/>
      <c r="F958" s="465"/>
      <c r="G958" s="530"/>
      <c r="H958" s="391"/>
      <c r="I958" s="513"/>
      <c r="J958" s="391"/>
      <c r="K958" s="63"/>
      <c r="L958" s="63"/>
      <c r="M958" s="65"/>
      <c r="N958" s="194"/>
      <c r="O958" s="137">
        <f t="shared" si="13"/>
        <v>0</v>
      </c>
      <c r="P958" s="391"/>
      <c r="Q958" s="391"/>
      <c r="R958" s="391"/>
      <c r="S958" s="462"/>
      <c r="T958" s="462"/>
    </row>
    <row r="959" spans="1:20" ht="12.75" customHeight="1" x14ac:dyDescent="0.25">
      <c r="A959" s="461"/>
      <c r="B959" s="510"/>
      <c r="C959" s="398"/>
      <c r="D959" s="481"/>
      <c r="E959" s="489"/>
      <c r="F959" s="466"/>
      <c r="G959" s="530"/>
      <c r="H959" s="392"/>
      <c r="I959" s="514"/>
      <c r="J959" s="392"/>
      <c r="K959" s="63"/>
      <c r="L959" s="63"/>
      <c r="M959" s="63"/>
      <c r="N959" s="194"/>
      <c r="O959" s="137">
        <f t="shared" si="13"/>
        <v>0</v>
      </c>
      <c r="P959" s="392"/>
      <c r="Q959" s="392"/>
      <c r="R959" s="392"/>
      <c r="S959" s="462"/>
      <c r="T959" s="462"/>
    </row>
    <row r="960" spans="1:20" s="136" customFormat="1" ht="12.75" customHeight="1" x14ac:dyDescent="0.25">
      <c r="A960" s="719"/>
      <c r="B960" s="722"/>
      <c r="C960" s="725" t="s">
        <v>956</v>
      </c>
      <c r="D960" s="722"/>
      <c r="E960" s="770"/>
      <c r="F960" s="728">
        <f>H960+J960+R960</f>
        <v>2.8792230000000001</v>
      </c>
      <c r="G960" s="731">
        <v>0.4</v>
      </c>
      <c r="H960" s="734">
        <f>G960*$P$8/1000</f>
        <v>0.75948000000000004</v>
      </c>
      <c r="I960" s="737">
        <v>0.9</v>
      </c>
      <c r="J960" s="734">
        <f>I960*$P$9/1000</f>
        <v>2.1197430000000002</v>
      </c>
      <c r="K960" s="209"/>
      <c r="L960" s="209"/>
      <c r="M960" s="209"/>
      <c r="N960" s="210"/>
      <c r="O960" s="211">
        <f t="shared" si="13"/>
        <v>0</v>
      </c>
      <c r="P960" s="734">
        <f>E960*F960</f>
        <v>0</v>
      </c>
      <c r="Q960" s="734">
        <f>SUM(O960:O963)</f>
        <v>0</v>
      </c>
      <c r="R960" s="734">
        <f>Q960*1.02*1.05*$R$14</f>
        <v>0</v>
      </c>
      <c r="S960" s="762"/>
      <c r="T960" s="765">
        <f>SUM(T952:T959)</f>
        <v>287.45712130952597</v>
      </c>
    </row>
    <row r="961" spans="1:20" s="136" customFormat="1" ht="12.75" customHeight="1" x14ac:dyDescent="0.25">
      <c r="A961" s="720"/>
      <c r="B961" s="723"/>
      <c r="C961" s="726"/>
      <c r="D961" s="723"/>
      <c r="E961" s="771"/>
      <c r="F961" s="729"/>
      <c r="G961" s="732"/>
      <c r="H961" s="735"/>
      <c r="I961" s="738"/>
      <c r="J961" s="735"/>
      <c r="K961" s="209"/>
      <c r="L961" s="209"/>
      <c r="M961" s="209"/>
      <c r="N961" s="210"/>
      <c r="O961" s="211">
        <f t="shared" si="13"/>
        <v>0</v>
      </c>
      <c r="P961" s="735"/>
      <c r="Q961" s="735"/>
      <c r="R961" s="735"/>
      <c r="S961" s="762"/>
      <c r="T961" s="765"/>
    </row>
    <row r="962" spans="1:20" s="136" customFormat="1" ht="12.75" customHeight="1" x14ac:dyDescent="0.25">
      <c r="A962" s="720"/>
      <c r="B962" s="723"/>
      <c r="C962" s="726"/>
      <c r="D962" s="723"/>
      <c r="E962" s="771"/>
      <c r="F962" s="729"/>
      <c r="G962" s="732"/>
      <c r="H962" s="735"/>
      <c r="I962" s="738"/>
      <c r="J962" s="735"/>
      <c r="K962" s="209"/>
      <c r="L962" s="209"/>
      <c r="M962" s="209"/>
      <c r="N962" s="210"/>
      <c r="O962" s="211">
        <f t="shared" si="13"/>
        <v>0</v>
      </c>
      <c r="P962" s="735"/>
      <c r="Q962" s="735"/>
      <c r="R962" s="735"/>
      <c r="S962" s="762"/>
      <c r="T962" s="765"/>
    </row>
    <row r="963" spans="1:20" s="136" customFormat="1" ht="12.75" customHeight="1" x14ac:dyDescent="0.25">
      <c r="A963" s="721"/>
      <c r="B963" s="724"/>
      <c r="C963" s="727"/>
      <c r="D963" s="724"/>
      <c r="E963" s="772"/>
      <c r="F963" s="730"/>
      <c r="G963" s="733"/>
      <c r="H963" s="736"/>
      <c r="I963" s="739"/>
      <c r="J963" s="736"/>
      <c r="K963" s="209"/>
      <c r="L963" s="209"/>
      <c r="M963" s="209"/>
      <c r="N963" s="210"/>
      <c r="O963" s="211">
        <f t="shared" si="13"/>
        <v>0</v>
      </c>
      <c r="P963" s="736"/>
      <c r="Q963" s="736"/>
      <c r="R963" s="736"/>
      <c r="S963" s="762"/>
      <c r="T963" s="765"/>
    </row>
    <row r="964" spans="1:20" s="136" customFormat="1" ht="12.75" customHeight="1" x14ac:dyDescent="0.25">
      <c r="A964" s="719"/>
      <c r="B964" s="722"/>
      <c r="C964" s="725" t="s">
        <v>957</v>
      </c>
      <c r="D964" s="722"/>
      <c r="E964" s="770"/>
      <c r="F964" s="728">
        <f>H964+J964+R964</f>
        <v>7.1331929999999995</v>
      </c>
      <c r="G964" s="731">
        <v>1.4</v>
      </c>
      <c r="H964" s="734">
        <f>G964*$P$8/1000</f>
        <v>2.6581799999999998</v>
      </c>
      <c r="I964" s="737">
        <v>1.9</v>
      </c>
      <c r="J964" s="734">
        <f>I964*$P$9/1000</f>
        <v>4.4750129999999997</v>
      </c>
      <c r="K964" s="209"/>
      <c r="L964" s="209"/>
      <c r="M964" s="209"/>
      <c r="N964" s="210"/>
      <c r="O964" s="211">
        <f t="shared" si="13"/>
        <v>0</v>
      </c>
      <c r="P964" s="734">
        <f>E964*F964</f>
        <v>0</v>
      </c>
      <c r="Q964" s="734">
        <f>SUM(O964:O967)</f>
        <v>0</v>
      </c>
      <c r="R964" s="734">
        <f>Q964*1.02*1.05*$R$14</f>
        <v>0</v>
      </c>
      <c r="S964" s="762"/>
      <c r="T964" s="764" t="e">
        <f>(T960*100%)/$T$2205</f>
        <v>#REF!</v>
      </c>
    </row>
    <row r="965" spans="1:20" s="136" customFormat="1" ht="12.75" customHeight="1" x14ac:dyDescent="0.25">
      <c r="A965" s="720"/>
      <c r="B965" s="723"/>
      <c r="C965" s="726"/>
      <c r="D965" s="723"/>
      <c r="E965" s="771"/>
      <c r="F965" s="729"/>
      <c r="G965" s="732"/>
      <c r="H965" s="735"/>
      <c r="I965" s="738"/>
      <c r="J965" s="735"/>
      <c r="K965" s="209"/>
      <c r="L965" s="209"/>
      <c r="M965" s="209"/>
      <c r="N965" s="210"/>
      <c r="O965" s="211">
        <f t="shared" si="13"/>
        <v>0</v>
      </c>
      <c r="P965" s="735"/>
      <c r="Q965" s="735"/>
      <c r="R965" s="735"/>
      <c r="S965" s="762"/>
      <c r="T965" s="764"/>
    </row>
    <row r="966" spans="1:20" s="136" customFormat="1" ht="12.75" customHeight="1" x14ac:dyDescent="0.25">
      <c r="A966" s="720"/>
      <c r="B966" s="723"/>
      <c r="C966" s="726"/>
      <c r="D966" s="723"/>
      <c r="E966" s="771"/>
      <c r="F966" s="729"/>
      <c r="G966" s="732"/>
      <c r="H966" s="735"/>
      <c r="I966" s="738"/>
      <c r="J966" s="735"/>
      <c r="K966" s="209"/>
      <c r="L966" s="209"/>
      <c r="M966" s="209"/>
      <c r="N966" s="210"/>
      <c r="O966" s="211">
        <f t="shared" si="13"/>
        <v>0</v>
      </c>
      <c r="P966" s="735"/>
      <c r="Q966" s="735"/>
      <c r="R966" s="735"/>
      <c r="S966" s="762"/>
      <c r="T966" s="764"/>
    </row>
    <row r="967" spans="1:20" s="136" customFormat="1" ht="12.75" customHeight="1" x14ac:dyDescent="0.25">
      <c r="A967" s="721"/>
      <c r="B967" s="724"/>
      <c r="C967" s="727"/>
      <c r="D967" s="724"/>
      <c r="E967" s="772"/>
      <c r="F967" s="730"/>
      <c r="G967" s="733"/>
      <c r="H967" s="736"/>
      <c r="I967" s="739"/>
      <c r="J967" s="736"/>
      <c r="K967" s="209"/>
      <c r="L967" s="209"/>
      <c r="M967" s="209"/>
      <c r="N967" s="210"/>
      <c r="O967" s="211">
        <f t="shared" si="13"/>
        <v>0</v>
      </c>
      <c r="P967" s="736"/>
      <c r="Q967" s="736"/>
      <c r="R967" s="736"/>
      <c r="S967" s="762"/>
      <c r="T967" s="764"/>
    </row>
    <row r="968" spans="1:20" ht="12.75" customHeight="1" x14ac:dyDescent="0.25">
      <c r="A968" s="420"/>
      <c r="B968" s="495"/>
      <c r="C968" s="539" t="s">
        <v>923</v>
      </c>
      <c r="D968" s="610"/>
      <c r="E968" s="613"/>
      <c r="F968" s="464">
        <f>H968+J968+R968</f>
        <v>0</v>
      </c>
      <c r="G968" s="515"/>
      <c r="H968" s="390">
        <f>G968*$P$8/1000</f>
        <v>0</v>
      </c>
      <c r="I968" s="515"/>
      <c r="J968" s="390">
        <f>I968*$P$9/1000</f>
        <v>0</v>
      </c>
      <c r="K968" s="70"/>
      <c r="L968" s="70"/>
      <c r="M968" s="70"/>
      <c r="N968" s="206"/>
      <c r="O968" s="137">
        <f t="shared" si="13"/>
        <v>0</v>
      </c>
      <c r="P968" s="390">
        <f>E968*F968</f>
        <v>0</v>
      </c>
      <c r="Q968" s="390">
        <f>SUM(O968:O971)</f>
        <v>0</v>
      </c>
      <c r="R968" s="390">
        <f>Q968*1.02*1.05*$R$14</f>
        <v>0</v>
      </c>
      <c r="S968" s="462">
        <f>F968*$S$17</f>
        <v>0</v>
      </c>
      <c r="T968" s="462">
        <f>E968*S968</f>
        <v>0</v>
      </c>
    </row>
    <row r="969" spans="1:20" ht="12.75" customHeight="1" x14ac:dyDescent="0.25">
      <c r="A969" s="421"/>
      <c r="B969" s="496"/>
      <c r="C969" s="540"/>
      <c r="D969" s="611"/>
      <c r="E969" s="614"/>
      <c r="F969" s="465"/>
      <c r="G969" s="516"/>
      <c r="H969" s="391"/>
      <c r="I969" s="516"/>
      <c r="J969" s="391"/>
      <c r="K969" s="70"/>
      <c r="L969" s="70"/>
      <c r="M969" s="70"/>
      <c r="N969" s="206"/>
      <c r="O969" s="137">
        <f t="shared" si="13"/>
        <v>0</v>
      </c>
      <c r="P969" s="391"/>
      <c r="Q969" s="391"/>
      <c r="R969" s="391"/>
      <c r="S969" s="462"/>
      <c r="T969" s="462"/>
    </row>
    <row r="970" spans="1:20" ht="12.75" customHeight="1" x14ac:dyDescent="0.25">
      <c r="A970" s="421"/>
      <c r="B970" s="496"/>
      <c r="C970" s="540"/>
      <c r="D970" s="611"/>
      <c r="E970" s="614"/>
      <c r="F970" s="465"/>
      <c r="G970" s="516"/>
      <c r="H970" s="391"/>
      <c r="I970" s="516"/>
      <c r="J970" s="391"/>
      <c r="K970" s="70"/>
      <c r="L970" s="70"/>
      <c r="M970" s="70"/>
      <c r="N970" s="206"/>
      <c r="O970" s="137">
        <f t="shared" si="13"/>
        <v>0</v>
      </c>
      <c r="P970" s="391"/>
      <c r="Q970" s="391"/>
      <c r="R970" s="391"/>
      <c r="S970" s="462"/>
      <c r="T970" s="462"/>
    </row>
    <row r="971" spans="1:20" ht="12.75" customHeight="1" x14ac:dyDescent="0.25">
      <c r="A971" s="422"/>
      <c r="B971" s="497"/>
      <c r="C971" s="541"/>
      <c r="D971" s="612"/>
      <c r="E971" s="615"/>
      <c r="F971" s="466"/>
      <c r="G971" s="517"/>
      <c r="H971" s="392"/>
      <c r="I971" s="517"/>
      <c r="J971" s="392"/>
      <c r="K971" s="70"/>
      <c r="L971" s="70"/>
      <c r="M971" s="70"/>
      <c r="N971" s="206"/>
      <c r="O971" s="137">
        <f t="shared" si="13"/>
        <v>0</v>
      </c>
      <c r="P971" s="392"/>
      <c r="Q971" s="392"/>
      <c r="R971" s="392"/>
      <c r="S971" s="462"/>
      <c r="T971" s="462"/>
    </row>
    <row r="972" spans="1:20" ht="12.75" customHeight="1" x14ac:dyDescent="0.25">
      <c r="A972" s="586">
        <v>1</v>
      </c>
      <c r="B972" s="587" t="s">
        <v>716</v>
      </c>
      <c r="C972" s="506" t="s">
        <v>1132</v>
      </c>
      <c r="D972" s="591" t="s">
        <v>931</v>
      </c>
      <c r="E972" s="588">
        <v>335</v>
      </c>
      <c r="F972" s="589">
        <f>H972+J972+R972</f>
        <v>2.3882512196400003</v>
      </c>
      <c r="G972" s="590">
        <v>1.1100000000000001</v>
      </c>
      <c r="H972" s="585">
        <f>G972*$P$8/1000</f>
        <v>2.1075570000000003</v>
      </c>
      <c r="I972" s="590">
        <v>0.04</v>
      </c>
      <c r="J972" s="585">
        <f>I972*$P$9/1000</f>
        <v>9.4210800000000011E-2</v>
      </c>
      <c r="K972" s="95" t="s">
        <v>96</v>
      </c>
      <c r="L972" s="95" t="s">
        <v>78</v>
      </c>
      <c r="M972" s="95">
        <v>0.9</v>
      </c>
      <c r="N972" s="196">
        <v>0.183</v>
      </c>
      <c r="O972" s="96">
        <f t="shared" si="13"/>
        <v>0.16470000000000001</v>
      </c>
      <c r="P972" s="585">
        <f>E972*F972</f>
        <v>800.0641585794001</v>
      </c>
      <c r="Q972" s="585">
        <f>SUM(O972:O975)</f>
        <v>0.16470000000000001</v>
      </c>
      <c r="R972" s="585">
        <f>Q972*1.02*1.05*$R$14</f>
        <v>0.18648341964000001</v>
      </c>
      <c r="S972" s="462">
        <f>F972*$S$17</f>
        <v>3.0321375565473141</v>
      </c>
      <c r="T972" s="462">
        <f>E972*S972</f>
        <v>1015.7660814433502</v>
      </c>
    </row>
    <row r="973" spans="1:20" ht="12.75" customHeight="1" x14ac:dyDescent="0.25">
      <c r="A973" s="586"/>
      <c r="B973" s="587"/>
      <c r="C973" s="506"/>
      <c r="D973" s="592"/>
      <c r="E973" s="588"/>
      <c r="F973" s="589"/>
      <c r="G973" s="590"/>
      <c r="H973" s="585"/>
      <c r="I973" s="590"/>
      <c r="J973" s="585"/>
      <c r="K973" s="95"/>
      <c r="L973" s="95"/>
      <c r="M973" s="95"/>
      <c r="N973" s="196"/>
      <c r="O973" s="96">
        <f t="shared" si="13"/>
        <v>0</v>
      </c>
      <c r="P973" s="585"/>
      <c r="Q973" s="585"/>
      <c r="R973" s="585"/>
      <c r="S973" s="462"/>
      <c r="T973" s="462"/>
    </row>
    <row r="974" spans="1:20" ht="12.75" customHeight="1" x14ac:dyDescent="0.25">
      <c r="A974" s="586"/>
      <c r="B974" s="587"/>
      <c r="C974" s="506"/>
      <c r="D974" s="592"/>
      <c r="E974" s="588"/>
      <c r="F974" s="589"/>
      <c r="G974" s="590"/>
      <c r="H974" s="585"/>
      <c r="I974" s="590"/>
      <c r="J974" s="585"/>
      <c r="K974" s="95"/>
      <c r="L974" s="95"/>
      <c r="M974" s="95"/>
      <c r="N974" s="196"/>
      <c r="O974" s="96">
        <f t="shared" si="13"/>
        <v>0</v>
      </c>
      <c r="P974" s="585"/>
      <c r="Q974" s="585"/>
      <c r="R974" s="585"/>
      <c r="S974" s="462"/>
      <c r="T974" s="462"/>
    </row>
    <row r="975" spans="1:20" ht="12.75" customHeight="1" x14ac:dyDescent="0.25">
      <c r="A975" s="586"/>
      <c r="B975" s="587"/>
      <c r="C975" s="506"/>
      <c r="D975" s="593"/>
      <c r="E975" s="588"/>
      <c r="F975" s="589"/>
      <c r="G975" s="590"/>
      <c r="H975" s="585"/>
      <c r="I975" s="590"/>
      <c r="J975" s="585"/>
      <c r="K975" s="95"/>
      <c r="L975" s="95"/>
      <c r="M975" s="95"/>
      <c r="N975" s="196"/>
      <c r="O975" s="96">
        <f t="shared" si="13"/>
        <v>0</v>
      </c>
      <c r="P975" s="585"/>
      <c r="Q975" s="585"/>
      <c r="R975" s="585"/>
      <c r="S975" s="462"/>
      <c r="T975" s="462"/>
    </row>
    <row r="976" spans="1:20" ht="12.75" customHeight="1" x14ac:dyDescent="0.25">
      <c r="A976" s="586">
        <v>2</v>
      </c>
      <c r="B976" s="587" t="s">
        <v>321</v>
      </c>
      <c r="C976" s="506" t="s">
        <v>1133</v>
      </c>
      <c r="D976" s="591" t="s">
        <v>931</v>
      </c>
      <c r="E976" s="588">
        <v>138</v>
      </c>
      <c r="F976" s="589">
        <f>H976+J976+R976</f>
        <v>1.9847577735959998</v>
      </c>
      <c r="G976" s="590">
        <v>0.88</v>
      </c>
      <c r="H976" s="585">
        <f>G976*$P$8/1000</f>
        <v>1.6708559999999999</v>
      </c>
      <c r="I976" s="590">
        <v>0.03</v>
      </c>
      <c r="J976" s="585">
        <f>I976*$P$9/1000</f>
        <v>7.0658099999999988E-2</v>
      </c>
      <c r="K976" s="95" t="s">
        <v>96</v>
      </c>
      <c r="L976" s="95" t="s">
        <v>78</v>
      </c>
      <c r="M976" s="95">
        <v>0.93</v>
      </c>
      <c r="N976" s="196">
        <v>0.23100000000000001</v>
      </c>
      <c r="O976" s="96">
        <f t="shared" si="13"/>
        <v>0.21483000000000002</v>
      </c>
      <c r="P976" s="585">
        <f>E976*F976</f>
        <v>273.89657275624796</v>
      </c>
      <c r="Q976" s="585">
        <f>SUM(O976:O979)</f>
        <v>0.21483000000000002</v>
      </c>
      <c r="R976" s="585">
        <f>Q976*1.02*1.05*$R$14</f>
        <v>0.24324367359600002</v>
      </c>
      <c r="S976" s="462">
        <f>F976*$S$17</f>
        <v>2.5198599445818815</v>
      </c>
      <c r="T976" s="462">
        <f>E976*S976</f>
        <v>347.74067235229961</v>
      </c>
    </row>
    <row r="977" spans="1:20" ht="12.75" customHeight="1" x14ac:dyDescent="0.25">
      <c r="A977" s="586"/>
      <c r="B977" s="587"/>
      <c r="C977" s="506"/>
      <c r="D977" s="592"/>
      <c r="E977" s="588"/>
      <c r="F977" s="589"/>
      <c r="G977" s="590"/>
      <c r="H977" s="585"/>
      <c r="I977" s="590"/>
      <c r="J977" s="585"/>
      <c r="K977" s="95"/>
      <c r="L977" s="95"/>
      <c r="M977" s="95"/>
      <c r="N977" s="196"/>
      <c r="O977" s="96">
        <f t="shared" si="13"/>
        <v>0</v>
      </c>
      <c r="P977" s="585"/>
      <c r="Q977" s="585"/>
      <c r="R977" s="585"/>
      <c r="S977" s="462"/>
      <c r="T977" s="462"/>
    </row>
    <row r="978" spans="1:20" ht="12.75" customHeight="1" x14ac:dyDescent="0.25">
      <c r="A978" s="586"/>
      <c r="B978" s="587"/>
      <c r="C978" s="506"/>
      <c r="D978" s="592"/>
      <c r="E978" s="588"/>
      <c r="F978" s="589"/>
      <c r="G978" s="590"/>
      <c r="H978" s="585"/>
      <c r="I978" s="590"/>
      <c r="J978" s="585"/>
      <c r="K978" s="95"/>
      <c r="L978" s="95"/>
      <c r="M978" s="95"/>
      <c r="N978" s="196"/>
      <c r="O978" s="96">
        <f t="shared" si="13"/>
        <v>0</v>
      </c>
      <c r="P978" s="585"/>
      <c r="Q978" s="585"/>
      <c r="R978" s="585"/>
      <c r="S978" s="462"/>
      <c r="T978" s="462"/>
    </row>
    <row r="979" spans="1:20" ht="12.75" customHeight="1" x14ac:dyDescent="0.25">
      <c r="A979" s="586"/>
      <c r="B979" s="587"/>
      <c r="C979" s="506"/>
      <c r="D979" s="593"/>
      <c r="E979" s="588"/>
      <c r="F979" s="589"/>
      <c r="G979" s="590"/>
      <c r="H979" s="585"/>
      <c r="I979" s="590"/>
      <c r="J979" s="585"/>
      <c r="K979" s="95"/>
      <c r="L979" s="95"/>
      <c r="M979" s="95"/>
      <c r="N979" s="196"/>
      <c r="O979" s="96">
        <f t="shared" si="13"/>
        <v>0</v>
      </c>
      <c r="P979" s="585"/>
      <c r="Q979" s="585"/>
      <c r="R979" s="585"/>
      <c r="S979" s="462"/>
      <c r="T979" s="462"/>
    </row>
    <row r="980" spans="1:20" ht="12.75" customHeight="1" x14ac:dyDescent="0.25">
      <c r="A980" s="586">
        <v>3</v>
      </c>
      <c r="B980" s="587" t="s">
        <v>208</v>
      </c>
      <c r="C980" s="506" t="s">
        <v>1134</v>
      </c>
      <c r="D980" s="591" t="s">
        <v>931</v>
      </c>
      <c r="E980" s="588">
        <v>87</v>
      </c>
      <c r="F980" s="589">
        <f>H980+J980+R980</f>
        <v>1.816484449584</v>
      </c>
      <c r="G980" s="590">
        <v>0.72</v>
      </c>
      <c r="H980" s="585">
        <f>G980*$P$8/1000</f>
        <v>1.3670640000000001</v>
      </c>
      <c r="I980" s="590">
        <v>0.02</v>
      </c>
      <c r="J980" s="585">
        <f>I980*$P$9/1000</f>
        <v>4.7105400000000006E-2</v>
      </c>
      <c r="K980" s="95" t="s">
        <v>96</v>
      </c>
      <c r="L980" s="95" t="s">
        <v>78</v>
      </c>
      <c r="M980" s="95">
        <v>0.94</v>
      </c>
      <c r="N980" s="196">
        <v>0.378</v>
      </c>
      <c r="O980" s="96">
        <f t="shared" si="13"/>
        <v>0.35531999999999997</v>
      </c>
      <c r="P980" s="585">
        <f>E980*F980</f>
        <v>158.03414711380799</v>
      </c>
      <c r="Q980" s="585">
        <f>SUM(O980:O983)</f>
        <v>0.35531999999999997</v>
      </c>
      <c r="R980" s="585">
        <f>Q980*1.02*1.05*$R$14</f>
        <v>0.40231504958399994</v>
      </c>
      <c r="S980" s="462">
        <f>F980*$S$17</f>
        <v>2.3062191595145758</v>
      </c>
      <c r="T980" s="462">
        <f>E980*S980</f>
        <v>200.64106687776808</v>
      </c>
    </row>
    <row r="981" spans="1:20" ht="12.75" customHeight="1" x14ac:dyDescent="0.25">
      <c r="A981" s="586"/>
      <c r="B981" s="587"/>
      <c r="C981" s="506"/>
      <c r="D981" s="592"/>
      <c r="E981" s="588"/>
      <c r="F981" s="589"/>
      <c r="G981" s="590"/>
      <c r="H981" s="585"/>
      <c r="I981" s="590"/>
      <c r="J981" s="585"/>
      <c r="K981" s="95"/>
      <c r="L981" s="95"/>
      <c r="M981" s="95"/>
      <c r="N981" s="196"/>
      <c r="O981" s="96">
        <f t="shared" si="13"/>
        <v>0</v>
      </c>
      <c r="P981" s="585"/>
      <c r="Q981" s="585"/>
      <c r="R981" s="585"/>
      <c r="S981" s="462"/>
      <c r="T981" s="462"/>
    </row>
    <row r="982" spans="1:20" ht="12.75" customHeight="1" x14ac:dyDescent="0.25">
      <c r="A982" s="586"/>
      <c r="B982" s="587"/>
      <c r="C982" s="506"/>
      <c r="D982" s="592"/>
      <c r="E982" s="588"/>
      <c r="F982" s="589"/>
      <c r="G982" s="590"/>
      <c r="H982" s="585"/>
      <c r="I982" s="590"/>
      <c r="J982" s="585"/>
      <c r="K982" s="95"/>
      <c r="L982" s="95"/>
      <c r="M982" s="95"/>
      <c r="N982" s="196"/>
      <c r="O982" s="96">
        <f t="shared" si="13"/>
        <v>0</v>
      </c>
      <c r="P982" s="585"/>
      <c r="Q982" s="585"/>
      <c r="R982" s="585"/>
      <c r="S982" s="462"/>
      <c r="T982" s="462"/>
    </row>
    <row r="983" spans="1:20" ht="12.75" customHeight="1" x14ac:dyDescent="0.25">
      <c r="A983" s="586"/>
      <c r="B983" s="587"/>
      <c r="C983" s="506"/>
      <c r="D983" s="593"/>
      <c r="E983" s="588"/>
      <c r="F983" s="589"/>
      <c r="G983" s="590"/>
      <c r="H983" s="585"/>
      <c r="I983" s="590"/>
      <c r="J983" s="585"/>
      <c r="K983" s="95"/>
      <c r="L983" s="95"/>
      <c r="M983" s="95"/>
      <c r="N983" s="196"/>
      <c r="O983" s="96">
        <f t="shared" si="13"/>
        <v>0</v>
      </c>
      <c r="P983" s="585"/>
      <c r="Q983" s="585"/>
      <c r="R983" s="585"/>
      <c r="S983" s="462"/>
      <c r="T983" s="462"/>
    </row>
    <row r="984" spans="1:20" ht="12.75" customHeight="1" x14ac:dyDescent="0.25">
      <c r="A984" s="586">
        <v>4</v>
      </c>
      <c r="B984" s="467" t="s">
        <v>331</v>
      </c>
      <c r="C984" s="467" t="s">
        <v>1135</v>
      </c>
      <c r="D984" s="591" t="s">
        <v>931</v>
      </c>
      <c r="E984" s="491">
        <v>140</v>
      </c>
      <c r="F984" s="589">
        <f>H984+J984+R984</f>
        <v>2.4419571096000001</v>
      </c>
      <c r="G984" s="468">
        <v>0.28999999999999998</v>
      </c>
      <c r="H984" s="585">
        <f>G984*$P$8/1000</f>
        <v>0.55062299999999997</v>
      </c>
      <c r="I984" s="468">
        <v>0.03</v>
      </c>
      <c r="J984" s="585">
        <f>I984*$P$9/1000</f>
        <v>7.0658099999999988E-2</v>
      </c>
      <c r="K984" s="63" t="s">
        <v>96</v>
      </c>
      <c r="L984" s="63" t="s">
        <v>78</v>
      </c>
      <c r="M984" s="63">
        <v>1</v>
      </c>
      <c r="N984" s="207">
        <v>1.6080000000000001</v>
      </c>
      <c r="O984" s="96">
        <f t="shared" si="13"/>
        <v>1.6080000000000001</v>
      </c>
      <c r="P984" s="585">
        <f>E984*F984</f>
        <v>341.87399534400004</v>
      </c>
      <c r="Q984" s="585">
        <f>SUM(O984:O987)</f>
        <v>1.6080000000000001</v>
      </c>
      <c r="R984" s="585">
        <f>Q984*1.02*1.05*$R$14</f>
        <v>1.8206760096000001</v>
      </c>
      <c r="S984" s="462">
        <f>F984*$S$17</f>
        <v>3.100322864950531</v>
      </c>
      <c r="T984" s="462">
        <f>E984*S984</f>
        <v>434.04520109307435</v>
      </c>
    </row>
    <row r="985" spans="1:20" ht="12.75" customHeight="1" x14ac:dyDescent="0.25">
      <c r="A985" s="586"/>
      <c r="B985" s="467"/>
      <c r="C985" s="467"/>
      <c r="D985" s="592"/>
      <c r="E985" s="491"/>
      <c r="F985" s="589"/>
      <c r="G985" s="468"/>
      <c r="H985" s="585"/>
      <c r="I985" s="468"/>
      <c r="J985" s="585"/>
      <c r="K985" s="63"/>
      <c r="L985" s="63"/>
      <c r="M985" s="63"/>
      <c r="N985" s="194"/>
      <c r="O985" s="96">
        <f t="shared" si="13"/>
        <v>0</v>
      </c>
      <c r="P985" s="585"/>
      <c r="Q985" s="585"/>
      <c r="R985" s="585"/>
      <c r="S985" s="462"/>
      <c r="T985" s="462"/>
    </row>
    <row r="986" spans="1:20" ht="12.75" customHeight="1" x14ac:dyDescent="0.25">
      <c r="A986" s="586"/>
      <c r="B986" s="467"/>
      <c r="C986" s="467"/>
      <c r="D986" s="592"/>
      <c r="E986" s="491"/>
      <c r="F986" s="589"/>
      <c r="G986" s="468"/>
      <c r="H986" s="585"/>
      <c r="I986" s="468"/>
      <c r="J986" s="585"/>
      <c r="K986" s="63"/>
      <c r="L986" s="63"/>
      <c r="M986" s="65"/>
      <c r="N986" s="194"/>
      <c r="O986" s="96">
        <f t="shared" si="13"/>
        <v>0</v>
      </c>
      <c r="P986" s="585"/>
      <c r="Q986" s="585"/>
      <c r="R986" s="585"/>
      <c r="S986" s="462"/>
      <c r="T986" s="462"/>
    </row>
    <row r="987" spans="1:20" ht="12.75" customHeight="1" x14ac:dyDescent="0.25">
      <c r="A987" s="586"/>
      <c r="B987" s="467"/>
      <c r="C987" s="467"/>
      <c r="D987" s="593"/>
      <c r="E987" s="491"/>
      <c r="F987" s="589"/>
      <c r="G987" s="468"/>
      <c r="H987" s="585"/>
      <c r="I987" s="468"/>
      <c r="J987" s="585"/>
      <c r="K987" s="63"/>
      <c r="L987" s="63"/>
      <c r="M987" s="63"/>
      <c r="N987" s="194"/>
      <c r="O987" s="96">
        <f t="shared" si="13"/>
        <v>0</v>
      </c>
      <c r="P987" s="585"/>
      <c r="Q987" s="585"/>
      <c r="R987" s="585"/>
      <c r="S987" s="462"/>
      <c r="T987" s="462"/>
    </row>
    <row r="988" spans="1:20" ht="12.75" customHeight="1" x14ac:dyDescent="0.25">
      <c r="A988" s="586">
        <v>5</v>
      </c>
      <c r="B988" s="587" t="s">
        <v>212</v>
      </c>
      <c r="C988" s="587" t="s">
        <v>1136</v>
      </c>
      <c r="D988" s="586" t="s">
        <v>1105</v>
      </c>
      <c r="E988" s="586">
        <v>86</v>
      </c>
      <c r="F988" s="589">
        <f>H988+J988+R988</f>
        <v>2.9397748068</v>
      </c>
      <c r="G988" s="590">
        <v>0.72</v>
      </c>
      <c r="H988" s="585">
        <f>G988*$P$8/1000</f>
        <v>1.3670640000000001</v>
      </c>
      <c r="I988" s="590"/>
      <c r="J988" s="585">
        <f>I988*$P$9/1000</f>
        <v>0</v>
      </c>
      <c r="K988" s="95" t="s">
        <v>112</v>
      </c>
      <c r="L988" s="95" t="s">
        <v>72</v>
      </c>
      <c r="M988" s="95">
        <v>1</v>
      </c>
      <c r="N988" s="196">
        <v>1.389</v>
      </c>
      <c r="O988" s="96">
        <f t="shared" si="13"/>
        <v>1.389</v>
      </c>
      <c r="P988" s="585">
        <f>E988*F988</f>
        <v>252.8206333848</v>
      </c>
      <c r="Q988" s="585">
        <f>SUM(O988:O991)</f>
        <v>1.389</v>
      </c>
      <c r="R988" s="585">
        <f>Q988*1.02*1.05*$R$14</f>
        <v>1.5727108068</v>
      </c>
      <c r="S988" s="462">
        <f>F988*$S$17</f>
        <v>3.7323550915357853</v>
      </c>
      <c r="T988" s="462">
        <f>E988*S988</f>
        <v>320.98253787207756</v>
      </c>
    </row>
    <row r="989" spans="1:20" ht="12.75" customHeight="1" x14ac:dyDescent="0.25">
      <c r="A989" s="586"/>
      <c r="B989" s="587"/>
      <c r="C989" s="587"/>
      <c r="D989" s="586"/>
      <c r="E989" s="586"/>
      <c r="F989" s="589"/>
      <c r="G989" s="590"/>
      <c r="H989" s="585"/>
      <c r="I989" s="590"/>
      <c r="J989" s="585"/>
      <c r="K989" s="95"/>
      <c r="L989" s="95"/>
      <c r="M989" s="95"/>
      <c r="N989" s="196"/>
      <c r="O989" s="96">
        <f t="shared" si="13"/>
        <v>0</v>
      </c>
      <c r="P989" s="585"/>
      <c r="Q989" s="585"/>
      <c r="R989" s="585"/>
      <c r="S989" s="462"/>
      <c r="T989" s="462"/>
    </row>
    <row r="990" spans="1:20" ht="12.75" customHeight="1" x14ac:dyDescent="0.25">
      <c r="A990" s="586"/>
      <c r="B990" s="587"/>
      <c r="C990" s="587"/>
      <c r="D990" s="586"/>
      <c r="E990" s="586"/>
      <c r="F990" s="589"/>
      <c r="G990" s="590"/>
      <c r="H990" s="585"/>
      <c r="I990" s="590"/>
      <c r="J990" s="585"/>
      <c r="K990" s="95"/>
      <c r="L990" s="95"/>
      <c r="M990" s="97"/>
      <c r="N990" s="196"/>
      <c r="O990" s="96">
        <f t="shared" si="13"/>
        <v>0</v>
      </c>
      <c r="P990" s="585"/>
      <c r="Q990" s="585"/>
      <c r="R990" s="585"/>
      <c r="S990" s="462"/>
      <c r="T990" s="462"/>
    </row>
    <row r="991" spans="1:20" ht="12.75" customHeight="1" x14ac:dyDescent="0.25">
      <c r="A991" s="586"/>
      <c r="B991" s="587"/>
      <c r="C991" s="587"/>
      <c r="D991" s="586"/>
      <c r="E991" s="586"/>
      <c r="F991" s="589"/>
      <c r="G991" s="590"/>
      <c r="H991" s="585"/>
      <c r="I991" s="590"/>
      <c r="J991" s="585"/>
      <c r="K991" s="95"/>
      <c r="L991" s="95"/>
      <c r="M991" s="95"/>
      <c r="N991" s="196"/>
      <c r="O991" s="96">
        <f t="shared" si="13"/>
        <v>0</v>
      </c>
      <c r="P991" s="585"/>
      <c r="Q991" s="585"/>
      <c r="R991" s="585"/>
      <c r="S991" s="462"/>
      <c r="T991" s="462"/>
    </row>
    <row r="992" spans="1:20" ht="12.75" customHeight="1" x14ac:dyDescent="0.25">
      <c r="A992" s="586">
        <v>6</v>
      </c>
      <c r="B992" s="587" t="s">
        <v>212</v>
      </c>
      <c r="C992" s="587" t="s">
        <v>1137</v>
      </c>
      <c r="D992" s="586" t="s">
        <v>1105</v>
      </c>
      <c r="E992" s="586">
        <v>36</v>
      </c>
      <c r="F992" s="589">
        <f>H992+J992+R992</f>
        <v>3.1911367932000001</v>
      </c>
      <c r="G992" s="590">
        <v>0.72</v>
      </c>
      <c r="H992" s="585">
        <f>G992*$P$8/1000</f>
        <v>1.3670640000000001</v>
      </c>
      <c r="I992" s="590"/>
      <c r="J992" s="585">
        <f>I992*$P$9/1000</f>
        <v>0</v>
      </c>
      <c r="K992" s="95" t="s">
        <v>112</v>
      </c>
      <c r="L992" s="95" t="s">
        <v>72</v>
      </c>
      <c r="M992" s="95">
        <v>1</v>
      </c>
      <c r="N992" s="196">
        <v>1.611</v>
      </c>
      <c r="O992" s="96">
        <f t="shared" si="13"/>
        <v>1.611</v>
      </c>
      <c r="P992" s="585">
        <f>E992*F992</f>
        <v>114.88092455520001</v>
      </c>
      <c r="Q992" s="585">
        <f>SUM(O992:O995)</f>
        <v>1.611</v>
      </c>
      <c r="R992" s="585">
        <f>Q992*1.02*1.05*$R$14</f>
        <v>1.8240727932</v>
      </c>
      <c r="S992" s="462">
        <f>F992*$S$17</f>
        <v>4.0514857227625383</v>
      </c>
      <c r="T992" s="462">
        <f>E992*S992</f>
        <v>145.85348601945137</v>
      </c>
    </row>
    <row r="993" spans="1:20" ht="12.75" customHeight="1" x14ac:dyDescent="0.25">
      <c r="A993" s="586"/>
      <c r="B993" s="587"/>
      <c r="C993" s="587"/>
      <c r="D993" s="586"/>
      <c r="E993" s="586"/>
      <c r="F993" s="589"/>
      <c r="G993" s="590"/>
      <c r="H993" s="585"/>
      <c r="I993" s="590"/>
      <c r="J993" s="585"/>
      <c r="K993" s="95"/>
      <c r="L993" s="95"/>
      <c r="M993" s="95"/>
      <c r="N993" s="196"/>
      <c r="O993" s="96">
        <f t="shared" si="13"/>
        <v>0</v>
      </c>
      <c r="P993" s="585"/>
      <c r="Q993" s="585"/>
      <c r="R993" s="585"/>
      <c r="S993" s="462"/>
      <c r="T993" s="462"/>
    </row>
    <row r="994" spans="1:20" ht="12.75" customHeight="1" x14ac:dyDescent="0.25">
      <c r="A994" s="586"/>
      <c r="B994" s="587"/>
      <c r="C994" s="587"/>
      <c r="D994" s="586"/>
      <c r="E994" s="586"/>
      <c r="F994" s="589"/>
      <c r="G994" s="590"/>
      <c r="H994" s="585"/>
      <c r="I994" s="590"/>
      <c r="J994" s="585"/>
      <c r="K994" s="95"/>
      <c r="L994" s="95"/>
      <c r="M994" s="97"/>
      <c r="N994" s="196"/>
      <c r="O994" s="96">
        <f t="shared" si="13"/>
        <v>0</v>
      </c>
      <c r="P994" s="585"/>
      <c r="Q994" s="585"/>
      <c r="R994" s="585"/>
      <c r="S994" s="462"/>
      <c r="T994" s="462"/>
    </row>
    <row r="995" spans="1:20" ht="12.75" customHeight="1" x14ac:dyDescent="0.25">
      <c r="A995" s="586"/>
      <c r="B995" s="587"/>
      <c r="C995" s="587"/>
      <c r="D995" s="586"/>
      <c r="E995" s="586"/>
      <c r="F995" s="589"/>
      <c r="G995" s="590"/>
      <c r="H995" s="585"/>
      <c r="I995" s="590"/>
      <c r="J995" s="585"/>
      <c r="K995" s="95"/>
      <c r="L995" s="95"/>
      <c r="M995" s="95"/>
      <c r="N995" s="196"/>
      <c r="O995" s="96">
        <f t="shared" si="13"/>
        <v>0</v>
      </c>
      <c r="P995" s="585"/>
      <c r="Q995" s="585"/>
      <c r="R995" s="585"/>
      <c r="S995" s="462"/>
      <c r="T995" s="462"/>
    </row>
    <row r="996" spans="1:20" ht="12.75" customHeight="1" x14ac:dyDescent="0.25">
      <c r="A996" s="586">
        <v>7</v>
      </c>
      <c r="B996" s="587" t="s">
        <v>212</v>
      </c>
      <c r="C996" s="587" t="s">
        <v>1138</v>
      </c>
      <c r="D996" s="586" t="s">
        <v>1105</v>
      </c>
      <c r="E996" s="586">
        <v>8</v>
      </c>
      <c r="F996" s="589">
        <f>H996+J996+R996</f>
        <v>3.6632897136000002</v>
      </c>
      <c r="G996" s="590">
        <v>0.72</v>
      </c>
      <c r="H996" s="585">
        <f>G996*$P$8/1000</f>
        <v>1.3670640000000001</v>
      </c>
      <c r="I996" s="590"/>
      <c r="J996" s="585">
        <f>I996*$P$9/1000</f>
        <v>0</v>
      </c>
      <c r="K996" s="95" t="s">
        <v>112</v>
      </c>
      <c r="L996" s="95" t="s">
        <v>72</v>
      </c>
      <c r="M996" s="95">
        <v>1</v>
      </c>
      <c r="N996" s="196">
        <v>2.028</v>
      </c>
      <c r="O996" s="96">
        <f t="shared" si="13"/>
        <v>2.028</v>
      </c>
      <c r="P996" s="585">
        <f>E996*F996</f>
        <v>29.306317708800002</v>
      </c>
      <c r="Q996" s="585">
        <f>SUM(O996:O999)</f>
        <v>2.028</v>
      </c>
      <c r="R996" s="585">
        <f>Q996*1.02*1.05*$R$14</f>
        <v>2.2962257136000002</v>
      </c>
      <c r="S996" s="462">
        <f>F996*$S$17</f>
        <v>4.6509338003371141</v>
      </c>
      <c r="T996" s="462">
        <f>E996*S996</f>
        <v>37.207470402696913</v>
      </c>
    </row>
    <row r="997" spans="1:20" ht="12.75" customHeight="1" x14ac:dyDescent="0.25">
      <c r="A997" s="586"/>
      <c r="B997" s="587"/>
      <c r="C997" s="587"/>
      <c r="D997" s="586"/>
      <c r="E997" s="586"/>
      <c r="F997" s="589"/>
      <c r="G997" s="590"/>
      <c r="H997" s="585"/>
      <c r="I997" s="590"/>
      <c r="J997" s="585"/>
      <c r="K997" s="95"/>
      <c r="L997" s="95"/>
      <c r="M997" s="95"/>
      <c r="N997" s="196"/>
      <c r="O997" s="96">
        <f t="shared" si="13"/>
        <v>0</v>
      </c>
      <c r="P997" s="585"/>
      <c r="Q997" s="585"/>
      <c r="R997" s="585"/>
      <c r="S997" s="462"/>
      <c r="T997" s="462"/>
    </row>
    <row r="998" spans="1:20" ht="12.75" customHeight="1" x14ac:dyDescent="0.25">
      <c r="A998" s="586"/>
      <c r="B998" s="587"/>
      <c r="C998" s="587"/>
      <c r="D998" s="586"/>
      <c r="E998" s="586"/>
      <c r="F998" s="589"/>
      <c r="G998" s="590"/>
      <c r="H998" s="585"/>
      <c r="I998" s="590"/>
      <c r="J998" s="585"/>
      <c r="K998" s="95"/>
      <c r="L998" s="95"/>
      <c r="M998" s="97"/>
      <c r="N998" s="196"/>
      <c r="O998" s="96">
        <f t="shared" si="13"/>
        <v>0</v>
      </c>
      <c r="P998" s="585"/>
      <c r="Q998" s="585"/>
      <c r="R998" s="585"/>
      <c r="S998" s="462"/>
      <c r="T998" s="462"/>
    </row>
    <row r="999" spans="1:20" ht="12.75" customHeight="1" x14ac:dyDescent="0.25">
      <c r="A999" s="586"/>
      <c r="B999" s="587"/>
      <c r="C999" s="587"/>
      <c r="D999" s="586"/>
      <c r="E999" s="586"/>
      <c r="F999" s="589"/>
      <c r="G999" s="590"/>
      <c r="H999" s="585"/>
      <c r="I999" s="590"/>
      <c r="J999" s="585"/>
      <c r="K999" s="95"/>
      <c r="L999" s="95"/>
      <c r="M999" s="95"/>
      <c r="N999" s="196"/>
      <c r="O999" s="96">
        <f t="shared" si="13"/>
        <v>0</v>
      </c>
      <c r="P999" s="585"/>
      <c r="Q999" s="585"/>
      <c r="R999" s="585"/>
      <c r="S999" s="462"/>
      <c r="T999" s="462"/>
    </row>
    <row r="1000" spans="1:20" ht="12.75" customHeight="1" x14ac:dyDescent="0.25">
      <c r="A1000" s="586">
        <v>8</v>
      </c>
      <c r="B1000" s="587" t="s">
        <v>212</v>
      </c>
      <c r="C1000" s="587" t="s">
        <v>1139</v>
      </c>
      <c r="D1000" s="586" t="s">
        <v>1105</v>
      </c>
      <c r="E1000" s="586">
        <v>8</v>
      </c>
      <c r="F1000" s="589">
        <f>H1000+J1000+R1000</f>
        <v>7.2774674639999999</v>
      </c>
      <c r="G1000" s="590">
        <v>0.72</v>
      </c>
      <c r="H1000" s="585">
        <f>G1000*$P$8/1000</f>
        <v>1.3670640000000001</v>
      </c>
      <c r="I1000" s="590"/>
      <c r="J1000" s="585">
        <f>I1000*$P$9/1000</f>
        <v>0</v>
      </c>
      <c r="K1000" s="95" t="s">
        <v>112</v>
      </c>
      <c r="L1000" s="95" t="s">
        <v>72</v>
      </c>
      <c r="M1000" s="95">
        <v>1</v>
      </c>
      <c r="N1000" s="196">
        <v>5.22</v>
      </c>
      <c r="O1000" s="96">
        <f t="shared" si="13"/>
        <v>5.22</v>
      </c>
      <c r="P1000" s="585">
        <f>E1000*F1000</f>
        <v>58.219739711999999</v>
      </c>
      <c r="Q1000" s="585">
        <f>SUM(O1000:O1003)</f>
        <v>5.22</v>
      </c>
      <c r="R1000" s="585">
        <f>Q1000*1.02*1.05*$R$14</f>
        <v>5.9104034639999998</v>
      </c>
      <c r="S1000" s="462">
        <f>F1000*$S$17</f>
        <v>9.2395147682460976</v>
      </c>
      <c r="T1000" s="462">
        <f>E1000*S1000</f>
        <v>73.916118145968781</v>
      </c>
    </row>
    <row r="1001" spans="1:20" ht="12.75" customHeight="1" x14ac:dyDescent="0.25">
      <c r="A1001" s="586"/>
      <c r="B1001" s="587"/>
      <c r="C1001" s="587"/>
      <c r="D1001" s="586"/>
      <c r="E1001" s="586"/>
      <c r="F1001" s="589"/>
      <c r="G1001" s="590"/>
      <c r="H1001" s="585"/>
      <c r="I1001" s="590"/>
      <c r="J1001" s="585"/>
      <c r="K1001" s="95"/>
      <c r="L1001" s="95"/>
      <c r="M1001" s="95"/>
      <c r="N1001" s="196"/>
      <c r="O1001" s="96">
        <f t="shared" si="13"/>
        <v>0</v>
      </c>
      <c r="P1001" s="585"/>
      <c r="Q1001" s="585"/>
      <c r="R1001" s="585"/>
      <c r="S1001" s="462"/>
      <c r="T1001" s="462"/>
    </row>
    <row r="1002" spans="1:20" ht="12.75" customHeight="1" x14ac:dyDescent="0.25">
      <c r="A1002" s="586"/>
      <c r="B1002" s="587"/>
      <c r="C1002" s="587"/>
      <c r="D1002" s="586"/>
      <c r="E1002" s="586"/>
      <c r="F1002" s="589"/>
      <c r="G1002" s="590"/>
      <c r="H1002" s="585"/>
      <c r="I1002" s="590"/>
      <c r="J1002" s="585"/>
      <c r="K1002" s="95"/>
      <c r="L1002" s="95"/>
      <c r="M1002" s="97"/>
      <c r="N1002" s="196"/>
      <c r="O1002" s="96">
        <f t="shared" si="13"/>
        <v>0</v>
      </c>
      <c r="P1002" s="585"/>
      <c r="Q1002" s="585"/>
      <c r="R1002" s="585"/>
      <c r="S1002" s="462"/>
      <c r="T1002" s="462"/>
    </row>
    <row r="1003" spans="1:20" ht="12.75" customHeight="1" x14ac:dyDescent="0.25">
      <c r="A1003" s="586"/>
      <c r="B1003" s="587"/>
      <c r="C1003" s="587"/>
      <c r="D1003" s="586"/>
      <c r="E1003" s="586"/>
      <c r="F1003" s="589"/>
      <c r="G1003" s="590"/>
      <c r="H1003" s="585"/>
      <c r="I1003" s="590"/>
      <c r="J1003" s="585"/>
      <c r="K1003" s="95"/>
      <c r="L1003" s="95"/>
      <c r="M1003" s="95"/>
      <c r="N1003" s="196"/>
      <c r="O1003" s="96">
        <f t="shared" si="13"/>
        <v>0</v>
      </c>
      <c r="P1003" s="585"/>
      <c r="Q1003" s="585"/>
      <c r="R1003" s="585"/>
      <c r="S1003" s="462"/>
      <c r="T1003" s="462"/>
    </row>
    <row r="1004" spans="1:20" ht="12.75" customHeight="1" x14ac:dyDescent="0.25">
      <c r="A1004" s="689" t="s">
        <v>911</v>
      </c>
      <c r="B1004" s="587" t="s">
        <v>333</v>
      </c>
      <c r="C1004" s="399" t="s">
        <v>1140</v>
      </c>
      <c r="D1004" s="586" t="s">
        <v>1105</v>
      </c>
      <c r="E1004" s="586">
        <v>12</v>
      </c>
      <c r="F1004" s="589">
        <f>H1004+J1004+R1004</f>
        <v>62.71893914999999</v>
      </c>
      <c r="G1004" s="590">
        <v>2.5</v>
      </c>
      <c r="H1004" s="585">
        <f>G1004*$P$8/1000</f>
        <v>4.7467499999999996</v>
      </c>
      <c r="I1004" s="590">
        <v>0.16500000000000001</v>
      </c>
      <c r="J1004" s="585">
        <f>I1004*$P$9/1000</f>
        <v>0.38861954999999998</v>
      </c>
      <c r="K1004" s="95" t="s">
        <v>335</v>
      </c>
      <c r="L1004" s="95" t="s">
        <v>72</v>
      </c>
      <c r="M1004" s="95">
        <v>1</v>
      </c>
      <c r="N1004" s="196">
        <v>53.4</v>
      </c>
      <c r="O1004" s="98">
        <f t="shared" si="13"/>
        <v>53.4</v>
      </c>
      <c r="P1004" s="585">
        <f>E1004*F1004</f>
        <v>752.62726979999991</v>
      </c>
      <c r="Q1004" s="585">
        <f>SUM(O1004:O1007)</f>
        <v>53.4</v>
      </c>
      <c r="R1004" s="585">
        <f>Q1004*1.02*$R$14</f>
        <v>57.58356959999999</v>
      </c>
      <c r="S1004" s="462" t="e">
        <f>(F1004-S2153)*$S$17</f>
        <v>#REF!</v>
      </c>
      <c r="T1004" s="462" t="e">
        <f>E1004*S1004</f>
        <v>#REF!</v>
      </c>
    </row>
    <row r="1005" spans="1:20" ht="12.75" customHeight="1" x14ac:dyDescent="0.25">
      <c r="A1005" s="689"/>
      <c r="B1005" s="587"/>
      <c r="C1005" s="399"/>
      <c r="D1005" s="586"/>
      <c r="E1005" s="586"/>
      <c r="F1005" s="589"/>
      <c r="G1005" s="590"/>
      <c r="H1005" s="585"/>
      <c r="I1005" s="590"/>
      <c r="J1005" s="585"/>
      <c r="K1005" s="95"/>
      <c r="L1005" s="95"/>
      <c r="M1005" s="95"/>
      <c r="N1005" s="196"/>
      <c r="O1005" s="98">
        <f t="shared" si="13"/>
        <v>0</v>
      </c>
      <c r="P1005" s="585"/>
      <c r="Q1005" s="585"/>
      <c r="R1005" s="585"/>
      <c r="S1005" s="462"/>
      <c r="T1005" s="462"/>
    </row>
    <row r="1006" spans="1:20" ht="12.75" customHeight="1" x14ac:dyDescent="0.25">
      <c r="A1006" s="689"/>
      <c r="B1006" s="587"/>
      <c r="C1006" s="399"/>
      <c r="D1006" s="586"/>
      <c r="E1006" s="586"/>
      <c r="F1006" s="589"/>
      <c r="G1006" s="590"/>
      <c r="H1006" s="585"/>
      <c r="I1006" s="590"/>
      <c r="J1006" s="585"/>
      <c r="K1006" s="95"/>
      <c r="L1006" s="95"/>
      <c r="M1006" s="97"/>
      <c r="N1006" s="196"/>
      <c r="O1006" s="98">
        <f t="shared" si="13"/>
        <v>0</v>
      </c>
      <c r="P1006" s="585"/>
      <c r="Q1006" s="585"/>
      <c r="R1006" s="585"/>
      <c r="S1006" s="462"/>
      <c r="T1006" s="462"/>
    </row>
    <row r="1007" spans="1:20" ht="12.75" customHeight="1" x14ac:dyDescent="0.25">
      <c r="A1007" s="689"/>
      <c r="B1007" s="587"/>
      <c r="C1007" s="399"/>
      <c r="D1007" s="586"/>
      <c r="E1007" s="586"/>
      <c r="F1007" s="589"/>
      <c r="G1007" s="590"/>
      <c r="H1007" s="585"/>
      <c r="I1007" s="590"/>
      <c r="J1007" s="585"/>
      <c r="K1007" s="95"/>
      <c r="L1007" s="95"/>
      <c r="M1007" s="95"/>
      <c r="N1007" s="196"/>
      <c r="O1007" s="98">
        <f t="shared" si="13"/>
        <v>0</v>
      </c>
      <c r="P1007" s="585"/>
      <c r="Q1007" s="585"/>
      <c r="R1007" s="585"/>
      <c r="S1007" s="462"/>
      <c r="T1007" s="462"/>
    </row>
    <row r="1008" spans="1:20" ht="12.75" customHeight="1" x14ac:dyDescent="0.25">
      <c r="A1008" s="586">
        <v>10</v>
      </c>
      <c r="B1008" s="522" t="s">
        <v>336</v>
      </c>
      <c r="C1008" s="522" t="s">
        <v>1141</v>
      </c>
      <c r="D1008" s="586" t="s">
        <v>1105</v>
      </c>
      <c r="E1008" s="594">
        <v>31</v>
      </c>
      <c r="F1008" s="597">
        <f>H1008+J1008+R1008</f>
        <v>8.0685222000000003</v>
      </c>
      <c r="G1008" s="603">
        <v>0.51</v>
      </c>
      <c r="H1008" s="600">
        <f>G1008*$P$8/1000</f>
        <v>0.968337</v>
      </c>
      <c r="I1008" s="606">
        <v>0.01</v>
      </c>
      <c r="J1008" s="600">
        <f>I1008*$P$9/1000</f>
        <v>2.3552700000000003E-2</v>
      </c>
      <c r="K1008" s="95" t="s">
        <v>337</v>
      </c>
      <c r="L1008" s="95" t="s">
        <v>72</v>
      </c>
      <c r="M1008" s="95">
        <v>1</v>
      </c>
      <c r="N1008" s="196">
        <v>6.25</v>
      </c>
      <c r="O1008" s="99">
        <f t="shared" si="13"/>
        <v>6.25</v>
      </c>
      <c r="P1008" s="600">
        <f>E1008*F1008</f>
        <v>250.12418820000002</v>
      </c>
      <c r="Q1008" s="600">
        <f>SUM(O1008:O1011)</f>
        <v>6.25</v>
      </c>
      <c r="R1008" s="600">
        <f>Q1008*1.02*1.05*$R$14</f>
        <v>7.0766324999999997</v>
      </c>
      <c r="S1008" s="462">
        <f>F1008*$S$17</f>
        <v>10.243842434693089</v>
      </c>
      <c r="T1008" s="462">
        <f>E1008*S1008</f>
        <v>317.55911547548578</v>
      </c>
    </row>
    <row r="1009" spans="1:20" ht="12.75" customHeight="1" x14ac:dyDescent="0.25">
      <c r="A1009" s="586"/>
      <c r="B1009" s="523"/>
      <c r="C1009" s="523"/>
      <c r="D1009" s="586"/>
      <c r="E1009" s="595"/>
      <c r="F1009" s="598"/>
      <c r="G1009" s="604"/>
      <c r="H1009" s="601"/>
      <c r="I1009" s="607"/>
      <c r="J1009" s="601"/>
      <c r="K1009" s="95"/>
      <c r="L1009" s="95"/>
      <c r="M1009" s="95"/>
      <c r="N1009" s="196"/>
      <c r="O1009" s="99">
        <f t="shared" si="13"/>
        <v>0</v>
      </c>
      <c r="P1009" s="601"/>
      <c r="Q1009" s="601"/>
      <c r="R1009" s="601"/>
      <c r="S1009" s="462"/>
      <c r="T1009" s="462"/>
    </row>
    <row r="1010" spans="1:20" ht="12.75" customHeight="1" x14ac:dyDescent="0.25">
      <c r="A1010" s="586"/>
      <c r="B1010" s="523"/>
      <c r="C1010" s="523"/>
      <c r="D1010" s="586"/>
      <c r="E1010" s="595"/>
      <c r="F1010" s="598"/>
      <c r="G1010" s="604"/>
      <c r="H1010" s="601"/>
      <c r="I1010" s="607"/>
      <c r="J1010" s="601"/>
      <c r="K1010" s="95"/>
      <c r="L1010" s="95"/>
      <c r="M1010" s="97"/>
      <c r="N1010" s="196"/>
      <c r="O1010" s="99">
        <f t="shared" si="13"/>
        <v>0</v>
      </c>
      <c r="P1010" s="601"/>
      <c r="Q1010" s="601"/>
      <c r="R1010" s="601"/>
      <c r="S1010" s="462"/>
      <c r="T1010" s="462"/>
    </row>
    <row r="1011" spans="1:20" ht="12.75" customHeight="1" x14ac:dyDescent="0.25">
      <c r="A1011" s="586"/>
      <c r="B1011" s="524"/>
      <c r="C1011" s="524"/>
      <c r="D1011" s="586"/>
      <c r="E1011" s="596"/>
      <c r="F1011" s="599"/>
      <c r="G1011" s="605"/>
      <c r="H1011" s="602"/>
      <c r="I1011" s="608"/>
      <c r="J1011" s="602"/>
      <c r="K1011" s="95"/>
      <c r="L1011" s="95"/>
      <c r="M1011" s="95"/>
      <c r="N1011" s="196"/>
      <c r="O1011" s="99">
        <f t="shared" si="13"/>
        <v>0</v>
      </c>
      <c r="P1011" s="602"/>
      <c r="Q1011" s="602"/>
      <c r="R1011" s="602"/>
      <c r="S1011" s="462"/>
      <c r="T1011" s="462"/>
    </row>
    <row r="1012" spans="1:20" ht="12.75" customHeight="1" x14ac:dyDescent="0.25">
      <c r="A1012" s="586">
        <v>11</v>
      </c>
      <c r="B1012" s="522" t="s">
        <v>336</v>
      </c>
      <c r="C1012" s="522" t="s">
        <v>1142</v>
      </c>
      <c r="D1012" s="586" t="s">
        <v>1105</v>
      </c>
      <c r="E1012" s="594">
        <v>14</v>
      </c>
      <c r="F1012" s="597">
        <f>H1012+J1012+R1012</f>
        <v>8.0685222000000003</v>
      </c>
      <c r="G1012" s="603">
        <v>0.51</v>
      </c>
      <c r="H1012" s="600">
        <f>G1012*$P$8/1000</f>
        <v>0.968337</v>
      </c>
      <c r="I1012" s="606">
        <v>0.01</v>
      </c>
      <c r="J1012" s="600">
        <f>I1012*$P$9/1000</f>
        <v>2.3552700000000003E-2</v>
      </c>
      <c r="K1012" s="95" t="s">
        <v>337</v>
      </c>
      <c r="L1012" s="95" t="s">
        <v>72</v>
      </c>
      <c r="M1012" s="95">
        <v>1</v>
      </c>
      <c r="N1012" s="196">
        <v>6.25</v>
      </c>
      <c r="O1012" s="99">
        <f t="shared" ref="O1012:O1075" si="14">M1012*N1012</f>
        <v>6.25</v>
      </c>
      <c r="P1012" s="600">
        <f>E1012*F1012</f>
        <v>112.9593108</v>
      </c>
      <c r="Q1012" s="600">
        <f>SUM(O1012:O1015)</f>
        <v>6.25</v>
      </c>
      <c r="R1012" s="600">
        <f>Q1012*1.02*1.05*$R$14</f>
        <v>7.0766324999999997</v>
      </c>
      <c r="S1012" s="462">
        <f>F1012*$S$17</f>
        <v>10.243842434693089</v>
      </c>
      <c r="T1012" s="462">
        <f>E1012*S1012</f>
        <v>143.41379408570324</v>
      </c>
    </row>
    <row r="1013" spans="1:20" ht="12.75" customHeight="1" x14ac:dyDescent="0.25">
      <c r="A1013" s="586"/>
      <c r="B1013" s="523"/>
      <c r="C1013" s="523"/>
      <c r="D1013" s="586"/>
      <c r="E1013" s="595"/>
      <c r="F1013" s="598"/>
      <c r="G1013" s="604"/>
      <c r="H1013" s="601"/>
      <c r="I1013" s="607"/>
      <c r="J1013" s="601"/>
      <c r="K1013" s="95"/>
      <c r="L1013" s="95"/>
      <c r="M1013" s="95"/>
      <c r="N1013" s="196"/>
      <c r="O1013" s="99">
        <f t="shared" si="14"/>
        <v>0</v>
      </c>
      <c r="P1013" s="601"/>
      <c r="Q1013" s="601"/>
      <c r="R1013" s="601"/>
      <c r="S1013" s="462"/>
      <c r="T1013" s="462"/>
    </row>
    <row r="1014" spans="1:20" ht="12.75" customHeight="1" x14ac:dyDescent="0.25">
      <c r="A1014" s="586"/>
      <c r="B1014" s="523"/>
      <c r="C1014" s="523"/>
      <c r="D1014" s="586"/>
      <c r="E1014" s="595"/>
      <c r="F1014" s="598"/>
      <c r="G1014" s="604"/>
      <c r="H1014" s="601"/>
      <c r="I1014" s="607"/>
      <c r="J1014" s="601"/>
      <c r="K1014" s="95"/>
      <c r="L1014" s="95"/>
      <c r="M1014" s="97"/>
      <c r="N1014" s="196"/>
      <c r="O1014" s="99">
        <f t="shared" si="14"/>
        <v>0</v>
      </c>
      <c r="P1014" s="601"/>
      <c r="Q1014" s="601"/>
      <c r="R1014" s="601"/>
      <c r="S1014" s="462"/>
      <c r="T1014" s="462"/>
    </row>
    <row r="1015" spans="1:20" ht="12.75" customHeight="1" x14ac:dyDescent="0.25">
      <c r="A1015" s="586"/>
      <c r="B1015" s="524"/>
      <c r="C1015" s="524"/>
      <c r="D1015" s="586"/>
      <c r="E1015" s="596"/>
      <c r="F1015" s="599"/>
      <c r="G1015" s="605"/>
      <c r="H1015" s="602"/>
      <c r="I1015" s="608"/>
      <c r="J1015" s="602"/>
      <c r="K1015" s="95"/>
      <c r="L1015" s="95"/>
      <c r="M1015" s="95"/>
      <c r="N1015" s="196"/>
      <c r="O1015" s="99">
        <f t="shared" si="14"/>
        <v>0</v>
      </c>
      <c r="P1015" s="602"/>
      <c r="Q1015" s="602"/>
      <c r="R1015" s="602"/>
      <c r="S1015" s="462"/>
      <c r="T1015" s="462"/>
    </row>
    <row r="1016" spans="1:20" ht="12.75" customHeight="1" x14ac:dyDescent="0.25">
      <c r="A1016" s="586">
        <v>12</v>
      </c>
      <c r="B1016" s="587" t="s">
        <v>340</v>
      </c>
      <c r="C1016" s="587" t="s">
        <v>1358</v>
      </c>
      <c r="D1016" s="586" t="s">
        <v>1059</v>
      </c>
      <c r="E1016" s="586">
        <v>4</v>
      </c>
      <c r="F1016" s="589">
        <f>H1016+J1016+R1016</f>
        <v>37.687143720000002</v>
      </c>
      <c r="G1016" s="590">
        <v>1.8</v>
      </c>
      <c r="H1016" s="585">
        <f>G1016*$P$8/1000</f>
        <v>3.4176600000000001</v>
      </c>
      <c r="I1016" s="590">
        <v>0.08</v>
      </c>
      <c r="J1016" s="585">
        <f>I1016*$P$9/1000</f>
        <v>0.18842160000000002</v>
      </c>
      <c r="K1016" s="95" t="s">
        <v>341</v>
      </c>
      <c r="L1016" s="95" t="s">
        <v>72</v>
      </c>
      <c r="M1016" s="95">
        <v>1</v>
      </c>
      <c r="N1016" s="100">
        <v>6</v>
      </c>
      <c r="O1016" s="99">
        <f t="shared" si="14"/>
        <v>6</v>
      </c>
      <c r="P1016" s="585">
        <f>E1016*F1016</f>
        <v>150.74857488000001</v>
      </c>
      <c r="Q1016" s="585">
        <f>SUM(O1016:O1020)</f>
        <v>30.099999999999998</v>
      </c>
      <c r="R1016" s="585">
        <f>Q1016*1.02*1.05*$R$14</f>
        <v>34.081062119999999</v>
      </c>
      <c r="S1016" s="462">
        <f>F1016*$S$17</f>
        <v>47.847815561728659</v>
      </c>
      <c r="T1016" s="462">
        <f>E1016*S1016</f>
        <v>191.39126224691464</v>
      </c>
    </row>
    <row r="1017" spans="1:20" ht="12.75" customHeight="1" x14ac:dyDescent="0.25">
      <c r="A1017" s="586"/>
      <c r="B1017" s="587"/>
      <c r="C1017" s="587"/>
      <c r="D1017" s="586"/>
      <c r="E1017" s="586"/>
      <c r="F1017" s="589"/>
      <c r="G1017" s="590"/>
      <c r="H1017" s="585"/>
      <c r="I1017" s="590"/>
      <c r="J1017" s="585"/>
      <c r="K1017" s="95" t="s">
        <v>342</v>
      </c>
      <c r="L1017" s="95" t="s">
        <v>78</v>
      </c>
      <c r="M1017" s="100">
        <v>20</v>
      </c>
      <c r="N1017" s="95">
        <v>0.7</v>
      </c>
      <c r="O1017" s="99">
        <f t="shared" si="14"/>
        <v>14</v>
      </c>
      <c r="P1017" s="585"/>
      <c r="Q1017" s="585"/>
      <c r="R1017" s="585"/>
      <c r="S1017" s="462"/>
      <c r="T1017" s="462"/>
    </row>
    <row r="1018" spans="1:20" ht="12.75" customHeight="1" x14ac:dyDescent="0.25">
      <c r="A1018" s="586"/>
      <c r="B1018" s="587"/>
      <c r="C1018" s="587"/>
      <c r="D1018" s="586"/>
      <c r="E1018" s="586"/>
      <c r="F1018" s="589"/>
      <c r="G1018" s="590"/>
      <c r="H1018" s="585"/>
      <c r="I1018" s="590"/>
      <c r="J1018" s="585"/>
      <c r="K1018" s="95" t="s">
        <v>343</v>
      </c>
      <c r="L1018" s="95" t="s">
        <v>72</v>
      </c>
      <c r="M1018" s="95">
        <v>2</v>
      </c>
      <c r="N1018" s="95">
        <v>0.7</v>
      </c>
      <c r="O1018" s="99">
        <f t="shared" si="14"/>
        <v>1.4</v>
      </c>
      <c r="P1018" s="585"/>
      <c r="Q1018" s="585"/>
      <c r="R1018" s="585"/>
      <c r="S1018" s="462"/>
      <c r="T1018" s="462"/>
    </row>
    <row r="1019" spans="1:20" ht="12.75" customHeight="1" x14ac:dyDescent="0.25">
      <c r="A1019" s="586"/>
      <c r="B1019" s="587"/>
      <c r="C1019" s="587"/>
      <c r="D1019" s="586"/>
      <c r="E1019" s="586"/>
      <c r="F1019" s="589"/>
      <c r="G1019" s="590"/>
      <c r="H1019" s="585"/>
      <c r="I1019" s="590"/>
      <c r="J1019" s="585"/>
      <c r="K1019" s="95" t="s">
        <v>344</v>
      </c>
      <c r="L1019" s="95" t="s">
        <v>72</v>
      </c>
      <c r="M1019" s="95">
        <v>1</v>
      </c>
      <c r="N1019" s="95">
        <v>0.7</v>
      </c>
      <c r="O1019" s="99">
        <f t="shared" si="14"/>
        <v>0.7</v>
      </c>
      <c r="P1019" s="585"/>
      <c r="Q1019" s="585"/>
      <c r="R1019" s="585"/>
      <c r="S1019" s="462"/>
      <c r="T1019" s="462"/>
    </row>
    <row r="1020" spans="1:20" ht="12.75" customHeight="1" x14ac:dyDescent="0.25">
      <c r="A1020" s="586"/>
      <c r="B1020" s="587"/>
      <c r="C1020" s="587"/>
      <c r="D1020" s="586"/>
      <c r="E1020" s="586"/>
      <c r="F1020" s="589"/>
      <c r="G1020" s="590"/>
      <c r="H1020" s="585"/>
      <c r="I1020" s="590"/>
      <c r="J1020" s="585"/>
      <c r="K1020" s="95" t="s">
        <v>345</v>
      </c>
      <c r="L1020" s="95" t="s">
        <v>72</v>
      </c>
      <c r="M1020" s="95">
        <v>1</v>
      </c>
      <c r="N1020" s="95">
        <v>8</v>
      </c>
      <c r="O1020" s="99">
        <f t="shared" si="14"/>
        <v>8</v>
      </c>
      <c r="P1020" s="585"/>
      <c r="Q1020" s="585"/>
      <c r="R1020" s="585"/>
      <c r="S1020" s="462"/>
      <c r="T1020" s="462"/>
    </row>
    <row r="1021" spans="1:20" ht="12.75" customHeight="1" x14ac:dyDescent="0.25">
      <c r="A1021" s="461">
        <v>13</v>
      </c>
      <c r="B1021" s="467" t="s">
        <v>346</v>
      </c>
      <c r="C1021" s="399" t="s">
        <v>1143</v>
      </c>
      <c r="D1021" s="586" t="s">
        <v>1105</v>
      </c>
      <c r="E1021" s="461">
        <v>1</v>
      </c>
      <c r="F1021" s="531">
        <f>H1021+J1021+R1021</f>
        <v>31.892744806800003</v>
      </c>
      <c r="G1021" s="468">
        <v>3.67</v>
      </c>
      <c r="H1021" s="585">
        <f>G1021*$P$8/1000</f>
        <v>6.968229</v>
      </c>
      <c r="I1021" s="468">
        <v>0.3</v>
      </c>
      <c r="J1021" s="585">
        <f>I1021*$P$9/1000</f>
        <v>0.70658100000000001</v>
      </c>
      <c r="K1021" s="63" t="s">
        <v>348</v>
      </c>
      <c r="L1021" s="63" t="s">
        <v>72</v>
      </c>
      <c r="M1021" s="63">
        <v>1</v>
      </c>
      <c r="N1021" s="194">
        <v>21.388999999999999</v>
      </c>
      <c r="O1021" s="137">
        <f t="shared" si="14"/>
        <v>21.388999999999999</v>
      </c>
      <c r="P1021" s="462">
        <f>E1021*F1021</f>
        <v>31.892744806800003</v>
      </c>
      <c r="Q1021" s="462">
        <f>SUM(O1021:O1024)</f>
        <v>21.388999999999999</v>
      </c>
      <c r="R1021" s="585">
        <f>Q1021*1.02*1.05*$R$14</f>
        <v>24.217934806800002</v>
      </c>
      <c r="S1021" s="462">
        <f>F1021*$S$17</f>
        <v>40.491213200198608</v>
      </c>
      <c r="T1021" s="462">
        <f>E1021*S1021</f>
        <v>40.491213200198608</v>
      </c>
    </row>
    <row r="1022" spans="1:20" ht="12.75" customHeight="1" x14ac:dyDescent="0.25">
      <c r="A1022" s="461"/>
      <c r="B1022" s="467"/>
      <c r="C1022" s="399"/>
      <c r="D1022" s="586"/>
      <c r="E1022" s="461"/>
      <c r="F1022" s="531"/>
      <c r="G1022" s="468"/>
      <c r="H1022" s="585"/>
      <c r="I1022" s="468"/>
      <c r="J1022" s="585"/>
      <c r="K1022" s="63"/>
      <c r="L1022" s="63"/>
      <c r="M1022" s="63"/>
      <c r="N1022" s="194"/>
      <c r="O1022" s="137">
        <f t="shared" si="14"/>
        <v>0</v>
      </c>
      <c r="P1022" s="462"/>
      <c r="Q1022" s="462"/>
      <c r="R1022" s="585"/>
      <c r="S1022" s="462"/>
      <c r="T1022" s="462"/>
    </row>
    <row r="1023" spans="1:20" ht="12.75" customHeight="1" x14ac:dyDescent="0.25">
      <c r="A1023" s="461"/>
      <c r="B1023" s="467"/>
      <c r="C1023" s="399"/>
      <c r="D1023" s="586"/>
      <c r="E1023" s="461"/>
      <c r="F1023" s="531"/>
      <c r="G1023" s="468"/>
      <c r="H1023" s="585"/>
      <c r="I1023" s="468"/>
      <c r="J1023" s="585"/>
      <c r="K1023" s="63"/>
      <c r="L1023" s="63"/>
      <c r="M1023" s="63"/>
      <c r="N1023" s="194"/>
      <c r="O1023" s="137">
        <f t="shared" si="14"/>
        <v>0</v>
      </c>
      <c r="P1023" s="462"/>
      <c r="Q1023" s="462"/>
      <c r="R1023" s="585"/>
      <c r="S1023" s="462"/>
      <c r="T1023" s="462"/>
    </row>
    <row r="1024" spans="1:20" ht="12.75" customHeight="1" x14ac:dyDescent="0.25">
      <c r="A1024" s="461"/>
      <c r="B1024" s="467"/>
      <c r="C1024" s="399"/>
      <c r="D1024" s="586"/>
      <c r="E1024" s="461"/>
      <c r="F1024" s="531"/>
      <c r="G1024" s="468"/>
      <c r="H1024" s="585"/>
      <c r="I1024" s="468"/>
      <c r="J1024" s="585"/>
      <c r="K1024" s="63"/>
      <c r="L1024" s="63"/>
      <c r="M1024" s="63"/>
      <c r="N1024" s="194"/>
      <c r="O1024" s="137">
        <f t="shared" si="14"/>
        <v>0</v>
      </c>
      <c r="P1024" s="462"/>
      <c r="Q1024" s="462"/>
      <c r="R1024" s="585"/>
      <c r="S1024" s="462"/>
      <c r="T1024" s="462"/>
    </row>
    <row r="1025" spans="1:20" ht="12.75" customHeight="1" x14ac:dyDescent="0.25">
      <c r="A1025" s="461">
        <v>14</v>
      </c>
      <c r="B1025" s="467" t="s">
        <v>93</v>
      </c>
      <c r="C1025" s="399" t="s">
        <v>1144</v>
      </c>
      <c r="D1025" s="586" t="s">
        <v>1105</v>
      </c>
      <c r="E1025" s="461">
        <v>1</v>
      </c>
      <c r="F1025" s="531">
        <f>H1025+J1025+R1025</f>
        <v>5.1891530795999996</v>
      </c>
      <c r="G1025" s="468"/>
      <c r="H1025" s="585">
        <f>G1025*$P$8/1000</f>
        <v>0</v>
      </c>
      <c r="I1025" s="468"/>
      <c r="J1025" s="585">
        <f>I1025*$P$9/1000</f>
        <v>0</v>
      </c>
      <c r="K1025" s="63" t="s">
        <v>217</v>
      </c>
      <c r="L1025" s="63" t="s">
        <v>72</v>
      </c>
      <c r="M1025" s="63">
        <v>1</v>
      </c>
      <c r="N1025" s="194">
        <v>4.5830000000000002</v>
      </c>
      <c r="O1025" s="137">
        <f t="shared" si="14"/>
        <v>4.5830000000000002</v>
      </c>
      <c r="P1025" s="462">
        <f>E1025*F1025</f>
        <v>5.1891530795999996</v>
      </c>
      <c r="Q1025" s="462">
        <f>SUM(O1025:O1028)</f>
        <v>4.5830000000000002</v>
      </c>
      <c r="R1025" s="585">
        <f>Q1025*1.02*1.05*$R$14</f>
        <v>5.1891530795999996</v>
      </c>
      <c r="S1025" s="462">
        <f>F1025*$S$17</f>
        <v>6.5881787518567894</v>
      </c>
      <c r="T1025" s="462">
        <f>E1025*S1025</f>
        <v>6.5881787518567894</v>
      </c>
    </row>
    <row r="1026" spans="1:20" ht="12.75" customHeight="1" x14ac:dyDescent="0.25">
      <c r="A1026" s="461"/>
      <c r="B1026" s="467"/>
      <c r="C1026" s="399"/>
      <c r="D1026" s="586"/>
      <c r="E1026" s="461"/>
      <c r="F1026" s="531"/>
      <c r="G1026" s="468"/>
      <c r="H1026" s="585"/>
      <c r="I1026" s="468"/>
      <c r="J1026" s="585"/>
      <c r="K1026" s="63"/>
      <c r="L1026" s="63"/>
      <c r="M1026" s="63"/>
      <c r="N1026" s="194"/>
      <c r="O1026" s="137">
        <f t="shared" si="14"/>
        <v>0</v>
      </c>
      <c r="P1026" s="462"/>
      <c r="Q1026" s="462"/>
      <c r="R1026" s="585"/>
      <c r="S1026" s="462"/>
      <c r="T1026" s="462"/>
    </row>
    <row r="1027" spans="1:20" ht="12.75" customHeight="1" x14ac:dyDescent="0.25">
      <c r="A1027" s="461"/>
      <c r="B1027" s="467"/>
      <c r="C1027" s="399"/>
      <c r="D1027" s="586"/>
      <c r="E1027" s="461"/>
      <c r="F1027" s="531"/>
      <c r="G1027" s="468"/>
      <c r="H1027" s="585"/>
      <c r="I1027" s="468"/>
      <c r="J1027" s="585"/>
      <c r="K1027" s="63"/>
      <c r="L1027" s="63"/>
      <c r="M1027" s="65"/>
      <c r="N1027" s="194"/>
      <c r="O1027" s="137">
        <f t="shared" si="14"/>
        <v>0</v>
      </c>
      <c r="P1027" s="462"/>
      <c r="Q1027" s="462"/>
      <c r="R1027" s="585"/>
      <c r="S1027" s="462"/>
      <c r="T1027" s="462"/>
    </row>
    <row r="1028" spans="1:20" ht="12.75" customHeight="1" x14ac:dyDescent="0.25">
      <c r="A1028" s="461"/>
      <c r="B1028" s="467"/>
      <c r="C1028" s="399"/>
      <c r="D1028" s="586"/>
      <c r="E1028" s="461"/>
      <c r="F1028" s="531"/>
      <c r="G1028" s="468"/>
      <c r="H1028" s="585"/>
      <c r="I1028" s="468"/>
      <c r="J1028" s="585"/>
      <c r="K1028" s="63"/>
      <c r="L1028" s="63"/>
      <c r="M1028" s="63"/>
      <c r="N1028" s="194"/>
      <c r="O1028" s="137">
        <f t="shared" si="14"/>
        <v>0</v>
      </c>
      <c r="P1028" s="462"/>
      <c r="Q1028" s="462"/>
      <c r="R1028" s="585"/>
      <c r="S1028" s="462"/>
      <c r="T1028" s="462"/>
    </row>
    <row r="1029" spans="1:20" ht="12.75" customHeight="1" x14ac:dyDescent="0.25">
      <c r="A1029" s="461">
        <v>15</v>
      </c>
      <c r="B1029" s="773" t="s">
        <v>776</v>
      </c>
      <c r="C1029" s="399" t="s">
        <v>1145</v>
      </c>
      <c r="D1029" s="436" t="s">
        <v>1146</v>
      </c>
      <c r="E1029" s="461">
        <v>1</v>
      </c>
      <c r="F1029" s="531">
        <f>H1029+J1029+R1029</f>
        <v>9.11386205208</v>
      </c>
      <c r="G1029" s="468">
        <v>3.81</v>
      </c>
      <c r="H1029" s="585">
        <f>G1029*$P$8/1000</f>
        <v>7.2340470000000003</v>
      </c>
      <c r="I1029" s="468">
        <v>0.21</v>
      </c>
      <c r="J1029" s="585">
        <f>I1029*$P$9/1000</f>
        <v>0.49460670000000001</v>
      </c>
      <c r="K1029" s="63" t="s">
        <v>96</v>
      </c>
      <c r="L1029" s="63" t="s">
        <v>78</v>
      </c>
      <c r="M1029" s="63">
        <v>0.4</v>
      </c>
      <c r="N1029" s="207">
        <v>1.6080000000000001</v>
      </c>
      <c r="O1029" s="137">
        <f t="shared" si="14"/>
        <v>0.6432000000000001</v>
      </c>
      <c r="P1029" s="462">
        <f>E1029*F1029</f>
        <v>9.11386205208</v>
      </c>
      <c r="Q1029" s="462">
        <f>SUM(O1029:O1032)</f>
        <v>1.2234</v>
      </c>
      <c r="R1029" s="585">
        <f>Q1029*1.02*1.05*$R$14</f>
        <v>1.38520835208</v>
      </c>
      <c r="S1029" s="462">
        <f>F1029*$S$17</f>
        <v>11.571011954709146</v>
      </c>
      <c r="T1029" s="462">
        <f>E1029*S1029</f>
        <v>11.571011954709146</v>
      </c>
    </row>
    <row r="1030" spans="1:20" ht="12.75" customHeight="1" x14ac:dyDescent="0.25">
      <c r="A1030" s="461"/>
      <c r="B1030" s="773"/>
      <c r="C1030" s="399"/>
      <c r="D1030" s="436"/>
      <c r="E1030" s="461"/>
      <c r="F1030" s="531"/>
      <c r="G1030" s="468"/>
      <c r="H1030" s="585"/>
      <c r="I1030" s="468"/>
      <c r="J1030" s="585"/>
      <c r="K1030" s="63" t="s">
        <v>165</v>
      </c>
      <c r="L1030" s="63" t="s">
        <v>75</v>
      </c>
      <c r="M1030" s="63">
        <v>0.6</v>
      </c>
      <c r="N1030" s="194">
        <v>0.96699999999999997</v>
      </c>
      <c r="O1030" s="137">
        <f t="shared" si="14"/>
        <v>0.58019999999999994</v>
      </c>
      <c r="P1030" s="462"/>
      <c r="Q1030" s="462"/>
      <c r="R1030" s="585"/>
      <c r="S1030" s="462"/>
      <c r="T1030" s="462"/>
    </row>
    <row r="1031" spans="1:20" ht="12.75" customHeight="1" x14ac:dyDescent="0.25">
      <c r="A1031" s="461"/>
      <c r="B1031" s="773"/>
      <c r="C1031" s="399"/>
      <c r="D1031" s="436"/>
      <c r="E1031" s="461"/>
      <c r="F1031" s="531"/>
      <c r="G1031" s="468"/>
      <c r="H1031" s="585"/>
      <c r="I1031" s="468"/>
      <c r="J1031" s="585"/>
      <c r="K1031" s="63"/>
      <c r="L1031" s="63"/>
      <c r="M1031" s="65"/>
      <c r="N1031" s="194"/>
      <c r="O1031" s="137">
        <f t="shared" si="14"/>
        <v>0</v>
      </c>
      <c r="P1031" s="462"/>
      <c r="Q1031" s="462"/>
      <c r="R1031" s="585"/>
      <c r="S1031" s="462"/>
      <c r="T1031" s="462"/>
    </row>
    <row r="1032" spans="1:20" ht="12.75" customHeight="1" x14ac:dyDescent="0.25">
      <c r="A1032" s="461"/>
      <c r="B1032" s="773"/>
      <c r="C1032" s="399"/>
      <c r="D1032" s="436"/>
      <c r="E1032" s="461"/>
      <c r="F1032" s="531"/>
      <c r="G1032" s="468"/>
      <c r="H1032" s="585"/>
      <c r="I1032" s="468"/>
      <c r="J1032" s="585"/>
      <c r="K1032" s="63"/>
      <c r="L1032" s="63"/>
      <c r="M1032" s="63"/>
      <c r="N1032" s="194"/>
      <c r="O1032" s="137">
        <f t="shared" si="14"/>
        <v>0</v>
      </c>
      <c r="P1032" s="462"/>
      <c r="Q1032" s="462"/>
      <c r="R1032" s="585"/>
      <c r="S1032" s="462"/>
      <c r="T1032" s="462"/>
    </row>
    <row r="1033" spans="1:20" ht="12.75" customHeight="1" x14ac:dyDescent="0.25">
      <c r="A1033" s="461">
        <v>16</v>
      </c>
      <c r="B1033" s="587" t="s">
        <v>93</v>
      </c>
      <c r="C1033" s="506" t="s">
        <v>1147</v>
      </c>
      <c r="D1033" s="586" t="s">
        <v>1105</v>
      </c>
      <c r="E1033" s="609">
        <v>620</v>
      </c>
      <c r="F1033" s="589">
        <f>H1033+J1033+R1033</f>
        <v>7.9258283999999998E-2</v>
      </c>
      <c r="G1033" s="590"/>
      <c r="H1033" s="585">
        <f>G1033*$P$8/1000</f>
        <v>0</v>
      </c>
      <c r="I1033" s="590"/>
      <c r="J1033" s="585">
        <f>I1033*$P$9/1000</f>
        <v>0</v>
      </c>
      <c r="K1033" s="95" t="s">
        <v>352</v>
      </c>
      <c r="L1033" s="95" t="s">
        <v>72</v>
      </c>
      <c r="M1033" s="95">
        <v>1</v>
      </c>
      <c r="N1033" s="196">
        <v>7.0000000000000007E-2</v>
      </c>
      <c r="O1033" s="99">
        <f t="shared" si="14"/>
        <v>7.0000000000000007E-2</v>
      </c>
      <c r="P1033" s="585">
        <f>E1033*F1033</f>
        <v>49.140136079999998</v>
      </c>
      <c r="Q1033" s="585">
        <f>SUM(O1033:O1036)</f>
        <v>7.0000000000000007E-2</v>
      </c>
      <c r="R1033" s="585">
        <f>Q1033*1.02*1.05*$R$14</f>
        <v>7.9258283999999998E-2</v>
      </c>
      <c r="S1033" s="462">
        <f>F1033*$S$17</f>
        <v>0.10062677561203912</v>
      </c>
      <c r="T1033" s="462">
        <f>E1033*S1033</f>
        <v>62.388600879464249</v>
      </c>
    </row>
    <row r="1034" spans="1:20" ht="12.75" customHeight="1" x14ac:dyDescent="0.25">
      <c r="A1034" s="461"/>
      <c r="B1034" s="587"/>
      <c r="C1034" s="506"/>
      <c r="D1034" s="586"/>
      <c r="E1034" s="609"/>
      <c r="F1034" s="589"/>
      <c r="G1034" s="590"/>
      <c r="H1034" s="585"/>
      <c r="I1034" s="590"/>
      <c r="J1034" s="585"/>
      <c r="K1034" s="95"/>
      <c r="L1034" s="95"/>
      <c r="M1034" s="95"/>
      <c r="N1034" s="196"/>
      <c r="O1034" s="99">
        <f t="shared" si="14"/>
        <v>0</v>
      </c>
      <c r="P1034" s="585"/>
      <c r="Q1034" s="585"/>
      <c r="R1034" s="585"/>
      <c r="S1034" s="462"/>
      <c r="T1034" s="462"/>
    </row>
    <row r="1035" spans="1:20" ht="12.75" customHeight="1" x14ac:dyDescent="0.25">
      <c r="A1035" s="461"/>
      <c r="B1035" s="587"/>
      <c r="C1035" s="506"/>
      <c r="D1035" s="586"/>
      <c r="E1035" s="609"/>
      <c r="F1035" s="589"/>
      <c r="G1035" s="590"/>
      <c r="H1035" s="585"/>
      <c r="I1035" s="590"/>
      <c r="J1035" s="585"/>
      <c r="K1035" s="95"/>
      <c r="L1035" s="95"/>
      <c r="M1035" s="97"/>
      <c r="N1035" s="196"/>
      <c r="O1035" s="99">
        <f t="shared" si="14"/>
        <v>0</v>
      </c>
      <c r="P1035" s="585"/>
      <c r="Q1035" s="585"/>
      <c r="R1035" s="585"/>
      <c r="S1035" s="462"/>
      <c r="T1035" s="462"/>
    </row>
    <row r="1036" spans="1:20" ht="12.75" customHeight="1" x14ac:dyDescent="0.25">
      <c r="A1036" s="461"/>
      <c r="B1036" s="587"/>
      <c r="C1036" s="506"/>
      <c r="D1036" s="586"/>
      <c r="E1036" s="609"/>
      <c r="F1036" s="589"/>
      <c r="G1036" s="590"/>
      <c r="H1036" s="585"/>
      <c r="I1036" s="590"/>
      <c r="J1036" s="585"/>
      <c r="K1036" s="95"/>
      <c r="L1036" s="95"/>
      <c r="M1036" s="95"/>
      <c r="N1036" s="196"/>
      <c r="O1036" s="99">
        <f t="shared" si="14"/>
        <v>0</v>
      </c>
      <c r="P1036" s="585"/>
      <c r="Q1036" s="585"/>
      <c r="R1036" s="585"/>
      <c r="S1036" s="462"/>
      <c r="T1036" s="462"/>
    </row>
    <row r="1037" spans="1:20" ht="12.75" customHeight="1" x14ac:dyDescent="0.25">
      <c r="A1037" s="461">
        <v>17</v>
      </c>
      <c r="B1037" s="782" t="s">
        <v>777</v>
      </c>
      <c r="C1037" s="587" t="s">
        <v>1148</v>
      </c>
      <c r="D1037" s="586" t="s">
        <v>926</v>
      </c>
      <c r="E1037" s="491">
        <v>46</v>
      </c>
      <c r="F1037" s="589">
        <f>H1037+J1037+R1037</f>
        <v>0.76060604020799993</v>
      </c>
      <c r="G1037" s="590">
        <v>0.35</v>
      </c>
      <c r="H1037" s="585">
        <f>G1037*$P$8/1000</f>
        <v>0.66454499999999994</v>
      </c>
      <c r="I1037" s="590"/>
      <c r="J1037" s="585">
        <f>I1037*$P$9/1000</f>
        <v>0</v>
      </c>
      <c r="K1037" s="95" t="s">
        <v>354</v>
      </c>
      <c r="L1037" s="95" t="s">
        <v>75</v>
      </c>
      <c r="M1037" s="95">
        <v>0.12</v>
      </c>
      <c r="N1037" s="196">
        <v>0.70699999999999996</v>
      </c>
      <c r="O1037" s="96">
        <f t="shared" si="14"/>
        <v>8.4839999999999999E-2</v>
      </c>
      <c r="P1037" s="585">
        <f>E1037*F1037</f>
        <v>34.987877849567994</v>
      </c>
      <c r="Q1037" s="585">
        <f>SUM(O1037:O1040)</f>
        <v>8.4839999999999999E-2</v>
      </c>
      <c r="R1037" s="585">
        <f>Q1037*1.02*1.05*$R$14</f>
        <v>9.6061040207999993E-2</v>
      </c>
      <c r="S1037" s="462">
        <f>F1037*$S$17</f>
        <v>0.96566982622500397</v>
      </c>
      <c r="T1037" s="462">
        <f>E1037*S1037</f>
        <v>44.420812006350182</v>
      </c>
    </row>
    <row r="1038" spans="1:20" ht="12.75" customHeight="1" x14ac:dyDescent="0.25">
      <c r="A1038" s="461"/>
      <c r="B1038" s="782"/>
      <c r="C1038" s="587"/>
      <c r="D1038" s="586"/>
      <c r="E1038" s="491"/>
      <c r="F1038" s="589"/>
      <c r="G1038" s="590"/>
      <c r="H1038" s="585"/>
      <c r="I1038" s="590"/>
      <c r="J1038" s="585"/>
      <c r="K1038" s="95"/>
      <c r="L1038" s="95"/>
      <c r="M1038" s="95"/>
      <c r="N1038" s="196"/>
      <c r="O1038" s="99">
        <f t="shared" si="14"/>
        <v>0</v>
      </c>
      <c r="P1038" s="585"/>
      <c r="Q1038" s="585"/>
      <c r="R1038" s="585"/>
      <c r="S1038" s="462"/>
      <c r="T1038" s="462"/>
    </row>
    <row r="1039" spans="1:20" ht="12.75" customHeight="1" x14ac:dyDescent="0.25">
      <c r="A1039" s="461"/>
      <c r="B1039" s="782"/>
      <c r="C1039" s="587"/>
      <c r="D1039" s="586"/>
      <c r="E1039" s="491"/>
      <c r="F1039" s="589"/>
      <c r="G1039" s="590"/>
      <c r="H1039" s="585"/>
      <c r="I1039" s="590"/>
      <c r="J1039" s="585"/>
      <c r="K1039" s="95"/>
      <c r="L1039" s="95"/>
      <c r="M1039" s="97"/>
      <c r="N1039" s="196"/>
      <c r="O1039" s="99">
        <f t="shared" si="14"/>
        <v>0</v>
      </c>
      <c r="P1039" s="585"/>
      <c r="Q1039" s="585"/>
      <c r="R1039" s="585"/>
      <c r="S1039" s="462"/>
      <c r="T1039" s="462"/>
    </row>
    <row r="1040" spans="1:20" ht="12.75" customHeight="1" x14ac:dyDescent="0.25">
      <c r="A1040" s="461"/>
      <c r="B1040" s="782"/>
      <c r="C1040" s="587"/>
      <c r="D1040" s="586"/>
      <c r="E1040" s="491"/>
      <c r="F1040" s="589"/>
      <c r="G1040" s="590"/>
      <c r="H1040" s="585"/>
      <c r="I1040" s="590"/>
      <c r="J1040" s="585"/>
      <c r="K1040" s="95"/>
      <c r="L1040" s="95"/>
      <c r="M1040" s="95"/>
      <c r="N1040" s="196"/>
      <c r="O1040" s="99">
        <f t="shared" si="14"/>
        <v>0</v>
      </c>
      <c r="P1040" s="585"/>
      <c r="Q1040" s="585"/>
      <c r="R1040" s="585"/>
      <c r="S1040" s="462"/>
      <c r="T1040" s="462"/>
    </row>
    <row r="1041" spans="1:20" ht="12.75" customHeight="1" x14ac:dyDescent="0.25">
      <c r="A1041" s="461">
        <v>18</v>
      </c>
      <c r="B1041" s="495" t="s">
        <v>373</v>
      </c>
      <c r="C1041" s="467" t="s">
        <v>1149</v>
      </c>
      <c r="D1041" s="461" t="s">
        <v>959</v>
      </c>
      <c r="E1041" s="531">
        <v>8</v>
      </c>
      <c r="F1041" s="531">
        <f>H1041+J1041+R1041</f>
        <v>3.683478</v>
      </c>
      <c r="G1041" s="468">
        <v>1.94</v>
      </c>
      <c r="H1041" s="462">
        <f>G1041*$P$8/1000</f>
        <v>3.683478</v>
      </c>
      <c r="I1041" s="468"/>
      <c r="J1041" s="462">
        <f>I1041*$P$9/1000</f>
        <v>0</v>
      </c>
      <c r="K1041" s="63"/>
      <c r="L1041" s="63"/>
      <c r="M1041" s="63"/>
      <c r="N1041" s="194"/>
      <c r="O1041" s="137">
        <f t="shared" si="14"/>
        <v>0</v>
      </c>
      <c r="P1041" s="462">
        <f>E1041*F1041</f>
        <v>29.467824</v>
      </c>
      <c r="Q1041" s="462">
        <f>SUM(O1041:O1044)</f>
        <v>0</v>
      </c>
      <c r="R1041" s="462">
        <f>Q1041*1.02*1.05*$R$14</f>
        <v>0</v>
      </c>
      <c r="S1041" s="462">
        <f>F1041*$S$17</f>
        <v>4.6765649654726644</v>
      </c>
      <c r="T1041" s="462">
        <f>E1041*S1041</f>
        <v>37.412519723781315</v>
      </c>
    </row>
    <row r="1042" spans="1:20" ht="12.75" customHeight="1" x14ac:dyDescent="0.25">
      <c r="A1042" s="461"/>
      <c r="B1042" s="496"/>
      <c r="C1042" s="467"/>
      <c r="D1042" s="461"/>
      <c r="E1042" s="531"/>
      <c r="F1042" s="531"/>
      <c r="G1042" s="468"/>
      <c r="H1042" s="462"/>
      <c r="I1042" s="468"/>
      <c r="J1042" s="462"/>
      <c r="K1042" s="63"/>
      <c r="L1042" s="63"/>
      <c r="M1042" s="63"/>
      <c r="N1042" s="194"/>
      <c r="O1042" s="137">
        <f t="shared" si="14"/>
        <v>0</v>
      </c>
      <c r="P1042" s="462"/>
      <c r="Q1042" s="462"/>
      <c r="R1042" s="462"/>
      <c r="S1042" s="462"/>
      <c r="T1042" s="462"/>
    </row>
    <row r="1043" spans="1:20" ht="12.75" customHeight="1" x14ac:dyDescent="0.25">
      <c r="A1043" s="461"/>
      <c r="B1043" s="496"/>
      <c r="C1043" s="467"/>
      <c r="D1043" s="461"/>
      <c r="E1043" s="531"/>
      <c r="F1043" s="531"/>
      <c r="G1043" s="468"/>
      <c r="H1043" s="462"/>
      <c r="I1043" s="468"/>
      <c r="J1043" s="462"/>
      <c r="K1043" s="63"/>
      <c r="L1043" s="63"/>
      <c r="M1043" s="65"/>
      <c r="N1043" s="194"/>
      <c r="O1043" s="137">
        <f t="shared" si="14"/>
        <v>0</v>
      </c>
      <c r="P1043" s="462"/>
      <c r="Q1043" s="462"/>
      <c r="R1043" s="462"/>
      <c r="S1043" s="462"/>
      <c r="T1043" s="462"/>
    </row>
    <row r="1044" spans="1:20" ht="12.75" customHeight="1" x14ac:dyDescent="0.25">
      <c r="A1044" s="461"/>
      <c r="B1044" s="497"/>
      <c r="C1044" s="467"/>
      <c r="D1044" s="461"/>
      <c r="E1044" s="531"/>
      <c r="F1044" s="531"/>
      <c r="G1044" s="468"/>
      <c r="H1044" s="462"/>
      <c r="I1044" s="468"/>
      <c r="J1044" s="462"/>
      <c r="K1044" s="63"/>
      <c r="L1044" s="63"/>
      <c r="M1044" s="63"/>
      <c r="N1044" s="194"/>
      <c r="O1044" s="137">
        <f t="shared" si="14"/>
        <v>0</v>
      </c>
      <c r="P1044" s="462"/>
      <c r="Q1044" s="462"/>
      <c r="R1044" s="462"/>
      <c r="S1044" s="462"/>
      <c r="T1044" s="462"/>
    </row>
    <row r="1045" spans="1:20" ht="12.75" customHeight="1" x14ac:dyDescent="0.25">
      <c r="A1045" s="461">
        <v>19</v>
      </c>
      <c r="B1045" s="467" t="s">
        <v>355</v>
      </c>
      <c r="C1045" s="467" t="s">
        <v>1150</v>
      </c>
      <c r="D1045" s="461" t="s">
        <v>959</v>
      </c>
      <c r="E1045" s="491">
        <v>1.5</v>
      </c>
      <c r="F1045" s="531">
        <f>H1045+J1045+R1045</f>
        <v>109.31543492872201</v>
      </c>
      <c r="G1045" s="468">
        <v>5.86</v>
      </c>
      <c r="H1045" s="585">
        <f>G1045*$P$8/1000</f>
        <v>11.126382000000001</v>
      </c>
      <c r="I1045" s="468">
        <v>7.14</v>
      </c>
      <c r="J1045" s="585">
        <f>I1045*$P$9/1000</f>
        <v>16.816627799999999</v>
      </c>
      <c r="K1045" s="63" t="s">
        <v>357</v>
      </c>
      <c r="L1045" s="63" t="s">
        <v>79</v>
      </c>
      <c r="M1045" s="63">
        <v>1.01</v>
      </c>
      <c r="N1045" s="194">
        <v>60</v>
      </c>
      <c r="O1045" s="137">
        <f t="shared" si="14"/>
        <v>60.6</v>
      </c>
      <c r="P1045" s="585">
        <f>E1045*F1045</f>
        <v>163.97315239308301</v>
      </c>
      <c r="Q1045" s="585">
        <f>SUM(O1045:O1048)</f>
        <v>71.867185000000006</v>
      </c>
      <c r="R1045" s="585">
        <f>Q1045*1.02*1.05*$R$14</f>
        <v>81.372425128722014</v>
      </c>
      <c r="S1045" s="462">
        <f>F1045*$S$17</f>
        <v>138.78750821182268</v>
      </c>
      <c r="T1045" s="462">
        <f>E1045*S1045</f>
        <v>208.18126231773402</v>
      </c>
    </row>
    <row r="1046" spans="1:20" ht="12.75" customHeight="1" x14ac:dyDescent="0.25">
      <c r="A1046" s="461"/>
      <c r="B1046" s="467"/>
      <c r="C1046" s="467"/>
      <c r="D1046" s="461"/>
      <c r="E1046" s="491"/>
      <c r="F1046" s="531"/>
      <c r="G1046" s="468"/>
      <c r="H1046" s="585"/>
      <c r="I1046" s="468"/>
      <c r="J1046" s="585"/>
      <c r="K1046" s="63" t="s">
        <v>358</v>
      </c>
      <c r="L1046" s="63" t="s">
        <v>79</v>
      </c>
      <c r="M1046" s="63">
        <v>0.157</v>
      </c>
      <c r="N1046" s="194">
        <v>25.204999999999998</v>
      </c>
      <c r="O1046" s="137">
        <f t="shared" si="14"/>
        <v>3.957185</v>
      </c>
      <c r="P1046" s="585"/>
      <c r="Q1046" s="585"/>
      <c r="R1046" s="585"/>
      <c r="S1046" s="462"/>
      <c r="T1046" s="462"/>
    </row>
    <row r="1047" spans="1:20" ht="12.75" customHeight="1" x14ac:dyDescent="0.25">
      <c r="A1047" s="461"/>
      <c r="B1047" s="467"/>
      <c r="C1047" s="467"/>
      <c r="D1047" s="461"/>
      <c r="E1047" s="491"/>
      <c r="F1047" s="531"/>
      <c r="G1047" s="468"/>
      <c r="H1047" s="585"/>
      <c r="I1047" s="468"/>
      <c r="J1047" s="585"/>
      <c r="K1047" s="63" t="s">
        <v>110</v>
      </c>
      <c r="L1047" s="63" t="s">
        <v>73</v>
      </c>
      <c r="M1047" s="63">
        <v>3.4000000000000002E-2</v>
      </c>
      <c r="N1047" s="194">
        <v>215</v>
      </c>
      <c r="O1047" s="137">
        <f t="shared" si="14"/>
        <v>7.3100000000000005</v>
      </c>
      <c r="P1047" s="585"/>
      <c r="Q1047" s="585"/>
      <c r="R1047" s="585"/>
      <c r="S1047" s="462"/>
      <c r="T1047" s="462"/>
    </row>
    <row r="1048" spans="1:20" ht="12.75" customHeight="1" x14ac:dyDescent="0.25">
      <c r="A1048" s="461"/>
      <c r="B1048" s="467"/>
      <c r="C1048" s="467"/>
      <c r="D1048" s="461"/>
      <c r="E1048" s="491"/>
      <c r="F1048" s="531"/>
      <c r="G1048" s="468"/>
      <c r="H1048" s="585"/>
      <c r="I1048" s="468"/>
      <c r="J1048" s="585"/>
      <c r="K1048" s="63"/>
      <c r="L1048" s="63"/>
      <c r="M1048" s="63"/>
      <c r="N1048" s="194"/>
      <c r="O1048" s="137">
        <f t="shared" si="14"/>
        <v>0</v>
      </c>
      <c r="P1048" s="585"/>
      <c r="Q1048" s="585"/>
      <c r="R1048" s="585"/>
      <c r="S1048" s="462"/>
      <c r="T1048" s="462"/>
    </row>
    <row r="1049" spans="1:20" ht="12.75" customHeight="1" x14ac:dyDescent="0.25">
      <c r="A1049" s="461">
        <v>20</v>
      </c>
      <c r="B1049" s="467" t="s">
        <v>93</v>
      </c>
      <c r="C1049" s="467" t="s">
        <v>1151</v>
      </c>
      <c r="D1049" s="461" t="s">
        <v>1105</v>
      </c>
      <c r="E1049" s="461">
        <v>1</v>
      </c>
      <c r="F1049" s="531">
        <f>H1049+J1049+R1049</f>
        <v>84.919589999999999</v>
      </c>
      <c r="G1049" s="468"/>
      <c r="H1049" s="585">
        <f>G1049*$P$8/1000</f>
        <v>0</v>
      </c>
      <c r="I1049" s="468"/>
      <c r="J1049" s="585">
        <f>I1049*$P$9/1000</f>
        <v>0</v>
      </c>
      <c r="K1049" s="63" t="s">
        <v>360</v>
      </c>
      <c r="L1049" s="63" t="s">
        <v>72</v>
      </c>
      <c r="M1049" s="63">
        <v>1</v>
      </c>
      <c r="N1049" s="194">
        <v>75</v>
      </c>
      <c r="O1049" s="137">
        <f t="shared" si="14"/>
        <v>75</v>
      </c>
      <c r="P1049" s="585">
        <f>E1049*F1049</f>
        <v>84.919589999999999</v>
      </c>
      <c r="Q1049" s="585">
        <f>SUM(O1049:O1052)</f>
        <v>75</v>
      </c>
      <c r="R1049" s="585">
        <f>Q1049*1.02*1.05*$R$14</f>
        <v>84.919589999999999</v>
      </c>
      <c r="S1049" s="462">
        <f>F1049*$S$17</f>
        <v>107.81440244147049</v>
      </c>
      <c r="T1049" s="462">
        <f>E1049*S1049</f>
        <v>107.81440244147049</v>
      </c>
    </row>
    <row r="1050" spans="1:20" ht="12.75" customHeight="1" x14ac:dyDescent="0.25">
      <c r="A1050" s="461"/>
      <c r="B1050" s="467"/>
      <c r="C1050" s="467"/>
      <c r="D1050" s="461"/>
      <c r="E1050" s="461"/>
      <c r="F1050" s="531"/>
      <c r="G1050" s="468"/>
      <c r="H1050" s="585"/>
      <c r="I1050" s="468"/>
      <c r="J1050" s="585"/>
      <c r="K1050" s="63"/>
      <c r="L1050" s="63"/>
      <c r="M1050" s="63"/>
      <c r="N1050" s="194"/>
      <c r="O1050" s="137">
        <f t="shared" si="14"/>
        <v>0</v>
      </c>
      <c r="P1050" s="585"/>
      <c r="Q1050" s="585"/>
      <c r="R1050" s="585"/>
      <c r="S1050" s="462"/>
      <c r="T1050" s="462"/>
    </row>
    <row r="1051" spans="1:20" ht="12.75" customHeight="1" x14ac:dyDescent="0.25">
      <c r="A1051" s="461"/>
      <c r="B1051" s="467"/>
      <c r="C1051" s="467"/>
      <c r="D1051" s="461"/>
      <c r="E1051" s="461"/>
      <c r="F1051" s="531"/>
      <c r="G1051" s="468"/>
      <c r="H1051" s="585"/>
      <c r="I1051" s="468"/>
      <c r="J1051" s="585"/>
      <c r="K1051" s="63"/>
      <c r="L1051" s="63"/>
      <c r="M1051" s="65"/>
      <c r="N1051" s="194"/>
      <c r="O1051" s="137">
        <f t="shared" si="14"/>
        <v>0</v>
      </c>
      <c r="P1051" s="585"/>
      <c r="Q1051" s="585"/>
      <c r="R1051" s="585"/>
      <c r="S1051" s="462"/>
      <c r="T1051" s="462"/>
    </row>
    <row r="1052" spans="1:20" ht="12.75" customHeight="1" x14ac:dyDescent="0.25">
      <c r="A1052" s="461"/>
      <c r="B1052" s="467"/>
      <c r="C1052" s="467"/>
      <c r="D1052" s="461"/>
      <c r="E1052" s="461"/>
      <c r="F1052" s="531"/>
      <c r="G1052" s="468"/>
      <c r="H1052" s="585"/>
      <c r="I1052" s="468"/>
      <c r="J1052" s="585"/>
      <c r="K1052" s="63"/>
      <c r="L1052" s="63"/>
      <c r="M1052" s="63"/>
      <c r="N1052" s="194"/>
      <c r="O1052" s="137">
        <f t="shared" si="14"/>
        <v>0</v>
      </c>
      <c r="P1052" s="585"/>
      <c r="Q1052" s="585"/>
      <c r="R1052" s="585"/>
      <c r="S1052" s="462"/>
      <c r="T1052" s="462"/>
    </row>
    <row r="1053" spans="1:20" ht="12.75" customHeight="1" x14ac:dyDescent="0.25">
      <c r="A1053" s="461">
        <v>21</v>
      </c>
      <c r="B1053" s="467" t="s">
        <v>361</v>
      </c>
      <c r="C1053" s="467" t="s">
        <v>1152</v>
      </c>
      <c r="D1053" s="461" t="s">
        <v>954</v>
      </c>
      <c r="E1053" s="461">
        <v>0.01</v>
      </c>
      <c r="F1053" s="531">
        <f>H1053+J1053+R1053</f>
        <v>545.57834106528003</v>
      </c>
      <c r="G1053" s="468">
        <v>13.8</v>
      </c>
      <c r="H1053" s="585">
        <f>G1053*$P$8/1000</f>
        <v>26.202060000000003</v>
      </c>
      <c r="I1053" s="468">
        <v>32.1</v>
      </c>
      <c r="J1053" s="585">
        <f>I1053*$P$9/1000</f>
        <v>75.604167000000004</v>
      </c>
      <c r="K1053" s="63" t="s">
        <v>363</v>
      </c>
      <c r="L1053" s="63" t="s">
        <v>73</v>
      </c>
      <c r="M1053" s="63">
        <v>1</v>
      </c>
      <c r="N1053" s="194">
        <v>390</v>
      </c>
      <c r="O1053" s="137">
        <f t="shared" si="14"/>
        <v>390</v>
      </c>
      <c r="P1053" s="585">
        <f>E1053*F1053</f>
        <v>5.4557834106528</v>
      </c>
      <c r="Q1053" s="585">
        <f>SUM(O1053:O1056)</f>
        <v>391.93439999999998</v>
      </c>
      <c r="R1053" s="585">
        <f>Q1053*1.02*1.05*$R$14</f>
        <v>443.77211406527999</v>
      </c>
      <c r="S1053" s="462">
        <f>F1053*$S$17</f>
        <v>692.66941617313444</v>
      </c>
      <c r="T1053" s="462">
        <f>E1053*S1053</f>
        <v>6.9266941617313442</v>
      </c>
    </row>
    <row r="1054" spans="1:20" ht="12.75" customHeight="1" x14ac:dyDescent="0.25">
      <c r="A1054" s="461"/>
      <c r="B1054" s="467"/>
      <c r="C1054" s="467"/>
      <c r="D1054" s="461"/>
      <c r="E1054" s="461"/>
      <c r="F1054" s="531"/>
      <c r="G1054" s="468"/>
      <c r="H1054" s="585"/>
      <c r="I1054" s="468"/>
      <c r="J1054" s="585"/>
      <c r="K1054" s="63"/>
      <c r="L1054" s="63"/>
      <c r="M1054" s="63"/>
      <c r="N1054" s="194"/>
      <c r="O1054" s="137">
        <f t="shared" si="14"/>
        <v>0</v>
      </c>
      <c r="P1054" s="585"/>
      <c r="Q1054" s="585"/>
      <c r="R1054" s="585"/>
      <c r="S1054" s="462"/>
      <c r="T1054" s="462"/>
    </row>
    <row r="1055" spans="1:20" ht="12.75" customHeight="1" x14ac:dyDescent="0.25">
      <c r="A1055" s="461"/>
      <c r="B1055" s="467"/>
      <c r="C1055" s="467"/>
      <c r="D1055" s="461"/>
      <c r="E1055" s="461"/>
      <c r="F1055" s="531"/>
      <c r="G1055" s="468"/>
      <c r="H1055" s="585"/>
      <c r="I1055" s="468"/>
      <c r="J1055" s="585"/>
      <c r="K1055" s="63" t="s">
        <v>111</v>
      </c>
      <c r="L1055" s="63" t="s">
        <v>75</v>
      </c>
      <c r="M1055" s="102">
        <v>2.4</v>
      </c>
      <c r="N1055" s="194">
        <v>0.80600000000000005</v>
      </c>
      <c r="O1055" s="137">
        <f t="shared" si="14"/>
        <v>1.9344000000000001</v>
      </c>
      <c r="P1055" s="585"/>
      <c r="Q1055" s="585"/>
      <c r="R1055" s="585"/>
      <c r="S1055" s="462"/>
      <c r="T1055" s="462"/>
    </row>
    <row r="1056" spans="1:20" ht="12.75" customHeight="1" x14ac:dyDescent="0.25">
      <c r="A1056" s="461"/>
      <c r="B1056" s="467"/>
      <c r="C1056" s="467"/>
      <c r="D1056" s="461"/>
      <c r="E1056" s="461"/>
      <c r="F1056" s="531"/>
      <c r="G1056" s="468"/>
      <c r="H1056" s="585"/>
      <c r="I1056" s="468"/>
      <c r="J1056" s="585"/>
      <c r="K1056" s="63"/>
      <c r="L1056" s="63"/>
      <c r="M1056" s="63"/>
      <c r="N1056" s="194"/>
      <c r="O1056" s="137">
        <f t="shared" si="14"/>
        <v>0</v>
      </c>
      <c r="P1056" s="585"/>
      <c r="Q1056" s="585"/>
      <c r="R1056" s="585"/>
      <c r="S1056" s="462"/>
      <c r="T1056" s="462"/>
    </row>
    <row r="1057" spans="1:20" ht="12.75" customHeight="1" x14ac:dyDescent="0.25">
      <c r="A1057" s="461">
        <v>22</v>
      </c>
      <c r="B1057" s="467" t="s">
        <v>364</v>
      </c>
      <c r="C1057" s="467" t="s">
        <v>1153</v>
      </c>
      <c r="D1057" s="461" t="s">
        <v>954</v>
      </c>
      <c r="E1057" s="461">
        <v>0.02</v>
      </c>
      <c r="F1057" s="531">
        <f>H1057+J1057+R1057</f>
        <v>528.11693100000002</v>
      </c>
      <c r="G1057" s="468">
        <v>38</v>
      </c>
      <c r="H1057" s="585">
        <f>G1057*$P$8/1000</f>
        <v>72.150600000000011</v>
      </c>
      <c r="I1057" s="468">
        <v>1.3</v>
      </c>
      <c r="J1057" s="585">
        <f>I1057*$P$9/1000</f>
        <v>3.0618510000000003</v>
      </c>
      <c r="K1057" s="63" t="s">
        <v>366</v>
      </c>
      <c r="L1057" s="63" t="s">
        <v>73</v>
      </c>
      <c r="M1057" s="63">
        <v>1</v>
      </c>
      <c r="N1057" s="194">
        <v>400</v>
      </c>
      <c r="O1057" s="137">
        <f t="shared" si="14"/>
        <v>400</v>
      </c>
      <c r="P1057" s="585">
        <f>E1057*F1057</f>
        <v>10.56233862</v>
      </c>
      <c r="Q1057" s="585">
        <f>SUM(O1057:O1060)</f>
        <v>400</v>
      </c>
      <c r="R1057" s="585">
        <f>Q1057*1.02*1.05*$R$14</f>
        <v>452.90447999999998</v>
      </c>
      <c r="S1057" s="462">
        <f>F1057*$S$17</f>
        <v>670.50030899805688</v>
      </c>
      <c r="T1057" s="462">
        <f>E1057*S1057</f>
        <v>13.410006179961139</v>
      </c>
    </row>
    <row r="1058" spans="1:20" ht="12.75" customHeight="1" x14ac:dyDescent="0.25">
      <c r="A1058" s="461"/>
      <c r="B1058" s="467"/>
      <c r="C1058" s="467"/>
      <c r="D1058" s="461"/>
      <c r="E1058" s="461"/>
      <c r="F1058" s="531"/>
      <c r="G1058" s="468"/>
      <c r="H1058" s="585"/>
      <c r="I1058" s="468"/>
      <c r="J1058" s="585"/>
      <c r="K1058" s="63" t="s">
        <v>367</v>
      </c>
      <c r="L1058" s="63"/>
      <c r="M1058" s="63"/>
      <c r="N1058" s="194"/>
      <c r="O1058" s="137">
        <f t="shared" si="14"/>
        <v>0</v>
      </c>
      <c r="P1058" s="585"/>
      <c r="Q1058" s="585"/>
      <c r="R1058" s="585"/>
      <c r="S1058" s="462"/>
      <c r="T1058" s="462"/>
    </row>
    <row r="1059" spans="1:20" ht="12.75" customHeight="1" x14ac:dyDescent="0.25">
      <c r="A1059" s="461"/>
      <c r="B1059" s="467"/>
      <c r="C1059" s="467"/>
      <c r="D1059" s="461"/>
      <c r="E1059" s="461"/>
      <c r="F1059" s="531"/>
      <c r="G1059" s="468"/>
      <c r="H1059" s="585"/>
      <c r="I1059" s="468"/>
      <c r="J1059" s="585"/>
      <c r="K1059" s="63"/>
      <c r="L1059" s="63"/>
      <c r="M1059" s="65"/>
      <c r="N1059" s="194"/>
      <c r="O1059" s="137">
        <f t="shared" si="14"/>
        <v>0</v>
      </c>
      <c r="P1059" s="585"/>
      <c r="Q1059" s="585"/>
      <c r="R1059" s="585"/>
      <c r="S1059" s="462"/>
      <c r="T1059" s="462"/>
    </row>
    <row r="1060" spans="1:20" ht="12.75" customHeight="1" x14ac:dyDescent="0.25">
      <c r="A1060" s="461"/>
      <c r="B1060" s="467"/>
      <c r="C1060" s="467"/>
      <c r="D1060" s="461"/>
      <c r="E1060" s="461"/>
      <c r="F1060" s="531"/>
      <c r="G1060" s="468"/>
      <c r="H1060" s="585"/>
      <c r="I1060" s="468"/>
      <c r="J1060" s="585"/>
      <c r="K1060" s="63"/>
      <c r="L1060" s="63"/>
      <c r="M1060" s="63"/>
      <c r="N1060" s="194"/>
      <c r="O1060" s="137">
        <f t="shared" si="14"/>
        <v>0</v>
      </c>
      <c r="P1060" s="585"/>
      <c r="Q1060" s="585"/>
      <c r="R1060" s="585"/>
      <c r="S1060" s="462"/>
      <c r="T1060" s="462"/>
    </row>
    <row r="1061" spans="1:20" ht="12.75" customHeight="1" x14ac:dyDescent="0.25">
      <c r="A1061" s="461">
        <v>23</v>
      </c>
      <c r="B1061" s="467" t="s">
        <v>251</v>
      </c>
      <c r="C1061" s="467" t="s">
        <v>1154</v>
      </c>
      <c r="D1061" s="461" t="s">
        <v>959</v>
      </c>
      <c r="E1061" s="461">
        <v>6</v>
      </c>
      <c r="F1061" s="531">
        <f>H1061+J1061+R1061</f>
        <v>0.87340200000000001</v>
      </c>
      <c r="G1061" s="468">
        <v>0.46</v>
      </c>
      <c r="H1061" s="585">
        <f>G1061*$P$8/1000</f>
        <v>0.87340200000000001</v>
      </c>
      <c r="I1061" s="468"/>
      <c r="J1061" s="585">
        <f>I1061*$P$9/1000</f>
        <v>0</v>
      </c>
      <c r="K1061" s="63"/>
      <c r="L1061" s="63"/>
      <c r="M1061" s="63"/>
      <c r="N1061" s="194"/>
      <c r="O1061" s="103">
        <f t="shared" si="14"/>
        <v>0</v>
      </c>
      <c r="P1061" s="585">
        <f>E1061*F1061</f>
        <v>5.2404120000000001</v>
      </c>
      <c r="Q1061" s="585">
        <f>SUM(O1061:O1064)</f>
        <v>0</v>
      </c>
      <c r="R1061" s="585">
        <f>Q1061*1.02*1.05*$R$14</f>
        <v>0</v>
      </c>
      <c r="S1061" s="462">
        <f>F1061*$S$17</f>
        <v>1.1088762289265082</v>
      </c>
      <c r="T1061" s="462">
        <f>E1061*S1061</f>
        <v>6.6532573735590486</v>
      </c>
    </row>
    <row r="1062" spans="1:20" ht="12.75" customHeight="1" x14ac:dyDescent="0.25">
      <c r="A1062" s="461"/>
      <c r="B1062" s="467"/>
      <c r="C1062" s="467"/>
      <c r="D1062" s="461"/>
      <c r="E1062" s="461"/>
      <c r="F1062" s="531"/>
      <c r="G1062" s="468"/>
      <c r="H1062" s="585"/>
      <c r="I1062" s="468"/>
      <c r="J1062" s="585"/>
      <c r="K1062" s="63"/>
      <c r="L1062" s="63"/>
      <c r="M1062" s="63"/>
      <c r="N1062" s="194"/>
      <c r="O1062" s="103">
        <f t="shared" si="14"/>
        <v>0</v>
      </c>
      <c r="P1062" s="585"/>
      <c r="Q1062" s="585"/>
      <c r="R1062" s="585"/>
      <c r="S1062" s="462"/>
      <c r="T1062" s="462"/>
    </row>
    <row r="1063" spans="1:20" ht="12.75" customHeight="1" x14ac:dyDescent="0.25">
      <c r="A1063" s="461"/>
      <c r="B1063" s="467"/>
      <c r="C1063" s="467"/>
      <c r="D1063" s="461"/>
      <c r="E1063" s="461"/>
      <c r="F1063" s="531"/>
      <c r="G1063" s="468"/>
      <c r="H1063" s="585"/>
      <c r="I1063" s="468"/>
      <c r="J1063" s="585"/>
      <c r="K1063" s="63"/>
      <c r="L1063" s="63"/>
      <c r="M1063" s="65"/>
      <c r="N1063" s="194"/>
      <c r="O1063" s="103">
        <f t="shared" si="14"/>
        <v>0</v>
      </c>
      <c r="P1063" s="585"/>
      <c r="Q1063" s="585"/>
      <c r="R1063" s="585"/>
      <c r="S1063" s="462"/>
      <c r="T1063" s="462"/>
    </row>
    <row r="1064" spans="1:20" ht="12.75" customHeight="1" x14ac:dyDescent="0.25">
      <c r="A1064" s="461"/>
      <c r="B1064" s="467"/>
      <c r="C1064" s="467"/>
      <c r="D1064" s="461"/>
      <c r="E1064" s="461"/>
      <c r="F1064" s="531"/>
      <c r="G1064" s="468"/>
      <c r="H1064" s="585"/>
      <c r="I1064" s="468"/>
      <c r="J1064" s="585"/>
      <c r="K1064" s="63"/>
      <c r="L1064" s="63"/>
      <c r="M1064" s="63"/>
      <c r="N1064" s="194"/>
      <c r="O1064" s="103">
        <f t="shared" si="14"/>
        <v>0</v>
      </c>
      <c r="P1064" s="585"/>
      <c r="Q1064" s="585"/>
      <c r="R1064" s="585"/>
      <c r="S1064" s="462"/>
      <c r="T1064" s="462"/>
    </row>
    <row r="1065" spans="1:20" ht="12.75" customHeight="1" x14ac:dyDescent="0.25">
      <c r="A1065" s="461">
        <v>24</v>
      </c>
      <c r="B1065" s="467" t="s">
        <v>107</v>
      </c>
      <c r="C1065" s="399" t="s">
        <v>1155</v>
      </c>
      <c r="D1065" s="428" t="s">
        <v>954</v>
      </c>
      <c r="E1065" s="531">
        <v>3.6</v>
      </c>
      <c r="F1065" s="531">
        <f>H1065+J1065+R1065</f>
        <v>2.8792230000000001</v>
      </c>
      <c r="G1065" s="468">
        <v>0.4</v>
      </c>
      <c r="H1065" s="462">
        <f>G1065*$P$8/1000</f>
        <v>0.75948000000000004</v>
      </c>
      <c r="I1065" s="530">
        <v>0.9</v>
      </c>
      <c r="J1065" s="462">
        <f>I1065*$P$9/1000</f>
        <v>2.1197430000000002</v>
      </c>
      <c r="K1065" s="63"/>
      <c r="L1065" s="63"/>
      <c r="M1065" s="63"/>
      <c r="N1065" s="194"/>
      <c r="O1065" s="101">
        <f t="shared" si="14"/>
        <v>0</v>
      </c>
      <c r="P1065" s="462">
        <f>E1065*F1065</f>
        <v>10.3652028</v>
      </c>
      <c r="Q1065" s="462">
        <f>SUM(O1065:O1068)</f>
        <v>0</v>
      </c>
      <c r="R1065" s="462">
        <f>Q1065*1.02*1.05*$R$14</f>
        <v>0</v>
      </c>
      <c r="S1065" s="462">
        <f>F1065*$S$17</f>
        <v>3.6554781675316379</v>
      </c>
      <c r="T1065" s="462">
        <f>E1065*S1065</f>
        <v>13.159721403113897</v>
      </c>
    </row>
    <row r="1066" spans="1:20" ht="12.75" customHeight="1" x14ac:dyDescent="0.25">
      <c r="A1066" s="461"/>
      <c r="B1066" s="467"/>
      <c r="C1066" s="399"/>
      <c r="D1066" s="428"/>
      <c r="E1066" s="531"/>
      <c r="F1066" s="531"/>
      <c r="G1066" s="468"/>
      <c r="H1066" s="462"/>
      <c r="I1066" s="530"/>
      <c r="J1066" s="462"/>
      <c r="K1066" s="63"/>
      <c r="L1066" s="63"/>
      <c r="M1066" s="63"/>
      <c r="N1066" s="194"/>
      <c r="O1066" s="101">
        <f t="shared" si="14"/>
        <v>0</v>
      </c>
      <c r="P1066" s="462"/>
      <c r="Q1066" s="462"/>
      <c r="R1066" s="462"/>
      <c r="S1066" s="462"/>
      <c r="T1066" s="462"/>
    </row>
    <row r="1067" spans="1:20" ht="12.75" customHeight="1" x14ac:dyDescent="0.25">
      <c r="A1067" s="461"/>
      <c r="B1067" s="467"/>
      <c r="C1067" s="399"/>
      <c r="D1067" s="428"/>
      <c r="E1067" s="531"/>
      <c r="F1067" s="531"/>
      <c r="G1067" s="468"/>
      <c r="H1067" s="462"/>
      <c r="I1067" s="530"/>
      <c r="J1067" s="462"/>
      <c r="K1067" s="63"/>
      <c r="L1067" s="63"/>
      <c r="M1067" s="65"/>
      <c r="N1067" s="194"/>
      <c r="O1067" s="101">
        <f t="shared" si="14"/>
        <v>0</v>
      </c>
      <c r="P1067" s="462"/>
      <c r="Q1067" s="462"/>
      <c r="R1067" s="462"/>
      <c r="S1067" s="462"/>
      <c r="T1067" s="462"/>
    </row>
    <row r="1068" spans="1:20" ht="12.75" customHeight="1" x14ac:dyDescent="0.25">
      <c r="A1068" s="461"/>
      <c r="B1068" s="467"/>
      <c r="C1068" s="399"/>
      <c r="D1068" s="428"/>
      <c r="E1068" s="531"/>
      <c r="F1068" s="531"/>
      <c r="G1068" s="468"/>
      <c r="H1068" s="462"/>
      <c r="I1068" s="530"/>
      <c r="J1068" s="462"/>
      <c r="K1068" s="63"/>
      <c r="L1068" s="63"/>
      <c r="M1068" s="63"/>
      <c r="N1068" s="194"/>
      <c r="O1068" s="101">
        <f t="shared" si="14"/>
        <v>0</v>
      </c>
      <c r="P1068" s="462"/>
      <c r="Q1068" s="462"/>
      <c r="R1068" s="462"/>
      <c r="S1068" s="462"/>
      <c r="T1068" s="462"/>
    </row>
    <row r="1069" spans="1:20" ht="12.75" customHeight="1" x14ac:dyDescent="0.25">
      <c r="A1069" s="461">
        <v>25</v>
      </c>
      <c r="B1069" s="467" t="s">
        <v>369</v>
      </c>
      <c r="C1069" s="467" t="s">
        <v>1156</v>
      </c>
      <c r="D1069" s="461" t="s">
        <v>1105</v>
      </c>
      <c r="E1069" s="461">
        <v>22</v>
      </c>
      <c r="F1069" s="589">
        <f>H1069+J1069+R1069</f>
        <v>1.348077</v>
      </c>
      <c r="G1069" s="468">
        <v>0.71</v>
      </c>
      <c r="H1069" s="585">
        <f>G1069*$P$8/1000</f>
        <v>1.348077</v>
      </c>
      <c r="I1069" s="468"/>
      <c r="J1069" s="585">
        <f>I1069*$P$9/1000</f>
        <v>0</v>
      </c>
      <c r="K1069" s="63"/>
      <c r="L1069" s="63"/>
      <c r="M1069" s="63"/>
      <c r="N1069" s="194"/>
      <c r="O1069" s="99">
        <f t="shared" si="14"/>
        <v>0</v>
      </c>
      <c r="P1069" s="585">
        <f>E1069*F1069</f>
        <v>29.657693999999999</v>
      </c>
      <c r="Q1069" s="585">
        <f>SUM(O1069:O1072)</f>
        <v>0</v>
      </c>
      <c r="R1069" s="585">
        <f>Q1069*1.02*1.05*$R$14</f>
        <v>0</v>
      </c>
      <c r="S1069" s="462">
        <f>F1069*$S$17</f>
        <v>1.7115263533430884</v>
      </c>
      <c r="T1069" s="462">
        <f>E1069*S1069</f>
        <v>37.653579773547946</v>
      </c>
    </row>
    <row r="1070" spans="1:20" ht="12.75" customHeight="1" x14ac:dyDescent="0.25">
      <c r="A1070" s="461"/>
      <c r="B1070" s="467"/>
      <c r="C1070" s="467"/>
      <c r="D1070" s="461"/>
      <c r="E1070" s="461"/>
      <c r="F1070" s="589"/>
      <c r="G1070" s="468"/>
      <c r="H1070" s="585"/>
      <c r="I1070" s="468"/>
      <c r="J1070" s="585"/>
      <c r="K1070" s="63"/>
      <c r="L1070" s="63"/>
      <c r="M1070" s="63"/>
      <c r="N1070" s="194"/>
      <c r="O1070" s="99">
        <f t="shared" si="14"/>
        <v>0</v>
      </c>
      <c r="P1070" s="585"/>
      <c r="Q1070" s="585"/>
      <c r="R1070" s="585"/>
      <c r="S1070" s="462"/>
      <c r="T1070" s="462"/>
    </row>
    <row r="1071" spans="1:20" ht="12.75" customHeight="1" x14ac:dyDescent="0.25">
      <c r="A1071" s="461"/>
      <c r="B1071" s="467"/>
      <c r="C1071" s="467"/>
      <c r="D1071" s="461"/>
      <c r="E1071" s="461"/>
      <c r="F1071" s="589"/>
      <c r="G1071" s="468"/>
      <c r="H1071" s="585"/>
      <c r="I1071" s="468"/>
      <c r="J1071" s="585"/>
      <c r="K1071" s="63"/>
      <c r="L1071" s="63"/>
      <c r="M1071" s="65"/>
      <c r="N1071" s="194"/>
      <c r="O1071" s="99">
        <f t="shared" si="14"/>
        <v>0</v>
      </c>
      <c r="P1071" s="585"/>
      <c r="Q1071" s="585"/>
      <c r="R1071" s="585"/>
      <c r="S1071" s="462"/>
      <c r="T1071" s="462"/>
    </row>
    <row r="1072" spans="1:20" ht="12.75" customHeight="1" x14ac:dyDescent="0.25">
      <c r="A1072" s="461"/>
      <c r="B1072" s="467"/>
      <c r="C1072" s="467"/>
      <c r="D1072" s="461"/>
      <c r="E1072" s="461"/>
      <c r="F1072" s="589"/>
      <c r="G1072" s="468"/>
      <c r="H1072" s="585"/>
      <c r="I1072" s="468"/>
      <c r="J1072" s="585"/>
      <c r="K1072" s="63"/>
      <c r="L1072" s="63"/>
      <c r="M1072" s="63"/>
      <c r="N1072" s="194"/>
      <c r="O1072" s="99">
        <f t="shared" si="14"/>
        <v>0</v>
      </c>
      <c r="P1072" s="585"/>
      <c r="Q1072" s="585"/>
      <c r="R1072" s="585"/>
      <c r="S1072" s="462"/>
      <c r="T1072" s="462"/>
    </row>
    <row r="1073" spans="1:20" ht="12.75" customHeight="1" x14ac:dyDescent="0.25">
      <c r="A1073" s="461">
        <v>26</v>
      </c>
      <c r="B1073" s="467" t="s">
        <v>371</v>
      </c>
      <c r="C1073" s="467" t="s">
        <v>1157</v>
      </c>
      <c r="D1073" s="461" t="s">
        <v>1105</v>
      </c>
      <c r="E1073" s="461">
        <v>54</v>
      </c>
      <c r="F1073" s="589">
        <f>H1073+J1073+R1073</f>
        <v>2.2969548599999996</v>
      </c>
      <c r="G1073" s="468">
        <v>0.59199999999999997</v>
      </c>
      <c r="H1073" s="585">
        <f>G1073*$P$8/1000</f>
        <v>1.1240303999999999</v>
      </c>
      <c r="I1073" s="468">
        <v>0.498</v>
      </c>
      <c r="J1073" s="585">
        <f>I1073*$P$9/1000</f>
        <v>1.1729244599999999</v>
      </c>
      <c r="K1073" s="63"/>
      <c r="L1073" s="63"/>
      <c r="M1073" s="63"/>
      <c r="N1073" s="194"/>
      <c r="O1073" s="99">
        <f t="shared" si="14"/>
        <v>0</v>
      </c>
      <c r="P1073" s="585">
        <f>E1073*F1073</f>
        <v>124.03556243999998</v>
      </c>
      <c r="Q1073" s="585">
        <f>SUM(O1073:O1076)</f>
        <v>0</v>
      </c>
      <c r="R1073" s="585">
        <f>Q1073*1.02*1.05*$R$14</f>
        <v>0</v>
      </c>
      <c r="S1073" s="462">
        <f>F1073*$S$17</f>
        <v>2.9162271705024891</v>
      </c>
      <c r="T1073" s="462">
        <f>E1073*S1073</f>
        <v>157.47626720713441</v>
      </c>
    </row>
    <row r="1074" spans="1:20" ht="12.75" customHeight="1" x14ac:dyDescent="0.25">
      <c r="A1074" s="461"/>
      <c r="B1074" s="467"/>
      <c r="C1074" s="467"/>
      <c r="D1074" s="461"/>
      <c r="E1074" s="461"/>
      <c r="F1074" s="589"/>
      <c r="G1074" s="468"/>
      <c r="H1074" s="585"/>
      <c r="I1074" s="468"/>
      <c r="J1074" s="585"/>
      <c r="K1074" s="63"/>
      <c r="L1074" s="63"/>
      <c r="M1074" s="63"/>
      <c r="N1074" s="194"/>
      <c r="O1074" s="99">
        <f t="shared" si="14"/>
        <v>0</v>
      </c>
      <c r="P1074" s="585"/>
      <c r="Q1074" s="585"/>
      <c r="R1074" s="585"/>
      <c r="S1074" s="462"/>
      <c r="T1074" s="462"/>
    </row>
    <row r="1075" spans="1:20" ht="12.75" customHeight="1" x14ac:dyDescent="0.25">
      <c r="A1075" s="461"/>
      <c r="B1075" s="467"/>
      <c r="C1075" s="467"/>
      <c r="D1075" s="461"/>
      <c r="E1075" s="461"/>
      <c r="F1075" s="589"/>
      <c r="G1075" s="468"/>
      <c r="H1075" s="585"/>
      <c r="I1075" s="468"/>
      <c r="J1075" s="585"/>
      <c r="K1075" s="63"/>
      <c r="L1075" s="63"/>
      <c r="M1075" s="65"/>
      <c r="N1075" s="194"/>
      <c r="O1075" s="99">
        <f t="shared" si="14"/>
        <v>0</v>
      </c>
      <c r="P1075" s="585"/>
      <c r="Q1075" s="585"/>
      <c r="R1075" s="585"/>
      <c r="S1075" s="462"/>
      <c r="T1075" s="462"/>
    </row>
    <row r="1076" spans="1:20" ht="12.75" customHeight="1" x14ac:dyDescent="0.25">
      <c r="A1076" s="461"/>
      <c r="B1076" s="467"/>
      <c r="C1076" s="467"/>
      <c r="D1076" s="461"/>
      <c r="E1076" s="461"/>
      <c r="F1076" s="589"/>
      <c r="G1076" s="468"/>
      <c r="H1076" s="585"/>
      <c r="I1076" s="468"/>
      <c r="J1076" s="585"/>
      <c r="K1076" s="63"/>
      <c r="L1076" s="63"/>
      <c r="M1076" s="63"/>
      <c r="N1076" s="194"/>
      <c r="O1076" s="99">
        <f t="shared" ref="O1076:O1155" si="15">M1076*N1076</f>
        <v>0</v>
      </c>
      <c r="P1076" s="585"/>
      <c r="Q1076" s="585"/>
      <c r="R1076" s="585"/>
      <c r="S1076" s="462"/>
      <c r="T1076" s="462"/>
    </row>
    <row r="1077" spans="1:20" ht="12.75" customHeight="1" x14ac:dyDescent="0.25">
      <c r="A1077" s="461">
        <v>27</v>
      </c>
      <c r="B1077" s="467" t="s">
        <v>376</v>
      </c>
      <c r="C1077" s="558" t="s">
        <v>1158</v>
      </c>
      <c r="D1077" s="461" t="s">
        <v>959</v>
      </c>
      <c r="E1077" s="690">
        <v>1.95</v>
      </c>
      <c r="F1077" s="531">
        <f>H1077+J1077+R1077</f>
        <v>3.7859981595600001</v>
      </c>
      <c r="G1077" s="515">
        <v>0.89</v>
      </c>
      <c r="H1077" s="462">
        <f>G1077*$P$8/1000</f>
        <v>1.689843</v>
      </c>
      <c r="I1077" s="581"/>
      <c r="J1077" s="462">
        <f>I1077*$P$9/1000</f>
        <v>0</v>
      </c>
      <c r="K1077" s="63" t="s">
        <v>378</v>
      </c>
      <c r="L1077" s="63" t="s">
        <v>79</v>
      </c>
      <c r="M1077" s="63">
        <v>1.1000000000000001</v>
      </c>
      <c r="N1077" s="194">
        <v>1.6830000000000001</v>
      </c>
      <c r="O1077" s="137">
        <f t="shared" si="15"/>
        <v>1.8513000000000002</v>
      </c>
      <c r="P1077" s="390">
        <f>E1077*F1077</f>
        <v>7.3826964111419997</v>
      </c>
      <c r="Q1077" s="390">
        <f>SUM(O1077:O1080)</f>
        <v>1.8513000000000002</v>
      </c>
      <c r="R1077" s="390">
        <f>Q1077*1.02*1.05*$R$14</f>
        <v>2.0961551595599999</v>
      </c>
      <c r="S1077" s="462">
        <f>F1077*$S$17</f>
        <v>4.8067251527882844</v>
      </c>
      <c r="T1077" s="462">
        <f>E1077*S1077</f>
        <v>9.373114047937154</v>
      </c>
    </row>
    <row r="1078" spans="1:20" ht="12.75" customHeight="1" x14ac:dyDescent="0.25">
      <c r="A1078" s="461"/>
      <c r="B1078" s="467"/>
      <c r="C1078" s="558"/>
      <c r="D1078" s="461"/>
      <c r="E1078" s="690"/>
      <c r="F1078" s="531"/>
      <c r="G1078" s="516"/>
      <c r="H1078" s="462"/>
      <c r="I1078" s="581"/>
      <c r="J1078" s="462"/>
      <c r="K1078" s="70"/>
      <c r="L1078" s="70"/>
      <c r="M1078" s="70"/>
      <c r="N1078" s="206"/>
      <c r="O1078" s="137">
        <f t="shared" si="15"/>
        <v>0</v>
      </c>
      <c r="P1078" s="391"/>
      <c r="Q1078" s="391"/>
      <c r="R1078" s="391"/>
      <c r="S1078" s="462"/>
      <c r="T1078" s="462"/>
    </row>
    <row r="1079" spans="1:20" ht="12.75" customHeight="1" x14ac:dyDescent="0.25">
      <c r="A1079" s="461"/>
      <c r="B1079" s="467"/>
      <c r="C1079" s="558"/>
      <c r="D1079" s="461"/>
      <c r="E1079" s="690"/>
      <c r="F1079" s="531"/>
      <c r="G1079" s="516"/>
      <c r="H1079" s="462"/>
      <c r="I1079" s="581"/>
      <c r="J1079" s="462"/>
      <c r="K1079" s="70"/>
      <c r="L1079" s="70"/>
      <c r="M1079" s="70"/>
      <c r="N1079" s="206"/>
      <c r="O1079" s="137">
        <f t="shared" si="15"/>
        <v>0</v>
      </c>
      <c r="P1079" s="391"/>
      <c r="Q1079" s="391"/>
      <c r="R1079" s="391"/>
      <c r="S1079" s="462"/>
      <c r="T1079" s="462"/>
    </row>
    <row r="1080" spans="1:20" ht="12.75" customHeight="1" x14ac:dyDescent="0.25">
      <c r="A1080" s="461"/>
      <c r="B1080" s="467"/>
      <c r="C1080" s="558"/>
      <c r="D1080" s="461"/>
      <c r="E1080" s="690"/>
      <c r="F1080" s="531"/>
      <c r="G1080" s="517"/>
      <c r="H1080" s="462"/>
      <c r="I1080" s="581"/>
      <c r="J1080" s="462"/>
      <c r="K1080" s="70"/>
      <c r="L1080" s="70"/>
      <c r="M1080" s="70"/>
      <c r="N1080" s="206"/>
      <c r="O1080" s="137">
        <f t="shared" si="15"/>
        <v>0</v>
      </c>
      <c r="P1080" s="392"/>
      <c r="Q1080" s="392"/>
      <c r="R1080" s="392"/>
      <c r="S1080" s="462"/>
      <c r="T1080" s="462"/>
    </row>
    <row r="1081" spans="1:20" s="136" customFormat="1" ht="12.75" customHeight="1" x14ac:dyDescent="0.25">
      <c r="A1081" s="719"/>
      <c r="B1081" s="722"/>
      <c r="C1081" s="725" t="s">
        <v>956</v>
      </c>
      <c r="D1081" s="722"/>
      <c r="E1081" s="770"/>
      <c r="F1081" s="728">
        <f>H1081+J1081+R1081</f>
        <v>2.8792230000000001</v>
      </c>
      <c r="G1081" s="731">
        <v>0.4</v>
      </c>
      <c r="H1081" s="734">
        <f>G1081*$P$8/1000</f>
        <v>0.75948000000000004</v>
      </c>
      <c r="I1081" s="737">
        <v>0.9</v>
      </c>
      <c r="J1081" s="734">
        <f>I1081*$P$9/1000</f>
        <v>2.1197430000000002</v>
      </c>
      <c r="K1081" s="209"/>
      <c r="L1081" s="209"/>
      <c r="M1081" s="209"/>
      <c r="N1081" s="210"/>
      <c r="O1081" s="211">
        <f t="shared" si="15"/>
        <v>0</v>
      </c>
      <c r="P1081" s="734">
        <f>E1081*F1081</f>
        <v>0</v>
      </c>
      <c r="Q1081" s="734">
        <f>SUM(O1081:O1084)</f>
        <v>0</v>
      </c>
      <c r="R1081" s="734">
        <f>Q1081*1.02*1.05*$R$14</f>
        <v>0</v>
      </c>
      <c r="S1081" s="762"/>
      <c r="T1081" s="765" t="e">
        <f>SUM(T972:T1080)</f>
        <v>#REF!</v>
      </c>
    </row>
    <row r="1082" spans="1:20" s="136" customFormat="1" ht="12.75" customHeight="1" x14ac:dyDescent="0.25">
      <c r="A1082" s="720"/>
      <c r="B1082" s="723"/>
      <c r="C1082" s="726"/>
      <c r="D1082" s="723"/>
      <c r="E1082" s="771"/>
      <c r="F1082" s="729"/>
      <c r="G1082" s="732"/>
      <c r="H1082" s="735"/>
      <c r="I1082" s="738"/>
      <c r="J1082" s="735"/>
      <c r="K1082" s="209"/>
      <c r="L1082" s="209"/>
      <c r="M1082" s="209"/>
      <c r="N1082" s="210"/>
      <c r="O1082" s="211">
        <f t="shared" si="15"/>
        <v>0</v>
      </c>
      <c r="P1082" s="735"/>
      <c r="Q1082" s="735"/>
      <c r="R1082" s="735"/>
      <c r="S1082" s="762"/>
      <c r="T1082" s="765"/>
    </row>
    <row r="1083" spans="1:20" s="136" customFormat="1" ht="12.75" customHeight="1" x14ac:dyDescent="0.25">
      <c r="A1083" s="720"/>
      <c r="B1083" s="723"/>
      <c r="C1083" s="726"/>
      <c r="D1083" s="723"/>
      <c r="E1083" s="771"/>
      <c r="F1083" s="729"/>
      <c r="G1083" s="732"/>
      <c r="H1083" s="735"/>
      <c r="I1083" s="738"/>
      <c r="J1083" s="735"/>
      <c r="K1083" s="209"/>
      <c r="L1083" s="209"/>
      <c r="M1083" s="209"/>
      <c r="N1083" s="210"/>
      <c r="O1083" s="211">
        <f t="shared" si="15"/>
        <v>0</v>
      </c>
      <c r="P1083" s="735"/>
      <c r="Q1083" s="735"/>
      <c r="R1083" s="735"/>
      <c r="S1083" s="762"/>
      <c r="T1083" s="765"/>
    </row>
    <row r="1084" spans="1:20" s="136" customFormat="1" ht="12.75" customHeight="1" x14ac:dyDescent="0.25">
      <c r="A1084" s="721"/>
      <c r="B1084" s="724"/>
      <c r="C1084" s="727"/>
      <c r="D1084" s="724"/>
      <c r="E1084" s="772"/>
      <c r="F1084" s="730"/>
      <c r="G1084" s="733"/>
      <c r="H1084" s="736"/>
      <c r="I1084" s="739"/>
      <c r="J1084" s="736"/>
      <c r="K1084" s="209"/>
      <c r="L1084" s="209"/>
      <c r="M1084" s="209"/>
      <c r="N1084" s="210"/>
      <c r="O1084" s="211">
        <f t="shared" si="15"/>
        <v>0</v>
      </c>
      <c r="P1084" s="736"/>
      <c r="Q1084" s="736"/>
      <c r="R1084" s="736"/>
      <c r="S1084" s="762"/>
      <c r="T1084" s="765"/>
    </row>
    <row r="1085" spans="1:20" s="136" customFormat="1" ht="12.75" customHeight="1" x14ac:dyDescent="0.25">
      <c r="A1085" s="719"/>
      <c r="B1085" s="722"/>
      <c r="C1085" s="725" t="s">
        <v>957</v>
      </c>
      <c r="D1085" s="722"/>
      <c r="E1085" s="770"/>
      <c r="F1085" s="728">
        <f>H1085+J1085+R1085</f>
        <v>7.1331929999999995</v>
      </c>
      <c r="G1085" s="731">
        <v>1.4</v>
      </c>
      <c r="H1085" s="734">
        <f>G1085*$P$8/1000</f>
        <v>2.6581799999999998</v>
      </c>
      <c r="I1085" s="737">
        <v>1.9</v>
      </c>
      <c r="J1085" s="734">
        <f>I1085*$P$9/1000</f>
        <v>4.4750129999999997</v>
      </c>
      <c r="K1085" s="209"/>
      <c r="L1085" s="209"/>
      <c r="M1085" s="209"/>
      <c r="N1085" s="210"/>
      <c r="O1085" s="211">
        <f t="shared" si="15"/>
        <v>0</v>
      </c>
      <c r="P1085" s="734">
        <f>E1085*F1085</f>
        <v>0</v>
      </c>
      <c r="Q1085" s="734">
        <f>SUM(O1085:O1088)</f>
        <v>0</v>
      </c>
      <c r="R1085" s="734">
        <f>Q1085*1.02*1.05*$R$14</f>
        <v>0</v>
      </c>
      <c r="S1085" s="762"/>
      <c r="T1085" s="764" t="e">
        <f>(T1081*100%)/$T$2205</f>
        <v>#REF!</v>
      </c>
    </row>
    <row r="1086" spans="1:20" s="136" customFormat="1" ht="12.75" customHeight="1" x14ac:dyDescent="0.25">
      <c r="A1086" s="720"/>
      <c r="B1086" s="723"/>
      <c r="C1086" s="726"/>
      <c r="D1086" s="723"/>
      <c r="E1086" s="771"/>
      <c r="F1086" s="729"/>
      <c r="G1086" s="732"/>
      <c r="H1086" s="735"/>
      <c r="I1086" s="738"/>
      <c r="J1086" s="735"/>
      <c r="K1086" s="209"/>
      <c r="L1086" s="209"/>
      <c r="M1086" s="209"/>
      <c r="N1086" s="210"/>
      <c r="O1086" s="211">
        <f t="shared" si="15"/>
        <v>0</v>
      </c>
      <c r="P1086" s="735"/>
      <c r="Q1086" s="735"/>
      <c r="R1086" s="735"/>
      <c r="S1086" s="762"/>
      <c r="T1086" s="764"/>
    </row>
    <row r="1087" spans="1:20" s="136" customFormat="1" ht="12.75" customHeight="1" x14ac:dyDescent="0.25">
      <c r="A1087" s="720"/>
      <c r="B1087" s="723"/>
      <c r="C1087" s="726"/>
      <c r="D1087" s="723"/>
      <c r="E1087" s="771"/>
      <c r="F1087" s="729"/>
      <c r="G1087" s="732"/>
      <c r="H1087" s="735"/>
      <c r="I1087" s="738"/>
      <c r="J1087" s="735"/>
      <c r="K1087" s="209"/>
      <c r="L1087" s="209"/>
      <c r="M1087" s="209"/>
      <c r="N1087" s="210"/>
      <c r="O1087" s="211">
        <f t="shared" si="15"/>
        <v>0</v>
      </c>
      <c r="P1087" s="735"/>
      <c r="Q1087" s="735"/>
      <c r="R1087" s="735"/>
      <c r="S1087" s="762"/>
      <c r="T1087" s="764"/>
    </row>
    <row r="1088" spans="1:20" s="136" customFormat="1" ht="12.75" customHeight="1" x14ac:dyDescent="0.25">
      <c r="A1088" s="721"/>
      <c r="B1088" s="724"/>
      <c r="C1088" s="727"/>
      <c r="D1088" s="724"/>
      <c r="E1088" s="772"/>
      <c r="F1088" s="730"/>
      <c r="G1088" s="733"/>
      <c r="H1088" s="736"/>
      <c r="I1088" s="739"/>
      <c r="J1088" s="736"/>
      <c r="K1088" s="209"/>
      <c r="L1088" s="209"/>
      <c r="M1088" s="209"/>
      <c r="N1088" s="210"/>
      <c r="O1088" s="211">
        <f t="shared" si="15"/>
        <v>0</v>
      </c>
      <c r="P1088" s="736"/>
      <c r="Q1088" s="736"/>
      <c r="R1088" s="736"/>
      <c r="S1088" s="762"/>
      <c r="T1088" s="764"/>
    </row>
    <row r="1089" spans="1:20" ht="12.75" customHeight="1" x14ac:dyDescent="0.25">
      <c r="A1089" s="461"/>
      <c r="B1089" s="495"/>
      <c r="C1089" s="529" t="s">
        <v>1159</v>
      </c>
      <c r="D1089" s="461"/>
      <c r="E1089" s="531"/>
      <c r="F1089" s="589">
        <f>H1089+J1089+R1089</f>
        <v>0</v>
      </c>
      <c r="G1089" s="468"/>
      <c r="H1089" s="585">
        <f>G1089*$P$8/1000</f>
        <v>0</v>
      </c>
      <c r="I1089" s="468"/>
      <c r="J1089" s="585">
        <f>I1089*$P$9/1000</f>
        <v>0</v>
      </c>
      <c r="K1089" s="63"/>
      <c r="L1089" s="63"/>
      <c r="M1089" s="63"/>
      <c r="N1089" s="194"/>
      <c r="O1089" s="99">
        <f t="shared" si="15"/>
        <v>0</v>
      </c>
      <c r="P1089" s="585">
        <f>E1089*F1089</f>
        <v>0</v>
      </c>
      <c r="Q1089" s="585">
        <f>SUM(O1089:O1092)</f>
        <v>0</v>
      </c>
      <c r="R1089" s="585">
        <f>Q1089*1.02*1.05*$R$14</f>
        <v>0</v>
      </c>
      <c r="S1089" s="462">
        <f>F1089*$S$17</f>
        <v>0</v>
      </c>
      <c r="T1089" s="462">
        <f>E1089*S1089</f>
        <v>0</v>
      </c>
    </row>
    <row r="1090" spans="1:20" ht="12.75" customHeight="1" x14ac:dyDescent="0.25">
      <c r="A1090" s="461"/>
      <c r="B1090" s="496"/>
      <c r="C1090" s="529"/>
      <c r="D1090" s="461"/>
      <c r="E1090" s="531"/>
      <c r="F1090" s="589"/>
      <c r="G1090" s="468"/>
      <c r="H1090" s="585"/>
      <c r="I1090" s="468"/>
      <c r="J1090" s="585"/>
      <c r="K1090" s="63"/>
      <c r="L1090" s="63"/>
      <c r="M1090" s="63"/>
      <c r="N1090" s="194"/>
      <c r="O1090" s="99">
        <f t="shared" si="15"/>
        <v>0</v>
      </c>
      <c r="P1090" s="585"/>
      <c r="Q1090" s="585"/>
      <c r="R1090" s="585"/>
      <c r="S1090" s="462"/>
      <c r="T1090" s="462"/>
    </row>
    <row r="1091" spans="1:20" ht="12.75" customHeight="1" x14ac:dyDescent="0.25">
      <c r="A1091" s="461"/>
      <c r="B1091" s="496"/>
      <c r="C1091" s="529"/>
      <c r="D1091" s="461"/>
      <c r="E1091" s="531"/>
      <c r="F1091" s="589"/>
      <c r="G1091" s="468"/>
      <c r="H1091" s="585"/>
      <c r="I1091" s="468"/>
      <c r="J1091" s="585"/>
      <c r="K1091" s="63"/>
      <c r="L1091" s="63"/>
      <c r="M1091" s="65"/>
      <c r="N1091" s="194"/>
      <c r="O1091" s="99">
        <f t="shared" si="15"/>
        <v>0</v>
      </c>
      <c r="P1091" s="585"/>
      <c r="Q1091" s="585"/>
      <c r="R1091" s="585"/>
      <c r="S1091" s="462"/>
      <c r="T1091" s="462"/>
    </row>
    <row r="1092" spans="1:20" ht="12.75" customHeight="1" x14ac:dyDescent="0.25">
      <c r="A1092" s="461"/>
      <c r="B1092" s="497"/>
      <c r="C1092" s="529"/>
      <c r="D1092" s="461"/>
      <c r="E1092" s="531"/>
      <c r="F1092" s="589"/>
      <c r="G1092" s="468"/>
      <c r="H1092" s="585"/>
      <c r="I1092" s="468"/>
      <c r="J1092" s="585"/>
      <c r="K1092" s="63"/>
      <c r="L1092" s="63"/>
      <c r="M1092" s="63"/>
      <c r="N1092" s="194"/>
      <c r="O1092" s="99">
        <f t="shared" si="15"/>
        <v>0</v>
      </c>
      <c r="P1092" s="585"/>
      <c r="Q1092" s="585"/>
      <c r="R1092" s="585"/>
      <c r="S1092" s="462"/>
      <c r="T1092" s="462"/>
    </row>
    <row r="1093" spans="1:20" ht="12.75" customHeight="1" x14ac:dyDescent="0.25">
      <c r="A1093" s="586"/>
      <c r="B1093" s="587"/>
      <c r="C1093" s="631" t="s">
        <v>1130</v>
      </c>
      <c r="D1093" s="589"/>
      <c r="E1093" s="586">
        <v>0</v>
      </c>
      <c r="F1093" s="589">
        <f>H1093+J1093+R1093</f>
        <v>0</v>
      </c>
      <c r="G1093" s="590"/>
      <c r="H1093" s="585">
        <f>G1093*$P$8/1000</f>
        <v>0</v>
      </c>
      <c r="I1093" s="590"/>
      <c r="J1093" s="585">
        <f>I1093*$P$9/1000</f>
        <v>0</v>
      </c>
      <c r="K1093" s="95"/>
      <c r="L1093" s="95"/>
      <c r="M1093" s="95"/>
      <c r="N1093" s="196"/>
      <c r="O1093" s="99">
        <f t="shared" si="15"/>
        <v>0</v>
      </c>
      <c r="P1093" s="585">
        <f>E1093*F1093</f>
        <v>0</v>
      </c>
      <c r="Q1093" s="585">
        <f>SUM(O1093:O1096)</f>
        <v>0</v>
      </c>
      <c r="R1093" s="585">
        <f>Q1093*1.02*1.05*$R$14</f>
        <v>0</v>
      </c>
      <c r="S1093" s="462">
        <f>F1093*$S$17</f>
        <v>0</v>
      </c>
      <c r="T1093" s="462">
        <f>E1093*S1093</f>
        <v>0</v>
      </c>
    </row>
    <row r="1094" spans="1:20" ht="12.75" customHeight="1" x14ac:dyDescent="0.25">
      <c r="A1094" s="586"/>
      <c r="B1094" s="587"/>
      <c r="C1094" s="631"/>
      <c r="D1094" s="589"/>
      <c r="E1094" s="586"/>
      <c r="F1094" s="589"/>
      <c r="G1094" s="590"/>
      <c r="H1094" s="585"/>
      <c r="I1094" s="590"/>
      <c r="J1094" s="585"/>
      <c r="K1094" s="95"/>
      <c r="L1094" s="95"/>
      <c r="M1094" s="95"/>
      <c r="N1094" s="196"/>
      <c r="O1094" s="99">
        <f t="shared" si="15"/>
        <v>0</v>
      </c>
      <c r="P1094" s="585"/>
      <c r="Q1094" s="585"/>
      <c r="R1094" s="585"/>
      <c r="S1094" s="462"/>
      <c r="T1094" s="462"/>
    </row>
    <row r="1095" spans="1:20" ht="12.75" customHeight="1" x14ac:dyDescent="0.25">
      <c r="A1095" s="586"/>
      <c r="B1095" s="587"/>
      <c r="C1095" s="631"/>
      <c r="D1095" s="589"/>
      <c r="E1095" s="586"/>
      <c r="F1095" s="589"/>
      <c r="G1095" s="590"/>
      <c r="H1095" s="585"/>
      <c r="I1095" s="590"/>
      <c r="J1095" s="585"/>
      <c r="K1095" s="95"/>
      <c r="L1095" s="95"/>
      <c r="M1095" s="97"/>
      <c r="N1095" s="196"/>
      <c r="O1095" s="99">
        <f t="shared" si="15"/>
        <v>0</v>
      </c>
      <c r="P1095" s="585"/>
      <c r="Q1095" s="585"/>
      <c r="R1095" s="585"/>
      <c r="S1095" s="462"/>
      <c r="T1095" s="462"/>
    </row>
    <row r="1096" spans="1:20" ht="12.75" customHeight="1" x14ac:dyDescent="0.25">
      <c r="A1096" s="586"/>
      <c r="B1096" s="587"/>
      <c r="C1096" s="631"/>
      <c r="D1096" s="589"/>
      <c r="E1096" s="586"/>
      <c r="F1096" s="589"/>
      <c r="G1096" s="590"/>
      <c r="H1096" s="585"/>
      <c r="I1096" s="590"/>
      <c r="J1096" s="585"/>
      <c r="K1096" s="95"/>
      <c r="L1096" s="95"/>
      <c r="M1096" s="95"/>
      <c r="N1096" s="196"/>
      <c r="O1096" s="99">
        <f t="shared" si="15"/>
        <v>0</v>
      </c>
      <c r="P1096" s="585"/>
      <c r="Q1096" s="585"/>
      <c r="R1096" s="585"/>
      <c r="S1096" s="462"/>
      <c r="T1096" s="462"/>
    </row>
    <row r="1097" spans="1:20" ht="12.75" customHeight="1" x14ac:dyDescent="0.25">
      <c r="A1097" s="586">
        <v>1</v>
      </c>
      <c r="B1097" s="587" t="s">
        <v>408</v>
      </c>
      <c r="C1097" s="399" t="s">
        <v>1160</v>
      </c>
      <c r="D1097" s="589" t="s">
        <v>931</v>
      </c>
      <c r="E1097" s="588">
        <v>196</v>
      </c>
      <c r="F1097" s="589">
        <f>H1097+J1097+R1097</f>
        <v>0.81348432000000004</v>
      </c>
      <c r="G1097" s="590">
        <v>0.42099999999999999</v>
      </c>
      <c r="H1097" s="585">
        <f>G1097*$P$8/1000</f>
        <v>0.79935270000000003</v>
      </c>
      <c r="I1097" s="590">
        <v>6.0000000000000001E-3</v>
      </c>
      <c r="J1097" s="585">
        <f>I1097*$P$9/1000</f>
        <v>1.4131619999999999E-2</v>
      </c>
      <c r="K1097" s="95"/>
      <c r="L1097" s="95"/>
      <c r="M1097" s="95"/>
      <c r="N1097" s="196"/>
      <c r="O1097" s="99">
        <f t="shared" si="15"/>
        <v>0</v>
      </c>
      <c r="P1097" s="585">
        <f>E1097*F1097</f>
        <v>159.44292672</v>
      </c>
      <c r="Q1097" s="585">
        <f>SUM(O1097:O1100)</f>
        <v>0</v>
      </c>
      <c r="R1097" s="585">
        <f>Q1097*1.02*1.05*$R$14</f>
        <v>0</v>
      </c>
      <c r="S1097" s="462">
        <f>F1097*$S$17</f>
        <v>1.0328043959739557</v>
      </c>
      <c r="T1097" s="462">
        <f>E1097*S1097</f>
        <v>202.42966161089532</v>
      </c>
    </row>
    <row r="1098" spans="1:20" ht="12.75" customHeight="1" x14ac:dyDescent="0.25">
      <c r="A1098" s="586"/>
      <c r="B1098" s="587"/>
      <c r="C1098" s="399"/>
      <c r="D1098" s="589"/>
      <c r="E1098" s="588"/>
      <c r="F1098" s="589"/>
      <c r="G1098" s="590"/>
      <c r="H1098" s="585"/>
      <c r="I1098" s="590"/>
      <c r="J1098" s="585"/>
      <c r="K1098" s="95"/>
      <c r="L1098" s="95"/>
      <c r="M1098" s="95"/>
      <c r="N1098" s="196"/>
      <c r="O1098" s="99">
        <f t="shared" si="15"/>
        <v>0</v>
      </c>
      <c r="P1098" s="585"/>
      <c r="Q1098" s="585"/>
      <c r="R1098" s="585"/>
      <c r="S1098" s="462"/>
      <c r="T1098" s="462"/>
    </row>
    <row r="1099" spans="1:20" ht="12.75" customHeight="1" x14ac:dyDescent="0.25">
      <c r="A1099" s="586"/>
      <c r="B1099" s="587"/>
      <c r="C1099" s="399"/>
      <c r="D1099" s="589"/>
      <c r="E1099" s="588"/>
      <c r="F1099" s="589"/>
      <c r="G1099" s="590"/>
      <c r="H1099" s="585"/>
      <c r="I1099" s="590"/>
      <c r="J1099" s="585"/>
      <c r="K1099" s="95"/>
      <c r="L1099" s="95"/>
      <c r="M1099" s="97"/>
      <c r="N1099" s="196"/>
      <c r="O1099" s="99">
        <f t="shared" si="15"/>
        <v>0</v>
      </c>
      <c r="P1099" s="585"/>
      <c r="Q1099" s="585"/>
      <c r="R1099" s="585"/>
      <c r="S1099" s="462"/>
      <c r="T1099" s="462"/>
    </row>
    <row r="1100" spans="1:20" ht="12.75" customHeight="1" x14ac:dyDescent="0.25">
      <c r="A1100" s="586"/>
      <c r="B1100" s="587"/>
      <c r="C1100" s="399"/>
      <c r="D1100" s="589"/>
      <c r="E1100" s="588"/>
      <c r="F1100" s="589"/>
      <c r="G1100" s="590"/>
      <c r="H1100" s="585"/>
      <c r="I1100" s="590"/>
      <c r="J1100" s="585"/>
      <c r="K1100" s="95"/>
      <c r="L1100" s="95"/>
      <c r="M1100" s="95"/>
      <c r="N1100" s="196"/>
      <c r="O1100" s="99">
        <f t="shared" si="15"/>
        <v>0</v>
      </c>
      <c r="P1100" s="585"/>
      <c r="Q1100" s="585"/>
      <c r="R1100" s="585"/>
      <c r="S1100" s="462"/>
      <c r="T1100" s="462"/>
    </row>
    <row r="1101" spans="1:20" ht="12.75" customHeight="1" x14ac:dyDescent="0.25">
      <c r="A1101" s="586">
        <v>2</v>
      </c>
      <c r="B1101" s="587" t="s">
        <v>220</v>
      </c>
      <c r="C1101" s="399" t="s">
        <v>1161</v>
      </c>
      <c r="D1101" s="618" t="s">
        <v>1105</v>
      </c>
      <c r="E1101" s="618">
        <v>21</v>
      </c>
      <c r="F1101" s="589">
        <f>H1101+J1101+R1101</f>
        <v>0.58047320999999996</v>
      </c>
      <c r="G1101" s="590">
        <v>0.30199999999999999</v>
      </c>
      <c r="H1101" s="585">
        <f>G1101*$P$8/1000</f>
        <v>0.57340740000000001</v>
      </c>
      <c r="I1101" s="590">
        <v>3.0000000000000001E-3</v>
      </c>
      <c r="J1101" s="585">
        <f>I1101*$P$9/1000</f>
        <v>7.0658099999999996E-3</v>
      </c>
      <c r="K1101" s="95"/>
      <c r="L1101" s="95"/>
      <c r="M1101" s="95"/>
      <c r="N1101" s="196"/>
      <c r="O1101" s="99">
        <f t="shared" si="15"/>
        <v>0</v>
      </c>
      <c r="P1101" s="585">
        <f>E1101*F1101</f>
        <v>12.189937409999999</v>
      </c>
      <c r="Q1101" s="585">
        <f>SUM(O1101:O1104)</f>
        <v>0</v>
      </c>
      <c r="R1101" s="585">
        <f>Q1101*1.02*1.05*$R$14</f>
        <v>0</v>
      </c>
      <c r="S1101" s="462">
        <f>F1101*$S$17</f>
        <v>0.7369721435234462</v>
      </c>
      <c r="T1101" s="462">
        <f>E1101*S1101</f>
        <v>15.476415013992369</v>
      </c>
    </row>
    <row r="1102" spans="1:20" ht="12.75" customHeight="1" x14ac:dyDescent="0.25">
      <c r="A1102" s="586"/>
      <c r="B1102" s="587"/>
      <c r="C1102" s="399"/>
      <c r="D1102" s="618"/>
      <c r="E1102" s="618"/>
      <c r="F1102" s="589"/>
      <c r="G1102" s="590"/>
      <c r="H1102" s="585"/>
      <c r="I1102" s="590"/>
      <c r="J1102" s="585"/>
      <c r="K1102" s="95"/>
      <c r="L1102" s="95"/>
      <c r="M1102" s="95"/>
      <c r="N1102" s="196"/>
      <c r="O1102" s="99">
        <f t="shared" si="15"/>
        <v>0</v>
      </c>
      <c r="P1102" s="585"/>
      <c r="Q1102" s="585"/>
      <c r="R1102" s="585"/>
      <c r="S1102" s="462"/>
      <c r="T1102" s="462"/>
    </row>
    <row r="1103" spans="1:20" ht="12.75" customHeight="1" x14ac:dyDescent="0.25">
      <c r="A1103" s="586"/>
      <c r="B1103" s="587"/>
      <c r="C1103" s="399"/>
      <c r="D1103" s="618"/>
      <c r="E1103" s="618"/>
      <c r="F1103" s="589"/>
      <c r="G1103" s="590"/>
      <c r="H1103" s="585"/>
      <c r="I1103" s="590"/>
      <c r="J1103" s="585"/>
      <c r="K1103" s="95"/>
      <c r="L1103" s="95"/>
      <c r="M1103" s="97"/>
      <c r="N1103" s="196"/>
      <c r="O1103" s="99">
        <f t="shared" si="15"/>
        <v>0</v>
      </c>
      <c r="P1103" s="585"/>
      <c r="Q1103" s="585"/>
      <c r="R1103" s="585"/>
      <c r="S1103" s="462"/>
      <c r="T1103" s="462"/>
    </row>
    <row r="1104" spans="1:20" ht="12.75" customHeight="1" x14ac:dyDescent="0.25">
      <c r="A1104" s="586"/>
      <c r="B1104" s="587"/>
      <c r="C1104" s="399"/>
      <c r="D1104" s="618"/>
      <c r="E1104" s="618"/>
      <c r="F1104" s="589"/>
      <c r="G1104" s="590"/>
      <c r="H1104" s="585"/>
      <c r="I1104" s="590"/>
      <c r="J1104" s="585"/>
      <c r="K1104" s="95"/>
      <c r="L1104" s="95"/>
      <c r="M1104" s="95"/>
      <c r="N1104" s="196"/>
      <c r="O1104" s="99">
        <f t="shared" si="15"/>
        <v>0</v>
      </c>
      <c r="P1104" s="585"/>
      <c r="Q1104" s="585"/>
      <c r="R1104" s="585"/>
      <c r="S1104" s="462"/>
      <c r="T1104" s="462"/>
    </row>
    <row r="1105" spans="1:20" ht="12.75" customHeight="1" x14ac:dyDescent="0.25">
      <c r="A1105" s="586">
        <v>3</v>
      </c>
      <c r="B1105" s="587" t="s">
        <v>221</v>
      </c>
      <c r="C1105" s="399" t="s">
        <v>1162</v>
      </c>
      <c r="D1105" s="618" t="s">
        <v>1105</v>
      </c>
      <c r="E1105" s="618">
        <v>26</v>
      </c>
      <c r="F1105" s="589">
        <f>H1105+J1105+R1105</f>
        <v>0.46890648000000001</v>
      </c>
      <c r="G1105" s="590">
        <v>0.24199999999999999</v>
      </c>
      <c r="H1105" s="585">
        <f>G1105*$P$8/1000</f>
        <v>0.45948539999999999</v>
      </c>
      <c r="I1105" s="590">
        <v>4.0000000000000001E-3</v>
      </c>
      <c r="J1105" s="585">
        <f>I1105*$P$9/1000</f>
        <v>9.4210800000000001E-3</v>
      </c>
      <c r="K1105" s="95"/>
      <c r="L1105" s="95"/>
      <c r="M1105" s="95"/>
      <c r="N1105" s="196"/>
      <c r="O1105" s="99">
        <f t="shared" si="15"/>
        <v>0</v>
      </c>
      <c r="P1105" s="585">
        <f>E1105*F1105</f>
        <v>12.191568480000001</v>
      </c>
      <c r="Q1105" s="585">
        <f>SUM(O1105:O1108)</f>
        <v>0</v>
      </c>
      <c r="R1105" s="585">
        <f>Q1105*1.02*1.05*$R$14</f>
        <v>0</v>
      </c>
      <c r="S1105" s="462">
        <f>F1105*$S$17</f>
        <v>0.59532637807287259</v>
      </c>
      <c r="T1105" s="462">
        <f>E1105*S1105</f>
        <v>15.478485829894687</v>
      </c>
    </row>
    <row r="1106" spans="1:20" ht="12.75" customHeight="1" x14ac:dyDescent="0.25">
      <c r="A1106" s="586"/>
      <c r="B1106" s="587"/>
      <c r="C1106" s="399"/>
      <c r="D1106" s="618"/>
      <c r="E1106" s="618"/>
      <c r="F1106" s="589"/>
      <c r="G1106" s="590"/>
      <c r="H1106" s="585"/>
      <c r="I1106" s="590"/>
      <c r="J1106" s="585"/>
      <c r="K1106" s="95"/>
      <c r="L1106" s="95"/>
      <c r="M1106" s="95"/>
      <c r="N1106" s="196"/>
      <c r="O1106" s="99">
        <f t="shared" si="15"/>
        <v>0</v>
      </c>
      <c r="P1106" s="585"/>
      <c r="Q1106" s="585"/>
      <c r="R1106" s="585"/>
      <c r="S1106" s="462"/>
      <c r="T1106" s="462"/>
    </row>
    <row r="1107" spans="1:20" ht="12.75" customHeight="1" x14ac:dyDescent="0.25">
      <c r="A1107" s="586"/>
      <c r="B1107" s="587"/>
      <c r="C1107" s="399"/>
      <c r="D1107" s="618"/>
      <c r="E1107" s="618"/>
      <c r="F1107" s="589"/>
      <c r="G1107" s="590"/>
      <c r="H1107" s="585"/>
      <c r="I1107" s="590"/>
      <c r="J1107" s="585"/>
      <c r="K1107" s="95"/>
      <c r="L1107" s="95"/>
      <c r="M1107" s="97"/>
      <c r="N1107" s="196"/>
      <c r="O1107" s="99">
        <f t="shared" si="15"/>
        <v>0</v>
      </c>
      <c r="P1107" s="585"/>
      <c r="Q1107" s="585"/>
      <c r="R1107" s="585"/>
      <c r="S1107" s="462"/>
      <c r="T1107" s="462"/>
    </row>
    <row r="1108" spans="1:20" ht="12.75" customHeight="1" x14ac:dyDescent="0.25">
      <c r="A1108" s="586"/>
      <c r="B1108" s="587"/>
      <c r="C1108" s="399"/>
      <c r="D1108" s="618"/>
      <c r="E1108" s="618"/>
      <c r="F1108" s="589"/>
      <c r="G1108" s="590"/>
      <c r="H1108" s="585"/>
      <c r="I1108" s="590"/>
      <c r="J1108" s="585"/>
      <c r="K1108" s="95"/>
      <c r="L1108" s="95"/>
      <c r="M1108" s="95"/>
      <c r="N1108" s="196"/>
      <c r="O1108" s="99">
        <f t="shared" si="15"/>
        <v>0</v>
      </c>
      <c r="P1108" s="585"/>
      <c r="Q1108" s="585"/>
      <c r="R1108" s="585"/>
      <c r="S1108" s="462"/>
      <c r="T1108" s="462"/>
    </row>
    <row r="1109" spans="1:20" ht="12.75" customHeight="1" x14ac:dyDescent="0.25">
      <c r="A1109" s="586">
        <v>4</v>
      </c>
      <c r="B1109" s="467" t="s">
        <v>369</v>
      </c>
      <c r="C1109" s="467" t="s">
        <v>1163</v>
      </c>
      <c r="D1109" s="618" t="s">
        <v>1105</v>
      </c>
      <c r="E1109" s="461">
        <v>18</v>
      </c>
      <c r="F1109" s="589">
        <f>H1109+J1109+R1109</f>
        <v>1.348077</v>
      </c>
      <c r="G1109" s="468">
        <v>0.71</v>
      </c>
      <c r="H1109" s="585">
        <f>G1109*$P$8/1000</f>
        <v>1.348077</v>
      </c>
      <c r="I1109" s="468"/>
      <c r="J1109" s="585">
        <f>I1109*$P$9/1000</f>
        <v>0</v>
      </c>
      <c r="K1109" s="63"/>
      <c r="L1109" s="63"/>
      <c r="M1109" s="63"/>
      <c r="N1109" s="194"/>
      <c r="O1109" s="99">
        <f t="shared" si="15"/>
        <v>0</v>
      </c>
      <c r="P1109" s="585">
        <f>E1109*F1109</f>
        <v>24.265385999999999</v>
      </c>
      <c r="Q1109" s="585">
        <f>SUM(O1109:O1112)</f>
        <v>0</v>
      </c>
      <c r="R1109" s="585">
        <f>Q1109*1.02*1.05*$R$14</f>
        <v>0</v>
      </c>
      <c r="S1109" s="462">
        <f>F1109*$S$17</f>
        <v>1.7115263533430884</v>
      </c>
      <c r="T1109" s="462">
        <f>E1109*S1109</f>
        <v>30.807474360175593</v>
      </c>
    </row>
    <row r="1110" spans="1:20" ht="12.75" customHeight="1" x14ac:dyDescent="0.25">
      <c r="A1110" s="586"/>
      <c r="B1110" s="467"/>
      <c r="C1110" s="467"/>
      <c r="D1110" s="618"/>
      <c r="E1110" s="461"/>
      <c r="F1110" s="589"/>
      <c r="G1110" s="468"/>
      <c r="H1110" s="585"/>
      <c r="I1110" s="468"/>
      <c r="J1110" s="585"/>
      <c r="K1110" s="63"/>
      <c r="L1110" s="63"/>
      <c r="M1110" s="63"/>
      <c r="N1110" s="194"/>
      <c r="O1110" s="99">
        <f t="shared" si="15"/>
        <v>0</v>
      </c>
      <c r="P1110" s="585"/>
      <c r="Q1110" s="585"/>
      <c r="R1110" s="585"/>
      <c r="S1110" s="462"/>
      <c r="T1110" s="462"/>
    </row>
    <row r="1111" spans="1:20" ht="12.75" customHeight="1" x14ac:dyDescent="0.25">
      <c r="A1111" s="586"/>
      <c r="B1111" s="467"/>
      <c r="C1111" s="467"/>
      <c r="D1111" s="618"/>
      <c r="E1111" s="461"/>
      <c r="F1111" s="589"/>
      <c r="G1111" s="468"/>
      <c r="H1111" s="585"/>
      <c r="I1111" s="468"/>
      <c r="J1111" s="585"/>
      <c r="K1111" s="63"/>
      <c r="L1111" s="63"/>
      <c r="M1111" s="65"/>
      <c r="N1111" s="194"/>
      <c r="O1111" s="99">
        <f t="shared" si="15"/>
        <v>0</v>
      </c>
      <c r="P1111" s="585"/>
      <c r="Q1111" s="585"/>
      <c r="R1111" s="585"/>
      <c r="S1111" s="462"/>
      <c r="T1111" s="462"/>
    </row>
    <row r="1112" spans="1:20" ht="12.75" customHeight="1" x14ac:dyDescent="0.25">
      <c r="A1112" s="586"/>
      <c r="B1112" s="467"/>
      <c r="C1112" s="467"/>
      <c r="D1112" s="618"/>
      <c r="E1112" s="461"/>
      <c r="F1112" s="589"/>
      <c r="G1112" s="468"/>
      <c r="H1112" s="585"/>
      <c r="I1112" s="468"/>
      <c r="J1112" s="585"/>
      <c r="K1112" s="63"/>
      <c r="L1112" s="63"/>
      <c r="M1112" s="63"/>
      <c r="N1112" s="194"/>
      <c r="O1112" s="99">
        <f t="shared" si="15"/>
        <v>0</v>
      </c>
      <c r="P1112" s="585"/>
      <c r="Q1112" s="585"/>
      <c r="R1112" s="585"/>
      <c r="S1112" s="462"/>
      <c r="T1112" s="462"/>
    </row>
    <row r="1113" spans="1:20" ht="12.75" customHeight="1" x14ac:dyDescent="0.25">
      <c r="A1113" s="586">
        <v>5</v>
      </c>
      <c r="B1113" s="467" t="s">
        <v>371</v>
      </c>
      <c r="C1113" s="467" t="s">
        <v>1164</v>
      </c>
      <c r="D1113" s="618" t="s">
        <v>1105</v>
      </c>
      <c r="E1113" s="461">
        <v>16</v>
      </c>
      <c r="F1113" s="589">
        <f>H1113+J1113+R1113</f>
        <v>2.2969548599999996</v>
      </c>
      <c r="G1113" s="468">
        <v>0.59199999999999997</v>
      </c>
      <c r="H1113" s="585">
        <f>G1113*$P$8/1000</f>
        <v>1.1240303999999999</v>
      </c>
      <c r="I1113" s="468">
        <v>0.498</v>
      </c>
      <c r="J1113" s="585">
        <f>I1113*$P$9/1000</f>
        <v>1.1729244599999999</v>
      </c>
      <c r="K1113" s="63"/>
      <c r="L1113" s="63"/>
      <c r="M1113" s="63"/>
      <c r="N1113" s="194"/>
      <c r="O1113" s="99">
        <f t="shared" si="15"/>
        <v>0</v>
      </c>
      <c r="P1113" s="585">
        <f>E1113*F1113</f>
        <v>36.751277759999994</v>
      </c>
      <c r="Q1113" s="585">
        <f>SUM(O1113:O1116)</f>
        <v>0</v>
      </c>
      <c r="R1113" s="585">
        <f>Q1113*1.02*1.05*$R$14</f>
        <v>0</v>
      </c>
      <c r="S1113" s="462">
        <f>F1113*$S$17</f>
        <v>2.9162271705024891</v>
      </c>
      <c r="T1113" s="462">
        <f>E1113*S1113</f>
        <v>46.659634728039826</v>
      </c>
    </row>
    <row r="1114" spans="1:20" ht="12.75" customHeight="1" x14ac:dyDescent="0.25">
      <c r="A1114" s="586"/>
      <c r="B1114" s="467"/>
      <c r="C1114" s="467"/>
      <c r="D1114" s="618"/>
      <c r="E1114" s="461"/>
      <c r="F1114" s="589"/>
      <c r="G1114" s="468"/>
      <c r="H1114" s="585"/>
      <c r="I1114" s="468"/>
      <c r="J1114" s="585"/>
      <c r="K1114" s="63"/>
      <c r="L1114" s="63"/>
      <c r="M1114" s="63"/>
      <c r="N1114" s="194"/>
      <c r="O1114" s="99">
        <f t="shared" si="15"/>
        <v>0</v>
      </c>
      <c r="P1114" s="585"/>
      <c r="Q1114" s="585"/>
      <c r="R1114" s="585"/>
      <c r="S1114" s="462"/>
      <c r="T1114" s="462"/>
    </row>
    <row r="1115" spans="1:20" ht="12.75" customHeight="1" x14ac:dyDescent="0.25">
      <c r="A1115" s="586"/>
      <c r="B1115" s="467"/>
      <c r="C1115" s="467"/>
      <c r="D1115" s="618"/>
      <c r="E1115" s="461"/>
      <c r="F1115" s="589"/>
      <c r="G1115" s="468"/>
      <c r="H1115" s="585"/>
      <c r="I1115" s="468"/>
      <c r="J1115" s="585"/>
      <c r="K1115" s="63"/>
      <c r="L1115" s="63"/>
      <c r="M1115" s="65"/>
      <c r="N1115" s="194"/>
      <c r="O1115" s="99">
        <f t="shared" si="15"/>
        <v>0</v>
      </c>
      <c r="P1115" s="585"/>
      <c r="Q1115" s="585"/>
      <c r="R1115" s="585"/>
      <c r="S1115" s="462"/>
      <c r="T1115" s="462"/>
    </row>
    <row r="1116" spans="1:20" ht="12.75" customHeight="1" x14ac:dyDescent="0.25">
      <c r="A1116" s="586"/>
      <c r="B1116" s="467"/>
      <c r="C1116" s="467"/>
      <c r="D1116" s="618"/>
      <c r="E1116" s="461"/>
      <c r="F1116" s="589"/>
      <c r="G1116" s="468"/>
      <c r="H1116" s="585"/>
      <c r="I1116" s="468"/>
      <c r="J1116" s="585"/>
      <c r="K1116" s="63"/>
      <c r="L1116" s="63"/>
      <c r="M1116" s="63"/>
      <c r="N1116" s="194"/>
      <c r="O1116" s="99">
        <f t="shared" si="15"/>
        <v>0</v>
      </c>
      <c r="P1116" s="585"/>
      <c r="Q1116" s="585"/>
      <c r="R1116" s="585"/>
      <c r="S1116" s="462"/>
      <c r="T1116" s="462"/>
    </row>
    <row r="1117" spans="1:20" ht="12.75" customHeight="1" x14ac:dyDescent="0.25">
      <c r="A1117" s="586">
        <v>6</v>
      </c>
      <c r="B1117" s="508" t="s">
        <v>139</v>
      </c>
      <c r="C1117" s="399" t="s">
        <v>1165</v>
      </c>
      <c r="D1117" s="428" t="s">
        <v>954</v>
      </c>
      <c r="E1117" s="464">
        <v>8.9</v>
      </c>
      <c r="F1117" s="589">
        <f>H1117+J1117+R1117</f>
        <v>2.8602360000000004</v>
      </c>
      <c r="G1117" s="470">
        <v>0.39</v>
      </c>
      <c r="H1117" s="585">
        <f>G1117*$P$8/1000</f>
        <v>0.74049300000000007</v>
      </c>
      <c r="I1117" s="512">
        <v>0.9</v>
      </c>
      <c r="J1117" s="585">
        <f>I1117*$P$9/1000</f>
        <v>2.1197430000000002</v>
      </c>
      <c r="K1117" s="70"/>
      <c r="L1117" s="206"/>
      <c r="M1117" s="206"/>
      <c r="N1117" s="206"/>
      <c r="O1117" s="99">
        <f t="shared" si="15"/>
        <v>0</v>
      </c>
      <c r="P1117" s="585">
        <f>E1117*F1117</f>
        <v>25.456100400000004</v>
      </c>
      <c r="Q1117" s="585">
        <f>SUM(O1117:O1120)</f>
        <v>0</v>
      </c>
      <c r="R1117" s="585">
        <f>Q1117*1.02*1.05*$R$14</f>
        <v>0</v>
      </c>
      <c r="S1117" s="462">
        <f>F1117*$S$17</f>
        <v>3.6313721625549751</v>
      </c>
      <c r="T1117" s="462">
        <f>E1117*S1117</f>
        <v>32.319212246739276</v>
      </c>
    </row>
    <row r="1118" spans="1:20" ht="12.75" customHeight="1" x14ac:dyDescent="0.25">
      <c r="A1118" s="586"/>
      <c r="B1118" s="509"/>
      <c r="C1118" s="399"/>
      <c r="D1118" s="428"/>
      <c r="E1118" s="465"/>
      <c r="F1118" s="589"/>
      <c r="G1118" s="471"/>
      <c r="H1118" s="585"/>
      <c r="I1118" s="513"/>
      <c r="J1118" s="585"/>
      <c r="K1118" s="63"/>
      <c r="L1118" s="63"/>
      <c r="M1118" s="63"/>
      <c r="N1118" s="194"/>
      <c r="O1118" s="99">
        <f t="shared" si="15"/>
        <v>0</v>
      </c>
      <c r="P1118" s="585"/>
      <c r="Q1118" s="585"/>
      <c r="R1118" s="585"/>
      <c r="S1118" s="462"/>
      <c r="T1118" s="462"/>
    </row>
    <row r="1119" spans="1:20" ht="12.75" customHeight="1" x14ac:dyDescent="0.25">
      <c r="A1119" s="586"/>
      <c r="B1119" s="509"/>
      <c r="C1119" s="399"/>
      <c r="D1119" s="428"/>
      <c r="E1119" s="465"/>
      <c r="F1119" s="589"/>
      <c r="G1119" s="471"/>
      <c r="H1119" s="585"/>
      <c r="I1119" s="513"/>
      <c r="J1119" s="585"/>
      <c r="K1119" s="63"/>
      <c r="L1119" s="63"/>
      <c r="M1119" s="65"/>
      <c r="N1119" s="194"/>
      <c r="O1119" s="99">
        <f t="shared" si="15"/>
        <v>0</v>
      </c>
      <c r="P1119" s="585"/>
      <c r="Q1119" s="585"/>
      <c r="R1119" s="585"/>
      <c r="S1119" s="462"/>
      <c r="T1119" s="462"/>
    </row>
    <row r="1120" spans="1:20" ht="12.75" customHeight="1" x14ac:dyDescent="0.25">
      <c r="A1120" s="586"/>
      <c r="B1120" s="510"/>
      <c r="C1120" s="399"/>
      <c r="D1120" s="428"/>
      <c r="E1120" s="466"/>
      <c r="F1120" s="589"/>
      <c r="G1120" s="472"/>
      <c r="H1120" s="585"/>
      <c r="I1120" s="514"/>
      <c r="J1120" s="585"/>
      <c r="K1120" s="63"/>
      <c r="L1120" s="63"/>
      <c r="M1120" s="63"/>
      <c r="N1120" s="194"/>
      <c r="O1120" s="99">
        <f t="shared" si="15"/>
        <v>0</v>
      </c>
      <c r="P1120" s="585"/>
      <c r="Q1120" s="585"/>
      <c r="R1120" s="585"/>
      <c r="S1120" s="462"/>
      <c r="T1120" s="462"/>
    </row>
    <row r="1121" spans="1:20" s="136" customFormat="1" ht="12.75" customHeight="1" x14ac:dyDescent="0.25">
      <c r="A1121" s="719"/>
      <c r="B1121" s="722"/>
      <c r="C1121" s="725" t="s">
        <v>956</v>
      </c>
      <c r="D1121" s="722"/>
      <c r="E1121" s="770"/>
      <c r="F1121" s="728">
        <f>H1121+J1121+R1121</f>
        <v>2.8792230000000001</v>
      </c>
      <c r="G1121" s="731">
        <v>0.4</v>
      </c>
      <c r="H1121" s="734">
        <f>G1121*$P$8/1000</f>
        <v>0.75948000000000004</v>
      </c>
      <c r="I1121" s="737">
        <v>0.9</v>
      </c>
      <c r="J1121" s="734">
        <f>I1121*$P$9/1000</f>
        <v>2.1197430000000002</v>
      </c>
      <c r="K1121" s="209"/>
      <c r="L1121" s="209"/>
      <c r="M1121" s="209"/>
      <c r="N1121" s="210"/>
      <c r="O1121" s="211">
        <f t="shared" si="15"/>
        <v>0</v>
      </c>
      <c r="P1121" s="734">
        <f>E1121*F1121</f>
        <v>0</v>
      </c>
      <c r="Q1121" s="734">
        <f>SUM(O1121:O1124)</f>
        <v>0</v>
      </c>
      <c r="R1121" s="734">
        <f>Q1121*1.02*1.05*$R$14</f>
        <v>0</v>
      </c>
      <c r="S1121" s="762"/>
      <c r="T1121" s="765">
        <f>SUM(T1097:T1120)</f>
        <v>343.17088378973705</v>
      </c>
    </row>
    <row r="1122" spans="1:20" s="136" customFormat="1" ht="12.75" customHeight="1" x14ac:dyDescent="0.25">
      <c r="A1122" s="720"/>
      <c r="B1122" s="723"/>
      <c r="C1122" s="726"/>
      <c r="D1122" s="723"/>
      <c r="E1122" s="771"/>
      <c r="F1122" s="729"/>
      <c r="G1122" s="732"/>
      <c r="H1122" s="735"/>
      <c r="I1122" s="738"/>
      <c r="J1122" s="735"/>
      <c r="K1122" s="209"/>
      <c r="L1122" s="209"/>
      <c r="M1122" s="209"/>
      <c r="N1122" s="210"/>
      <c r="O1122" s="211">
        <f t="shared" si="15"/>
        <v>0</v>
      </c>
      <c r="P1122" s="735"/>
      <c r="Q1122" s="735"/>
      <c r="R1122" s="735"/>
      <c r="S1122" s="762"/>
      <c r="T1122" s="765"/>
    </row>
    <row r="1123" spans="1:20" s="136" customFormat="1" ht="12.75" customHeight="1" x14ac:dyDescent="0.25">
      <c r="A1123" s="720"/>
      <c r="B1123" s="723"/>
      <c r="C1123" s="726"/>
      <c r="D1123" s="723"/>
      <c r="E1123" s="771"/>
      <c r="F1123" s="729"/>
      <c r="G1123" s="732"/>
      <c r="H1123" s="735"/>
      <c r="I1123" s="738"/>
      <c r="J1123" s="735"/>
      <c r="K1123" s="209"/>
      <c r="L1123" s="209"/>
      <c r="M1123" s="209"/>
      <c r="N1123" s="210"/>
      <c r="O1123" s="211">
        <f t="shared" si="15"/>
        <v>0</v>
      </c>
      <c r="P1123" s="735"/>
      <c r="Q1123" s="735"/>
      <c r="R1123" s="735"/>
      <c r="S1123" s="762"/>
      <c r="T1123" s="765"/>
    </row>
    <row r="1124" spans="1:20" s="136" customFormat="1" ht="12.75" customHeight="1" x14ac:dyDescent="0.25">
      <c r="A1124" s="721"/>
      <c r="B1124" s="724"/>
      <c r="C1124" s="727"/>
      <c r="D1124" s="724"/>
      <c r="E1124" s="772"/>
      <c r="F1124" s="730"/>
      <c r="G1124" s="733"/>
      <c r="H1124" s="736"/>
      <c r="I1124" s="739"/>
      <c r="J1124" s="736"/>
      <c r="K1124" s="209"/>
      <c r="L1124" s="209"/>
      <c r="M1124" s="209"/>
      <c r="N1124" s="210"/>
      <c r="O1124" s="211">
        <f t="shared" si="15"/>
        <v>0</v>
      </c>
      <c r="P1124" s="736"/>
      <c r="Q1124" s="736"/>
      <c r="R1124" s="736"/>
      <c r="S1124" s="762"/>
      <c r="T1124" s="765"/>
    </row>
    <row r="1125" spans="1:20" s="136" customFormat="1" ht="12.75" customHeight="1" x14ac:dyDescent="0.25">
      <c r="A1125" s="719"/>
      <c r="B1125" s="722"/>
      <c r="C1125" s="725" t="s">
        <v>957</v>
      </c>
      <c r="D1125" s="722"/>
      <c r="E1125" s="770"/>
      <c r="F1125" s="728">
        <f>H1125+J1125+R1125</f>
        <v>7.1331929999999995</v>
      </c>
      <c r="G1125" s="731">
        <v>1.4</v>
      </c>
      <c r="H1125" s="734">
        <f>G1125*$P$8/1000</f>
        <v>2.6581799999999998</v>
      </c>
      <c r="I1125" s="737">
        <v>1.9</v>
      </c>
      <c r="J1125" s="734">
        <f>I1125*$P$9/1000</f>
        <v>4.4750129999999997</v>
      </c>
      <c r="K1125" s="209"/>
      <c r="L1125" s="209"/>
      <c r="M1125" s="209"/>
      <c r="N1125" s="210"/>
      <c r="O1125" s="211">
        <f t="shared" si="15"/>
        <v>0</v>
      </c>
      <c r="P1125" s="734">
        <f>E1125*F1125</f>
        <v>0</v>
      </c>
      <c r="Q1125" s="734">
        <f>SUM(O1125:O1128)</f>
        <v>0</v>
      </c>
      <c r="R1125" s="734">
        <f>Q1125*1.02*1.05*$R$14</f>
        <v>0</v>
      </c>
      <c r="S1125" s="762"/>
      <c r="T1125" s="764" t="e">
        <f>(T1121*100%)/$T$2205</f>
        <v>#REF!</v>
      </c>
    </row>
    <row r="1126" spans="1:20" s="136" customFormat="1" ht="12.75" customHeight="1" x14ac:dyDescent="0.25">
      <c r="A1126" s="720"/>
      <c r="B1126" s="723"/>
      <c r="C1126" s="726"/>
      <c r="D1126" s="723"/>
      <c r="E1126" s="771"/>
      <c r="F1126" s="729"/>
      <c r="G1126" s="732"/>
      <c r="H1126" s="735"/>
      <c r="I1126" s="738"/>
      <c r="J1126" s="735"/>
      <c r="K1126" s="209"/>
      <c r="L1126" s="209"/>
      <c r="M1126" s="209"/>
      <c r="N1126" s="210"/>
      <c r="O1126" s="211">
        <f t="shared" si="15"/>
        <v>0</v>
      </c>
      <c r="P1126" s="735"/>
      <c r="Q1126" s="735"/>
      <c r="R1126" s="735"/>
      <c r="S1126" s="762"/>
      <c r="T1126" s="764"/>
    </row>
    <row r="1127" spans="1:20" s="136" customFormat="1" ht="12.75" customHeight="1" x14ac:dyDescent="0.25">
      <c r="A1127" s="720"/>
      <c r="B1127" s="723"/>
      <c r="C1127" s="726"/>
      <c r="D1127" s="723"/>
      <c r="E1127" s="771"/>
      <c r="F1127" s="729"/>
      <c r="G1127" s="732"/>
      <c r="H1127" s="735"/>
      <c r="I1127" s="738"/>
      <c r="J1127" s="735"/>
      <c r="K1127" s="209"/>
      <c r="L1127" s="209"/>
      <c r="M1127" s="209"/>
      <c r="N1127" s="210"/>
      <c r="O1127" s="211">
        <f t="shared" si="15"/>
        <v>0</v>
      </c>
      <c r="P1127" s="735"/>
      <c r="Q1127" s="735"/>
      <c r="R1127" s="735"/>
      <c r="S1127" s="762"/>
      <c r="T1127" s="764"/>
    </row>
    <row r="1128" spans="1:20" s="136" customFormat="1" ht="12.75" customHeight="1" x14ac:dyDescent="0.25">
      <c r="A1128" s="721"/>
      <c r="B1128" s="724"/>
      <c r="C1128" s="727"/>
      <c r="D1128" s="724"/>
      <c r="E1128" s="772"/>
      <c r="F1128" s="730"/>
      <c r="G1128" s="733"/>
      <c r="H1128" s="736"/>
      <c r="I1128" s="739"/>
      <c r="J1128" s="736"/>
      <c r="K1128" s="209"/>
      <c r="L1128" s="209"/>
      <c r="M1128" s="209"/>
      <c r="N1128" s="210"/>
      <c r="O1128" s="211">
        <f t="shared" si="15"/>
        <v>0</v>
      </c>
      <c r="P1128" s="736"/>
      <c r="Q1128" s="736"/>
      <c r="R1128" s="736"/>
      <c r="S1128" s="762"/>
      <c r="T1128" s="764"/>
    </row>
    <row r="1129" spans="1:20" ht="12.75" customHeight="1" x14ac:dyDescent="0.25">
      <c r="A1129" s="591"/>
      <c r="B1129" s="495"/>
      <c r="C1129" s="539" t="s">
        <v>923</v>
      </c>
      <c r="D1129" s="420"/>
      <c r="E1129" s="420"/>
      <c r="F1129" s="589">
        <f>H1129+J1129+R1129</f>
        <v>0</v>
      </c>
      <c r="G1129" s="470"/>
      <c r="H1129" s="585">
        <f>G1129*$P$8/1000</f>
        <v>0</v>
      </c>
      <c r="I1129" s="470"/>
      <c r="J1129" s="585">
        <f>I1129*$P$9/1000</f>
        <v>0</v>
      </c>
      <c r="K1129" s="63"/>
      <c r="L1129" s="63"/>
      <c r="M1129" s="63"/>
      <c r="N1129" s="192"/>
      <c r="O1129" s="99">
        <f t="shared" si="15"/>
        <v>0</v>
      </c>
      <c r="P1129" s="585">
        <f>E1129*F1129</f>
        <v>0</v>
      </c>
      <c r="Q1129" s="585">
        <f>SUM(O1129:O1132)</f>
        <v>0</v>
      </c>
      <c r="R1129" s="585">
        <f>Q1129*1.02*1.05*$R$14</f>
        <v>0</v>
      </c>
      <c r="S1129" s="462">
        <f>F1129*$S$17</f>
        <v>0</v>
      </c>
      <c r="T1129" s="462">
        <f>E1129*S1129</f>
        <v>0</v>
      </c>
    </row>
    <row r="1130" spans="1:20" ht="12.75" customHeight="1" x14ac:dyDescent="0.25">
      <c r="A1130" s="592"/>
      <c r="B1130" s="496"/>
      <c r="C1130" s="540"/>
      <c r="D1130" s="421"/>
      <c r="E1130" s="421"/>
      <c r="F1130" s="589"/>
      <c r="G1130" s="471"/>
      <c r="H1130" s="585"/>
      <c r="I1130" s="471"/>
      <c r="J1130" s="585"/>
      <c r="K1130" s="63"/>
      <c r="L1130" s="63"/>
      <c r="M1130" s="63"/>
      <c r="N1130" s="194"/>
      <c r="O1130" s="99">
        <f t="shared" si="15"/>
        <v>0</v>
      </c>
      <c r="P1130" s="585"/>
      <c r="Q1130" s="585"/>
      <c r="R1130" s="585"/>
      <c r="S1130" s="462"/>
      <c r="T1130" s="462"/>
    </row>
    <row r="1131" spans="1:20" ht="12.75" customHeight="1" x14ac:dyDescent="0.25">
      <c r="A1131" s="592"/>
      <c r="B1131" s="496"/>
      <c r="C1131" s="540"/>
      <c r="D1131" s="421"/>
      <c r="E1131" s="421"/>
      <c r="F1131" s="589"/>
      <c r="G1131" s="471"/>
      <c r="H1131" s="585"/>
      <c r="I1131" s="471"/>
      <c r="J1131" s="585"/>
      <c r="K1131" s="63"/>
      <c r="L1131" s="63"/>
      <c r="M1131" s="65"/>
      <c r="N1131" s="194"/>
      <c r="O1131" s="99">
        <f t="shared" si="15"/>
        <v>0</v>
      </c>
      <c r="P1131" s="585"/>
      <c r="Q1131" s="585"/>
      <c r="R1131" s="585"/>
      <c r="S1131" s="462"/>
      <c r="T1131" s="462"/>
    </row>
    <row r="1132" spans="1:20" ht="12.75" customHeight="1" x14ac:dyDescent="0.25">
      <c r="A1132" s="593"/>
      <c r="B1132" s="497"/>
      <c r="C1132" s="541"/>
      <c r="D1132" s="422"/>
      <c r="E1132" s="422"/>
      <c r="F1132" s="589"/>
      <c r="G1132" s="472"/>
      <c r="H1132" s="585"/>
      <c r="I1132" s="472"/>
      <c r="J1132" s="585"/>
      <c r="K1132" s="63"/>
      <c r="L1132" s="63"/>
      <c r="M1132" s="63"/>
      <c r="N1132" s="194"/>
      <c r="O1132" s="99">
        <f t="shared" si="15"/>
        <v>0</v>
      </c>
      <c r="P1132" s="585"/>
      <c r="Q1132" s="585"/>
      <c r="R1132" s="585"/>
      <c r="S1132" s="462"/>
      <c r="T1132" s="462"/>
    </row>
    <row r="1133" spans="1:20" ht="12.75" customHeight="1" x14ac:dyDescent="0.25">
      <c r="A1133" s="461">
        <v>1</v>
      </c>
      <c r="B1133" s="467" t="s">
        <v>414</v>
      </c>
      <c r="C1133" s="467" t="s">
        <v>1166</v>
      </c>
      <c r="D1133" s="461" t="s">
        <v>931</v>
      </c>
      <c r="E1133" s="491">
        <v>119</v>
      </c>
      <c r="F1133" s="589">
        <f>H1133+J1133+R1133</f>
        <v>1.8308701401960001</v>
      </c>
      <c r="G1133" s="468">
        <v>0.11</v>
      </c>
      <c r="H1133" s="585">
        <f>G1133*$P$8/1000</f>
        <v>0.20885699999999999</v>
      </c>
      <c r="I1133" s="469">
        <v>0.09</v>
      </c>
      <c r="J1133" s="585">
        <f>I1133*$P$9/1000</f>
        <v>0.2119743</v>
      </c>
      <c r="K1133" s="63" t="s">
        <v>96</v>
      </c>
      <c r="L1133" s="63" t="s">
        <v>78</v>
      </c>
      <c r="M1133" s="63">
        <v>1.01</v>
      </c>
      <c r="N1133" s="196">
        <v>1.2330000000000001</v>
      </c>
      <c r="O1133" s="99">
        <f t="shared" si="15"/>
        <v>1.24533</v>
      </c>
      <c r="P1133" s="585">
        <f>E1133*F1133</f>
        <v>217.87354668332401</v>
      </c>
      <c r="Q1133" s="585">
        <f>SUM(O1133:O1136)</f>
        <v>1.24533</v>
      </c>
      <c r="R1133" s="585">
        <f>Q1133*1.02*1.05*$R$14</f>
        <v>1.410038840196</v>
      </c>
      <c r="S1133" s="462">
        <f>F1133*$S$17</f>
        <v>2.3244833154889593</v>
      </c>
      <c r="T1133" s="462">
        <f>E1133*S1133</f>
        <v>276.61351454318617</v>
      </c>
    </row>
    <row r="1134" spans="1:20" ht="12.75" customHeight="1" x14ac:dyDescent="0.25">
      <c r="A1134" s="461"/>
      <c r="B1134" s="467"/>
      <c r="C1134" s="467"/>
      <c r="D1134" s="461"/>
      <c r="E1134" s="491"/>
      <c r="F1134" s="589"/>
      <c r="G1134" s="468"/>
      <c r="H1134" s="585"/>
      <c r="I1134" s="469"/>
      <c r="J1134" s="585"/>
      <c r="K1134" s="63"/>
      <c r="L1134" s="63"/>
      <c r="M1134" s="63"/>
      <c r="N1134" s="194"/>
      <c r="O1134" s="99">
        <f t="shared" si="15"/>
        <v>0</v>
      </c>
      <c r="P1134" s="585"/>
      <c r="Q1134" s="585"/>
      <c r="R1134" s="585"/>
      <c r="S1134" s="462"/>
      <c r="T1134" s="462"/>
    </row>
    <row r="1135" spans="1:20" ht="12.75" customHeight="1" x14ac:dyDescent="0.25">
      <c r="A1135" s="461"/>
      <c r="B1135" s="467"/>
      <c r="C1135" s="467"/>
      <c r="D1135" s="461"/>
      <c r="E1135" s="491"/>
      <c r="F1135" s="589"/>
      <c r="G1135" s="468"/>
      <c r="H1135" s="585"/>
      <c r="I1135" s="469"/>
      <c r="J1135" s="585"/>
      <c r="K1135" s="63"/>
      <c r="L1135" s="63"/>
      <c r="M1135" s="65"/>
      <c r="N1135" s="194"/>
      <c r="O1135" s="99">
        <f t="shared" si="15"/>
        <v>0</v>
      </c>
      <c r="P1135" s="585"/>
      <c r="Q1135" s="585"/>
      <c r="R1135" s="585"/>
      <c r="S1135" s="462"/>
      <c r="T1135" s="462"/>
    </row>
    <row r="1136" spans="1:20" ht="12.75" customHeight="1" x14ac:dyDescent="0.25">
      <c r="A1136" s="461"/>
      <c r="B1136" s="467"/>
      <c r="C1136" s="467"/>
      <c r="D1136" s="461"/>
      <c r="E1136" s="491"/>
      <c r="F1136" s="589"/>
      <c r="G1136" s="468"/>
      <c r="H1136" s="585"/>
      <c r="I1136" s="469"/>
      <c r="J1136" s="585"/>
      <c r="K1136" s="63"/>
      <c r="L1136" s="63"/>
      <c r="M1136" s="63"/>
      <c r="N1136" s="194"/>
      <c r="O1136" s="99">
        <f t="shared" si="15"/>
        <v>0</v>
      </c>
      <c r="P1136" s="585"/>
      <c r="Q1136" s="585"/>
      <c r="R1136" s="585"/>
      <c r="S1136" s="462"/>
      <c r="T1136" s="462"/>
    </row>
    <row r="1137" spans="1:20" ht="12.75" customHeight="1" x14ac:dyDescent="0.25">
      <c r="A1137" s="461">
        <v>2</v>
      </c>
      <c r="B1137" s="467" t="s">
        <v>226</v>
      </c>
      <c r="C1137" s="467" t="s">
        <v>1167</v>
      </c>
      <c r="D1137" s="461" t="s">
        <v>931</v>
      </c>
      <c r="E1137" s="491">
        <v>38</v>
      </c>
      <c r="F1137" s="589">
        <f>H1137+J1137+R1137</f>
        <v>1.1636893093920002</v>
      </c>
      <c r="G1137" s="468">
        <v>7.0000000000000007E-2</v>
      </c>
      <c r="H1137" s="585">
        <f>G1137*$P$8/1000</f>
        <v>0.13290900000000003</v>
      </c>
      <c r="I1137" s="469">
        <v>0.09</v>
      </c>
      <c r="J1137" s="585">
        <f>I1137*$P$9/1000</f>
        <v>0.2119743</v>
      </c>
      <c r="K1137" s="63" t="s">
        <v>96</v>
      </c>
      <c r="L1137" s="63" t="s">
        <v>78</v>
      </c>
      <c r="M1137" s="63">
        <v>1.01</v>
      </c>
      <c r="N1137" s="196">
        <v>0.71599999999999997</v>
      </c>
      <c r="O1137" s="99">
        <f t="shared" si="15"/>
        <v>0.72316000000000003</v>
      </c>
      <c r="P1137" s="585">
        <f>E1137*F1137</f>
        <v>44.220193756896009</v>
      </c>
      <c r="Q1137" s="585">
        <f>SUM(O1137:O1140)</f>
        <v>0.72316000000000003</v>
      </c>
      <c r="R1137" s="585">
        <f>Q1137*1.02*1.05*$R$14</f>
        <v>0.8188060093920001</v>
      </c>
      <c r="S1137" s="462">
        <f>F1137*$S$17</f>
        <v>1.477426675277471</v>
      </c>
      <c r="T1137" s="462">
        <f>E1137*S1137</f>
        <v>56.142213660543895</v>
      </c>
    </row>
    <row r="1138" spans="1:20" ht="12.75" customHeight="1" x14ac:dyDescent="0.25">
      <c r="A1138" s="461"/>
      <c r="B1138" s="467"/>
      <c r="C1138" s="467"/>
      <c r="D1138" s="461"/>
      <c r="E1138" s="491"/>
      <c r="F1138" s="589"/>
      <c r="G1138" s="468"/>
      <c r="H1138" s="585"/>
      <c r="I1138" s="469"/>
      <c r="J1138" s="585"/>
      <c r="K1138" s="63"/>
      <c r="L1138" s="63"/>
      <c r="M1138" s="63"/>
      <c r="N1138" s="194"/>
      <c r="O1138" s="99">
        <f t="shared" si="15"/>
        <v>0</v>
      </c>
      <c r="P1138" s="585"/>
      <c r="Q1138" s="585"/>
      <c r="R1138" s="585"/>
      <c r="S1138" s="462"/>
      <c r="T1138" s="462"/>
    </row>
    <row r="1139" spans="1:20" ht="12.75" customHeight="1" x14ac:dyDescent="0.25">
      <c r="A1139" s="461"/>
      <c r="B1139" s="467"/>
      <c r="C1139" s="467"/>
      <c r="D1139" s="461"/>
      <c r="E1139" s="491"/>
      <c r="F1139" s="589"/>
      <c r="G1139" s="468"/>
      <c r="H1139" s="585"/>
      <c r="I1139" s="469"/>
      <c r="J1139" s="585"/>
      <c r="K1139" s="63"/>
      <c r="L1139" s="63"/>
      <c r="M1139" s="65"/>
      <c r="N1139" s="194"/>
      <c r="O1139" s="99">
        <f t="shared" si="15"/>
        <v>0</v>
      </c>
      <c r="P1139" s="585"/>
      <c r="Q1139" s="585"/>
      <c r="R1139" s="585"/>
      <c r="S1139" s="462"/>
      <c r="T1139" s="462"/>
    </row>
    <row r="1140" spans="1:20" ht="12.75" customHeight="1" x14ac:dyDescent="0.25">
      <c r="A1140" s="461"/>
      <c r="B1140" s="467"/>
      <c r="C1140" s="467"/>
      <c r="D1140" s="461"/>
      <c r="E1140" s="491"/>
      <c r="F1140" s="589"/>
      <c r="G1140" s="468"/>
      <c r="H1140" s="585"/>
      <c r="I1140" s="469"/>
      <c r="J1140" s="585"/>
      <c r="K1140" s="63"/>
      <c r="L1140" s="63"/>
      <c r="M1140" s="63"/>
      <c r="N1140" s="194"/>
      <c r="O1140" s="99">
        <f t="shared" si="15"/>
        <v>0</v>
      </c>
      <c r="P1140" s="585"/>
      <c r="Q1140" s="585"/>
      <c r="R1140" s="585"/>
      <c r="S1140" s="462"/>
      <c r="T1140" s="462"/>
    </row>
    <row r="1141" spans="1:20" ht="12.75" customHeight="1" x14ac:dyDescent="0.25">
      <c r="A1141" s="461">
        <v>3</v>
      </c>
      <c r="B1141" s="587" t="s">
        <v>227</v>
      </c>
      <c r="C1141" s="467" t="s">
        <v>1168</v>
      </c>
      <c r="D1141" s="461" t="s">
        <v>931</v>
      </c>
      <c r="E1141" s="588">
        <v>156</v>
      </c>
      <c r="F1141" s="589">
        <f>H1141+J1141+R1141</f>
        <v>1.6282778048616</v>
      </c>
      <c r="G1141" s="590">
        <v>0.37</v>
      </c>
      <c r="H1141" s="585">
        <f>G1141*$P$8/1000</f>
        <v>0.702519</v>
      </c>
      <c r="I1141" s="590">
        <v>0.01</v>
      </c>
      <c r="J1141" s="585">
        <f>I1141*$P$9/1000</f>
        <v>2.3552700000000003E-2</v>
      </c>
      <c r="K1141" s="196" t="s">
        <v>96</v>
      </c>
      <c r="L1141" s="95" t="s">
        <v>78</v>
      </c>
      <c r="M1141" s="95">
        <v>0.998</v>
      </c>
      <c r="N1141" s="196">
        <v>0.71599999999999997</v>
      </c>
      <c r="O1141" s="99">
        <f t="shared" si="15"/>
        <v>0.71456799999999998</v>
      </c>
      <c r="P1141" s="585">
        <f>E1141*F1141</f>
        <v>254.01133755840959</v>
      </c>
      <c r="Q1141" s="585">
        <f>SUM(O1141:O1144)</f>
        <v>0.79681800000000003</v>
      </c>
      <c r="R1141" s="585">
        <f>Q1141*1.02*1.05*$R$14</f>
        <v>0.90220610486160002</v>
      </c>
      <c r="S1141" s="462">
        <f>F1141*$S$17</f>
        <v>2.0672709152253641</v>
      </c>
      <c r="T1141" s="462">
        <f>E1141*S1141</f>
        <v>322.49426277515681</v>
      </c>
    </row>
    <row r="1142" spans="1:20" ht="12.75" customHeight="1" x14ac:dyDescent="0.25">
      <c r="A1142" s="461"/>
      <c r="B1142" s="587"/>
      <c r="C1142" s="467"/>
      <c r="D1142" s="461"/>
      <c r="E1142" s="588"/>
      <c r="F1142" s="589"/>
      <c r="G1142" s="590"/>
      <c r="H1142" s="585"/>
      <c r="I1142" s="590"/>
      <c r="J1142" s="585"/>
      <c r="K1142" s="95"/>
      <c r="L1142" s="95"/>
      <c r="M1142" s="95"/>
      <c r="N1142" s="196"/>
      <c r="O1142" s="99">
        <f t="shared" si="15"/>
        <v>0</v>
      </c>
      <c r="P1142" s="585"/>
      <c r="Q1142" s="585"/>
      <c r="R1142" s="585"/>
      <c r="S1142" s="462"/>
      <c r="T1142" s="462"/>
    </row>
    <row r="1143" spans="1:20" ht="12.75" customHeight="1" x14ac:dyDescent="0.25">
      <c r="A1143" s="461"/>
      <c r="B1143" s="587"/>
      <c r="C1143" s="467"/>
      <c r="D1143" s="461"/>
      <c r="E1143" s="588"/>
      <c r="F1143" s="589"/>
      <c r="G1143" s="590"/>
      <c r="H1143" s="585"/>
      <c r="I1143" s="590"/>
      <c r="J1143" s="585"/>
      <c r="K1143" s="196" t="s">
        <v>228</v>
      </c>
      <c r="L1143" s="95" t="s">
        <v>75</v>
      </c>
      <c r="M1143" s="95">
        <v>0.23499999999999999</v>
      </c>
      <c r="N1143" s="196">
        <v>0.35</v>
      </c>
      <c r="O1143" s="99">
        <f t="shared" si="15"/>
        <v>8.224999999999999E-2</v>
      </c>
      <c r="P1143" s="585"/>
      <c r="Q1143" s="585"/>
      <c r="R1143" s="585"/>
      <c r="S1143" s="462"/>
      <c r="T1143" s="462"/>
    </row>
    <row r="1144" spans="1:20" ht="12.75" customHeight="1" x14ac:dyDescent="0.25">
      <c r="A1144" s="461"/>
      <c r="B1144" s="587"/>
      <c r="C1144" s="467"/>
      <c r="D1144" s="461"/>
      <c r="E1144" s="588"/>
      <c r="F1144" s="589"/>
      <c r="G1144" s="590"/>
      <c r="H1144" s="585"/>
      <c r="I1144" s="590"/>
      <c r="J1144" s="585"/>
      <c r="K1144" s="196"/>
      <c r="L1144" s="196"/>
      <c r="M1144" s="196"/>
      <c r="N1144" s="196"/>
      <c r="O1144" s="99">
        <f t="shared" si="15"/>
        <v>0</v>
      </c>
      <c r="P1144" s="585"/>
      <c r="Q1144" s="585"/>
      <c r="R1144" s="585"/>
      <c r="S1144" s="462"/>
      <c r="T1144" s="462"/>
    </row>
    <row r="1145" spans="1:20" ht="12.75" customHeight="1" x14ac:dyDescent="0.25">
      <c r="A1145" s="461">
        <v>4</v>
      </c>
      <c r="B1145" s="587" t="s">
        <v>229</v>
      </c>
      <c r="C1145" s="467" t="s">
        <v>1169</v>
      </c>
      <c r="D1145" s="461" t="s">
        <v>931</v>
      </c>
      <c r="E1145" s="588">
        <v>142</v>
      </c>
      <c r="F1145" s="589">
        <f>H1145+J1145+R1145</f>
        <v>1.0877358851400001</v>
      </c>
      <c r="G1145" s="590">
        <v>0.38</v>
      </c>
      <c r="H1145" s="585">
        <f>G1145*$P$8/1000</f>
        <v>0.72150599999999998</v>
      </c>
      <c r="I1145" s="590"/>
      <c r="J1145" s="585">
        <f>I1145*$P$9/1000</f>
        <v>0</v>
      </c>
      <c r="K1145" s="196" t="s">
        <v>96</v>
      </c>
      <c r="L1145" s="95" t="s">
        <v>78</v>
      </c>
      <c r="M1145" s="95">
        <v>0.998</v>
      </c>
      <c r="N1145" s="196">
        <v>0.27500000000000002</v>
      </c>
      <c r="O1145" s="99">
        <f t="shared" si="15"/>
        <v>0.27445000000000003</v>
      </c>
      <c r="P1145" s="585">
        <f>E1145*F1145</f>
        <v>154.45849568988001</v>
      </c>
      <c r="Q1145" s="585">
        <f>SUM(O1145:O1148)</f>
        <v>0.32345000000000002</v>
      </c>
      <c r="R1145" s="585">
        <f>Q1145*1.02*1.05*$R$14</f>
        <v>0.36622988514000004</v>
      </c>
      <c r="S1145" s="462">
        <f>F1145*$S$17</f>
        <v>1.3809957687091174</v>
      </c>
      <c r="T1145" s="462">
        <f>E1145*S1145</f>
        <v>196.10139915669467</v>
      </c>
    </row>
    <row r="1146" spans="1:20" ht="12.75" customHeight="1" x14ac:dyDescent="0.25">
      <c r="A1146" s="461"/>
      <c r="B1146" s="587"/>
      <c r="C1146" s="467"/>
      <c r="D1146" s="461"/>
      <c r="E1146" s="588"/>
      <c r="F1146" s="589"/>
      <c r="G1146" s="590"/>
      <c r="H1146" s="585"/>
      <c r="I1146" s="590"/>
      <c r="J1146" s="585"/>
      <c r="K1146" s="95"/>
      <c r="L1146" s="95"/>
      <c r="M1146" s="95"/>
      <c r="N1146" s="196"/>
      <c r="O1146" s="99">
        <f t="shared" si="15"/>
        <v>0</v>
      </c>
      <c r="P1146" s="585"/>
      <c r="Q1146" s="585"/>
      <c r="R1146" s="585"/>
      <c r="S1146" s="462"/>
      <c r="T1146" s="462"/>
    </row>
    <row r="1147" spans="1:20" ht="12.75" customHeight="1" x14ac:dyDescent="0.25">
      <c r="A1147" s="461"/>
      <c r="B1147" s="587"/>
      <c r="C1147" s="467"/>
      <c r="D1147" s="461"/>
      <c r="E1147" s="588"/>
      <c r="F1147" s="589"/>
      <c r="G1147" s="590"/>
      <c r="H1147" s="585"/>
      <c r="I1147" s="590"/>
      <c r="J1147" s="585"/>
      <c r="K1147" s="95" t="s">
        <v>228</v>
      </c>
      <c r="L1147" s="196" t="s">
        <v>75</v>
      </c>
      <c r="M1147" s="95">
        <v>0.14000000000000001</v>
      </c>
      <c r="N1147" s="196">
        <v>0.35</v>
      </c>
      <c r="O1147" s="99">
        <f t="shared" si="15"/>
        <v>4.9000000000000002E-2</v>
      </c>
      <c r="P1147" s="585"/>
      <c r="Q1147" s="585"/>
      <c r="R1147" s="585"/>
      <c r="S1147" s="462"/>
      <c r="T1147" s="462"/>
    </row>
    <row r="1148" spans="1:20" ht="12.75" customHeight="1" x14ac:dyDescent="0.25">
      <c r="A1148" s="461"/>
      <c r="B1148" s="587"/>
      <c r="C1148" s="467"/>
      <c r="D1148" s="461"/>
      <c r="E1148" s="588"/>
      <c r="F1148" s="589"/>
      <c r="G1148" s="590"/>
      <c r="H1148" s="585"/>
      <c r="I1148" s="590"/>
      <c r="J1148" s="585"/>
      <c r="K1148" s="196"/>
      <c r="L1148" s="196"/>
      <c r="M1148" s="196"/>
      <c r="N1148" s="196"/>
      <c r="O1148" s="99">
        <f t="shared" si="15"/>
        <v>0</v>
      </c>
      <c r="P1148" s="585"/>
      <c r="Q1148" s="585"/>
      <c r="R1148" s="585"/>
      <c r="S1148" s="462"/>
      <c r="T1148" s="462"/>
    </row>
    <row r="1149" spans="1:20" ht="12.75" customHeight="1" x14ac:dyDescent="0.25">
      <c r="A1149" s="461">
        <v>5</v>
      </c>
      <c r="B1149" s="587" t="s">
        <v>233</v>
      </c>
      <c r="C1149" s="399" t="s">
        <v>1171</v>
      </c>
      <c r="D1149" s="428" t="s">
        <v>1059</v>
      </c>
      <c r="E1149" s="586">
        <v>28</v>
      </c>
      <c r="F1149" s="589">
        <f>H1149+J1149+R1149</f>
        <v>26.912733299999999</v>
      </c>
      <c r="G1149" s="590">
        <v>1.49</v>
      </c>
      <c r="H1149" s="585">
        <f>G1149*$P$8/1000</f>
        <v>2.8290630000000001</v>
      </c>
      <c r="I1149" s="590">
        <v>0.13</v>
      </c>
      <c r="J1149" s="585">
        <f>I1149*$P$9/1000</f>
        <v>0.30618510000000004</v>
      </c>
      <c r="K1149" s="95" t="s">
        <v>234</v>
      </c>
      <c r="L1149" s="95" t="s">
        <v>72</v>
      </c>
      <c r="M1149" s="95">
        <v>1</v>
      </c>
      <c r="N1149" s="197">
        <v>21</v>
      </c>
      <c r="O1149" s="99">
        <f t="shared" si="15"/>
        <v>21</v>
      </c>
      <c r="P1149" s="585">
        <f>E1149*F1149</f>
        <v>753.55653239999992</v>
      </c>
      <c r="Q1149" s="585">
        <f>SUM(O1149:O1152)</f>
        <v>21</v>
      </c>
      <c r="R1149" s="585">
        <f>Q1149*1.02*1.05*$R$14</f>
        <v>23.777485200000001</v>
      </c>
      <c r="S1149" s="462">
        <f>F1149*$S$17</f>
        <v>34.168561798357295</v>
      </c>
      <c r="T1149" s="462">
        <f>E1149*S1149</f>
        <v>956.71973035400424</v>
      </c>
    </row>
    <row r="1150" spans="1:20" ht="12.75" customHeight="1" x14ac:dyDescent="0.25">
      <c r="A1150" s="461"/>
      <c r="B1150" s="587"/>
      <c r="C1150" s="399"/>
      <c r="D1150" s="428"/>
      <c r="E1150" s="586"/>
      <c r="F1150" s="589"/>
      <c r="G1150" s="590"/>
      <c r="H1150" s="585"/>
      <c r="I1150" s="590"/>
      <c r="J1150" s="585"/>
      <c r="K1150" s="95"/>
      <c r="L1150" s="95"/>
      <c r="M1150" s="95"/>
      <c r="N1150" s="196"/>
      <c r="O1150" s="99">
        <f t="shared" si="15"/>
        <v>0</v>
      </c>
      <c r="P1150" s="585"/>
      <c r="Q1150" s="585"/>
      <c r="R1150" s="585"/>
      <c r="S1150" s="462"/>
      <c r="T1150" s="462"/>
    </row>
    <row r="1151" spans="1:20" ht="12.75" customHeight="1" x14ac:dyDescent="0.25">
      <c r="A1151" s="461"/>
      <c r="B1151" s="587"/>
      <c r="C1151" s="399"/>
      <c r="D1151" s="428"/>
      <c r="E1151" s="586"/>
      <c r="F1151" s="589"/>
      <c r="G1151" s="590"/>
      <c r="H1151" s="585"/>
      <c r="I1151" s="590"/>
      <c r="J1151" s="585"/>
      <c r="K1151" s="95"/>
      <c r="L1151" s="95"/>
      <c r="M1151" s="97"/>
      <c r="N1151" s="196"/>
      <c r="O1151" s="99">
        <f t="shared" si="15"/>
        <v>0</v>
      </c>
      <c r="P1151" s="585"/>
      <c r="Q1151" s="585"/>
      <c r="R1151" s="585"/>
      <c r="S1151" s="462"/>
      <c r="T1151" s="462"/>
    </row>
    <row r="1152" spans="1:20" ht="12.75" customHeight="1" x14ac:dyDescent="0.25">
      <c r="A1152" s="461"/>
      <c r="B1152" s="587"/>
      <c r="C1152" s="399"/>
      <c r="D1152" s="428"/>
      <c r="E1152" s="586"/>
      <c r="F1152" s="589"/>
      <c r="G1152" s="590"/>
      <c r="H1152" s="585"/>
      <c r="I1152" s="590"/>
      <c r="J1152" s="585"/>
      <c r="K1152" s="95"/>
      <c r="L1152" s="95"/>
      <c r="M1152" s="95"/>
      <c r="N1152" s="196"/>
      <c r="O1152" s="99">
        <f t="shared" si="15"/>
        <v>0</v>
      </c>
      <c r="P1152" s="585"/>
      <c r="Q1152" s="585"/>
      <c r="R1152" s="585"/>
      <c r="S1152" s="462"/>
      <c r="T1152" s="462"/>
    </row>
    <row r="1153" spans="1:20" ht="12.75" customHeight="1" x14ac:dyDescent="0.25">
      <c r="A1153" s="461">
        <v>6</v>
      </c>
      <c r="B1153" s="587" t="s">
        <v>233</v>
      </c>
      <c r="C1153" s="399" t="s">
        <v>1172</v>
      </c>
      <c r="D1153" s="428" t="s">
        <v>1059</v>
      </c>
      <c r="E1153" s="586">
        <v>2</v>
      </c>
      <c r="F1153" s="589">
        <f>H1153+J1153+R1153</f>
        <v>25.434000172799998</v>
      </c>
      <c r="G1153" s="590">
        <v>1.49</v>
      </c>
      <c r="H1153" s="585">
        <f>G1153*$P$8/1000</f>
        <v>2.8290630000000001</v>
      </c>
      <c r="I1153" s="590">
        <v>0.13</v>
      </c>
      <c r="J1153" s="585">
        <f>I1153*$P$9/1000</f>
        <v>0.30618510000000004</v>
      </c>
      <c r="K1153" s="95" t="s">
        <v>234</v>
      </c>
      <c r="L1153" s="95" t="s">
        <v>72</v>
      </c>
      <c r="M1153" s="95">
        <v>1</v>
      </c>
      <c r="N1153" s="196">
        <v>19.693999999999999</v>
      </c>
      <c r="O1153" s="99">
        <f t="shared" si="15"/>
        <v>19.693999999999999</v>
      </c>
      <c r="P1153" s="585">
        <f>E1153*F1153</f>
        <v>50.868000345599995</v>
      </c>
      <c r="Q1153" s="585">
        <f>SUM(O1153:O1156)</f>
        <v>19.693999999999999</v>
      </c>
      <c r="R1153" s="585">
        <f>Q1153*1.02*1.05*$R$14</f>
        <v>22.298752072799999</v>
      </c>
      <c r="S1153" s="462">
        <f>F1153*$S$17</f>
        <v>32.291153670509821</v>
      </c>
      <c r="T1153" s="462">
        <f>E1153*S1153</f>
        <v>64.582307341019643</v>
      </c>
    </row>
    <row r="1154" spans="1:20" ht="12.75" customHeight="1" x14ac:dyDescent="0.25">
      <c r="A1154" s="461"/>
      <c r="B1154" s="587"/>
      <c r="C1154" s="399"/>
      <c r="D1154" s="428"/>
      <c r="E1154" s="586"/>
      <c r="F1154" s="589"/>
      <c r="G1154" s="590"/>
      <c r="H1154" s="585"/>
      <c r="I1154" s="590"/>
      <c r="J1154" s="585"/>
      <c r="K1154" s="95"/>
      <c r="L1154" s="95"/>
      <c r="M1154" s="95"/>
      <c r="N1154" s="196"/>
      <c r="O1154" s="99">
        <f t="shared" si="15"/>
        <v>0</v>
      </c>
      <c r="P1154" s="585"/>
      <c r="Q1154" s="585"/>
      <c r="R1154" s="585"/>
      <c r="S1154" s="462"/>
      <c r="T1154" s="462"/>
    </row>
    <row r="1155" spans="1:20" ht="12.75" customHeight="1" x14ac:dyDescent="0.25">
      <c r="A1155" s="461"/>
      <c r="B1155" s="587"/>
      <c r="C1155" s="399"/>
      <c r="D1155" s="428"/>
      <c r="E1155" s="586"/>
      <c r="F1155" s="589"/>
      <c r="G1155" s="590"/>
      <c r="H1155" s="585"/>
      <c r="I1155" s="590"/>
      <c r="J1155" s="585"/>
      <c r="K1155" s="95"/>
      <c r="L1155" s="95"/>
      <c r="M1155" s="97"/>
      <c r="N1155" s="196"/>
      <c r="O1155" s="99">
        <f t="shared" si="15"/>
        <v>0</v>
      </c>
      <c r="P1155" s="585"/>
      <c r="Q1155" s="585"/>
      <c r="R1155" s="585"/>
      <c r="S1155" s="462"/>
      <c r="T1155" s="462"/>
    </row>
    <row r="1156" spans="1:20" ht="12.75" customHeight="1" x14ac:dyDescent="0.25">
      <c r="A1156" s="461"/>
      <c r="B1156" s="587"/>
      <c r="C1156" s="399"/>
      <c r="D1156" s="428"/>
      <c r="E1156" s="586"/>
      <c r="F1156" s="589"/>
      <c r="G1156" s="590"/>
      <c r="H1156" s="585"/>
      <c r="I1156" s="590"/>
      <c r="J1156" s="585"/>
      <c r="K1156" s="95"/>
      <c r="L1156" s="95"/>
      <c r="M1156" s="95"/>
      <c r="N1156" s="196"/>
      <c r="O1156" s="99">
        <f t="shared" ref="O1156:O1227" si="16">M1156*N1156</f>
        <v>0</v>
      </c>
      <c r="P1156" s="585"/>
      <c r="Q1156" s="585"/>
      <c r="R1156" s="585"/>
      <c r="S1156" s="462"/>
      <c r="T1156" s="462"/>
    </row>
    <row r="1157" spans="1:20" ht="12.75" customHeight="1" x14ac:dyDescent="0.25">
      <c r="A1157" s="461">
        <v>7</v>
      </c>
      <c r="B1157" s="587" t="s">
        <v>380</v>
      </c>
      <c r="C1157" s="399" t="s">
        <v>1173</v>
      </c>
      <c r="D1157" s="428" t="s">
        <v>1059</v>
      </c>
      <c r="E1157" s="586">
        <v>3</v>
      </c>
      <c r="F1157" s="589">
        <f>H1157+J1157+R1157</f>
        <v>15.8984569068</v>
      </c>
      <c r="G1157" s="590">
        <v>1.06</v>
      </c>
      <c r="H1157" s="585">
        <f>G1157*$P$8/1000</f>
        <v>2.0126219999999999</v>
      </c>
      <c r="I1157" s="590">
        <v>0.06</v>
      </c>
      <c r="J1157" s="585">
        <f>I1157*$P$9/1000</f>
        <v>0.14131619999999998</v>
      </c>
      <c r="K1157" s="95" t="s">
        <v>235</v>
      </c>
      <c r="L1157" s="95" t="s">
        <v>72</v>
      </c>
      <c r="M1157" s="95">
        <v>1</v>
      </c>
      <c r="N1157" s="95">
        <v>11.111000000000001</v>
      </c>
      <c r="O1157" s="99">
        <f t="shared" si="16"/>
        <v>11.111000000000001</v>
      </c>
      <c r="P1157" s="585">
        <f>E1157*F1157</f>
        <v>47.6953707204</v>
      </c>
      <c r="Q1157" s="585">
        <f>SUM(O1157:O1160)</f>
        <v>12.139000000000001</v>
      </c>
      <c r="R1157" s="585">
        <f>Q1157*1.02*1.05*$R$14</f>
        <v>13.744518706800001</v>
      </c>
      <c r="S1157" s="462">
        <f>F1157*$S$17</f>
        <v>20.18477280858411</v>
      </c>
      <c r="T1157" s="462">
        <f>E1157*S1157</f>
        <v>60.554318425752328</v>
      </c>
    </row>
    <row r="1158" spans="1:20" ht="12.75" customHeight="1" x14ac:dyDescent="0.25">
      <c r="A1158" s="461"/>
      <c r="B1158" s="587"/>
      <c r="C1158" s="399"/>
      <c r="D1158" s="428"/>
      <c r="E1158" s="586"/>
      <c r="F1158" s="589"/>
      <c r="G1158" s="590"/>
      <c r="H1158" s="585"/>
      <c r="I1158" s="590"/>
      <c r="J1158" s="585"/>
      <c r="K1158" s="95" t="s">
        <v>236</v>
      </c>
      <c r="L1158" s="95" t="s">
        <v>72</v>
      </c>
      <c r="M1158" s="95">
        <v>1</v>
      </c>
      <c r="N1158" s="95">
        <v>1.028</v>
      </c>
      <c r="O1158" s="99">
        <f t="shared" si="16"/>
        <v>1.028</v>
      </c>
      <c r="P1158" s="585"/>
      <c r="Q1158" s="585"/>
      <c r="R1158" s="585"/>
      <c r="S1158" s="462"/>
      <c r="T1158" s="462"/>
    </row>
    <row r="1159" spans="1:20" ht="12.75" customHeight="1" x14ac:dyDescent="0.25">
      <c r="A1159" s="461"/>
      <c r="B1159" s="587"/>
      <c r="C1159" s="399"/>
      <c r="D1159" s="428"/>
      <c r="E1159" s="586"/>
      <c r="F1159" s="589"/>
      <c r="G1159" s="590"/>
      <c r="H1159" s="585"/>
      <c r="I1159" s="590"/>
      <c r="J1159" s="585"/>
      <c r="K1159" s="95"/>
      <c r="L1159" s="95"/>
      <c r="M1159" s="95"/>
      <c r="N1159" s="95">
        <v>0</v>
      </c>
      <c r="O1159" s="99">
        <f t="shared" si="16"/>
        <v>0</v>
      </c>
      <c r="P1159" s="585"/>
      <c r="Q1159" s="585"/>
      <c r="R1159" s="585"/>
      <c r="S1159" s="462"/>
      <c r="T1159" s="462"/>
    </row>
    <row r="1160" spans="1:20" ht="12.75" customHeight="1" x14ac:dyDescent="0.25">
      <c r="A1160" s="461"/>
      <c r="B1160" s="587"/>
      <c r="C1160" s="399"/>
      <c r="D1160" s="428"/>
      <c r="E1160" s="586"/>
      <c r="F1160" s="589"/>
      <c r="G1160" s="590"/>
      <c r="H1160" s="585"/>
      <c r="I1160" s="590"/>
      <c r="J1160" s="585"/>
      <c r="K1160" s="95"/>
      <c r="L1160" s="95"/>
      <c r="M1160" s="95"/>
      <c r="N1160" s="95">
        <v>0</v>
      </c>
      <c r="O1160" s="99">
        <f t="shared" si="16"/>
        <v>0</v>
      </c>
      <c r="P1160" s="585"/>
      <c r="Q1160" s="585"/>
      <c r="R1160" s="585"/>
      <c r="S1160" s="462"/>
      <c r="T1160" s="462"/>
    </row>
    <row r="1161" spans="1:20" ht="12.75" customHeight="1" x14ac:dyDescent="0.25">
      <c r="A1161" s="461">
        <v>8</v>
      </c>
      <c r="B1161" s="587" t="s">
        <v>380</v>
      </c>
      <c r="C1161" s="399" t="s">
        <v>1174</v>
      </c>
      <c r="D1161" s="428" t="s">
        <v>1059</v>
      </c>
      <c r="E1161" s="586">
        <v>28</v>
      </c>
      <c r="F1161" s="589">
        <f>H1161+J1161+R1161</f>
        <v>19.452624813599996</v>
      </c>
      <c r="G1161" s="590">
        <v>1.06</v>
      </c>
      <c r="H1161" s="585">
        <f>G1161*$P$8/1000</f>
        <v>2.0126219999999999</v>
      </c>
      <c r="I1161" s="590">
        <v>0.06</v>
      </c>
      <c r="J1161" s="585">
        <f>I1161*$P$9/1000</f>
        <v>0.14131619999999998</v>
      </c>
      <c r="K1161" s="95" t="s">
        <v>235</v>
      </c>
      <c r="L1161" s="95" t="s">
        <v>72</v>
      </c>
      <c r="M1161" s="95">
        <v>1</v>
      </c>
      <c r="N1161" s="104">
        <v>14.25</v>
      </c>
      <c r="O1161" s="99">
        <f t="shared" si="16"/>
        <v>14.25</v>
      </c>
      <c r="P1161" s="585">
        <f>E1161*F1161</f>
        <v>544.67349478079996</v>
      </c>
      <c r="Q1161" s="585">
        <f>SUM(O1161:O1164)</f>
        <v>15.278</v>
      </c>
      <c r="R1161" s="585">
        <f>Q1161*1.02*1.05*$R$14</f>
        <v>17.298686613599997</v>
      </c>
      <c r="S1161" s="462">
        <f>F1161*$S$17</f>
        <v>24.697164932101121</v>
      </c>
      <c r="T1161" s="462">
        <f>E1161*S1161</f>
        <v>691.52061809883139</v>
      </c>
    </row>
    <row r="1162" spans="1:20" ht="12.75" customHeight="1" x14ac:dyDescent="0.25">
      <c r="A1162" s="461"/>
      <c r="B1162" s="587"/>
      <c r="C1162" s="399"/>
      <c r="D1162" s="428"/>
      <c r="E1162" s="586"/>
      <c r="F1162" s="589"/>
      <c r="G1162" s="590"/>
      <c r="H1162" s="585"/>
      <c r="I1162" s="590"/>
      <c r="J1162" s="585"/>
      <c r="K1162" s="95" t="s">
        <v>236</v>
      </c>
      <c r="L1162" s="95" t="s">
        <v>72</v>
      </c>
      <c r="M1162" s="95">
        <v>1</v>
      </c>
      <c r="N1162" s="95">
        <v>1.028</v>
      </c>
      <c r="O1162" s="99">
        <f t="shared" si="16"/>
        <v>1.028</v>
      </c>
      <c r="P1162" s="585"/>
      <c r="Q1162" s="585"/>
      <c r="R1162" s="585"/>
      <c r="S1162" s="462"/>
      <c r="T1162" s="462"/>
    </row>
    <row r="1163" spans="1:20" ht="12.75" customHeight="1" x14ac:dyDescent="0.25">
      <c r="A1163" s="461"/>
      <c r="B1163" s="587"/>
      <c r="C1163" s="399"/>
      <c r="D1163" s="428"/>
      <c r="E1163" s="586"/>
      <c r="F1163" s="589"/>
      <c r="G1163" s="590"/>
      <c r="H1163" s="585"/>
      <c r="I1163" s="590"/>
      <c r="J1163" s="585"/>
      <c r="K1163" s="95"/>
      <c r="L1163" s="95"/>
      <c r="M1163" s="95"/>
      <c r="N1163" s="95">
        <v>0</v>
      </c>
      <c r="O1163" s="99">
        <f t="shared" si="16"/>
        <v>0</v>
      </c>
      <c r="P1163" s="585"/>
      <c r="Q1163" s="585"/>
      <c r="R1163" s="585"/>
      <c r="S1163" s="462"/>
      <c r="T1163" s="462"/>
    </row>
    <row r="1164" spans="1:20" ht="12.75" customHeight="1" x14ac:dyDescent="0.25">
      <c r="A1164" s="461"/>
      <c r="B1164" s="587"/>
      <c r="C1164" s="399"/>
      <c r="D1164" s="428"/>
      <c r="E1164" s="586"/>
      <c r="F1164" s="589"/>
      <c r="G1164" s="590"/>
      <c r="H1164" s="585"/>
      <c r="I1164" s="590"/>
      <c r="J1164" s="585"/>
      <c r="K1164" s="95"/>
      <c r="L1164" s="95"/>
      <c r="M1164" s="95"/>
      <c r="N1164" s="95">
        <v>0</v>
      </c>
      <c r="O1164" s="99">
        <f t="shared" si="16"/>
        <v>0</v>
      </c>
      <c r="P1164" s="585"/>
      <c r="Q1164" s="585"/>
      <c r="R1164" s="585"/>
      <c r="S1164" s="462"/>
      <c r="T1164" s="462"/>
    </row>
    <row r="1165" spans="1:20" ht="12.75" customHeight="1" x14ac:dyDescent="0.25">
      <c r="A1165" s="461">
        <v>9</v>
      </c>
      <c r="B1165" s="587" t="s">
        <v>239</v>
      </c>
      <c r="C1165" s="399" t="s">
        <v>1175</v>
      </c>
      <c r="D1165" s="428" t="s">
        <v>1170</v>
      </c>
      <c r="E1165" s="586">
        <v>14</v>
      </c>
      <c r="F1165" s="589">
        <f>H1165+J1165+R1165</f>
        <v>55.738614513599991</v>
      </c>
      <c r="G1165" s="590">
        <v>1.66</v>
      </c>
      <c r="H1165" s="585">
        <f>G1165*$P$8/1000</f>
        <v>3.1518420000000003</v>
      </c>
      <c r="I1165" s="590">
        <v>0.2</v>
      </c>
      <c r="J1165" s="585">
        <f>I1165*$P$9/1000</f>
        <v>0.47105400000000003</v>
      </c>
      <c r="K1165" s="95" t="s">
        <v>240</v>
      </c>
      <c r="L1165" s="95" t="s">
        <v>72</v>
      </c>
      <c r="M1165" s="95">
        <v>1</v>
      </c>
      <c r="N1165" s="196">
        <v>45</v>
      </c>
      <c r="O1165" s="99">
        <f t="shared" si="16"/>
        <v>45</v>
      </c>
      <c r="P1165" s="585">
        <f>E1165*F1165</f>
        <v>780.34060319039986</v>
      </c>
      <c r="Q1165" s="585">
        <f>SUM(O1165:O1168)</f>
        <v>46.027999999999999</v>
      </c>
      <c r="R1165" s="585">
        <f>Q1165*1.02*1.05*$R$14</f>
        <v>52.115718513599994</v>
      </c>
      <c r="S1165" s="462">
        <f>F1165*$S$17</f>
        <v>70.766067249020594</v>
      </c>
      <c r="T1165" s="462">
        <f>E1165*S1165</f>
        <v>990.72494148628834</v>
      </c>
    </row>
    <row r="1166" spans="1:20" ht="12.75" customHeight="1" x14ac:dyDescent="0.25">
      <c r="A1166" s="461"/>
      <c r="B1166" s="587"/>
      <c r="C1166" s="399"/>
      <c r="D1166" s="428"/>
      <c r="E1166" s="586"/>
      <c r="F1166" s="589"/>
      <c r="G1166" s="590"/>
      <c r="H1166" s="585"/>
      <c r="I1166" s="590"/>
      <c r="J1166" s="585"/>
      <c r="K1166" s="95" t="s">
        <v>236</v>
      </c>
      <c r="L1166" s="95" t="s">
        <v>72</v>
      </c>
      <c r="M1166" s="95">
        <v>1</v>
      </c>
      <c r="N1166" s="95">
        <v>1.028</v>
      </c>
      <c r="O1166" s="99">
        <f t="shared" si="16"/>
        <v>1.028</v>
      </c>
      <c r="P1166" s="585"/>
      <c r="Q1166" s="585"/>
      <c r="R1166" s="585"/>
      <c r="S1166" s="462"/>
      <c r="T1166" s="462"/>
    </row>
    <row r="1167" spans="1:20" ht="12.75" customHeight="1" x14ac:dyDescent="0.25">
      <c r="A1167" s="461"/>
      <c r="B1167" s="587"/>
      <c r="C1167" s="399"/>
      <c r="D1167" s="428"/>
      <c r="E1167" s="586"/>
      <c r="F1167" s="589"/>
      <c r="G1167" s="590"/>
      <c r="H1167" s="585"/>
      <c r="I1167" s="590"/>
      <c r="J1167" s="585"/>
      <c r="K1167" s="95"/>
      <c r="L1167" s="95"/>
      <c r="M1167" s="95"/>
      <c r="N1167" s="196"/>
      <c r="O1167" s="99">
        <f t="shared" si="16"/>
        <v>0</v>
      </c>
      <c r="P1167" s="585"/>
      <c r="Q1167" s="585"/>
      <c r="R1167" s="585"/>
      <c r="S1167" s="462"/>
      <c r="T1167" s="462"/>
    </row>
    <row r="1168" spans="1:20" ht="12.75" customHeight="1" x14ac:dyDescent="0.25">
      <c r="A1168" s="461"/>
      <c r="B1168" s="587"/>
      <c r="C1168" s="399"/>
      <c r="D1168" s="428"/>
      <c r="E1168" s="586"/>
      <c r="F1168" s="589"/>
      <c r="G1168" s="590"/>
      <c r="H1168" s="585"/>
      <c r="I1168" s="590"/>
      <c r="J1168" s="585"/>
      <c r="K1168" s="95"/>
      <c r="L1168" s="95"/>
      <c r="M1168" s="95"/>
      <c r="N1168" s="196"/>
      <c r="O1168" s="99">
        <f t="shared" si="16"/>
        <v>0</v>
      </c>
      <c r="P1168" s="585"/>
      <c r="Q1168" s="585"/>
      <c r="R1168" s="585"/>
      <c r="S1168" s="462"/>
      <c r="T1168" s="462"/>
    </row>
    <row r="1169" spans="1:20" ht="12.75" customHeight="1" x14ac:dyDescent="0.25">
      <c r="A1169" s="461">
        <v>10</v>
      </c>
      <c r="B1169" s="587" t="s">
        <v>383</v>
      </c>
      <c r="C1169" s="399" t="s">
        <v>1176</v>
      </c>
      <c r="D1169" s="428" t="s">
        <v>1170</v>
      </c>
      <c r="E1169" s="586">
        <v>9</v>
      </c>
      <c r="F1169" s="589">
        <f>H1169+J1169+R1169</f>
        <v>109.74085649999999</v>
      </c>
      <c r="G1169" s="590">
        <v>0.96</v>
      </c>
      <c r="H1169" s="585">
        <f>G1169*$P$8/1000</f>
        <v>1.8227519999999999</v>
      </c>
      <c r="I1169" s="590">
        <v>0.15</v>
      </c>
      <c r="J1169" s="585">
        <f>I1169*$P$9/1000</f>
        <v>0.35329050000000001</v>
      </c>
      <c r="K1169" s="95" t="s">
        <v>708</v>
      </c>
      <c r="L1169" s="95" t="s">
        <v>72</v>
      </c>
      <c r="M1169" s="95">
        <v>1</v>
      </c>
      <c r="N1169" s="196">
        <v>95</v>
      </c>
      <c r="O1169" s="99">
        <f t="shared" si="16"/>
        <v>95</v>
      </c>
      <c r="P1169" s="585">
        <f>E1169*F1169</f>
        <v>987.66770849999989</v>
      </c>
      <c r="Q1169" s="585">
        <f>SUM(O1169:O1172)</f>
        <v>95</v>
      </c>
      <c r="R1169" s="585">
        <f>Q1169*1.02*1.05*$R$14</f>
        <v>107.564814</v>
      </c>
      <c r="S1169" s="462">
        <f>F1169*$S$17</f>
        <v>139.32762589836648</v>
      </c>
      <c r="T1169" s="462">
        <f>E1169*S1169</f>
        <v>1253.9486330852983</v>
      </c>
    </row>
    <row r="1170" spans="1:20" ht="12.75" customHeight="1" x14ac:dyDescent="0.25">
      <c r="A1170" s="461"/>
      <c r="B1170" s="587"/>
      <c r="C1170" s="399"/>
      <c r="D1170" s="428"/>
      <c r="E1170" s="586"/>
      <c r="F1170" s="589"/>
      <c r="G1170" s="590"/>
      <c r="H1170" s="585"/>
      <c r="I1170" s="590"/>
      <c r="J1170" s="585"/>
      <c r="K1170" s="95"/>
      <c r="L1170" s="95"/>
      <c r="M1170" s="95"/>
      <c r="N1170" s="196"/>
      <c r="O1170" s="99">
        <f t="shared" si="16"/>
        <v>0</v>
      </c>
      <c r="P1170" s="585"/>
      <c r="Q1170" s="585"/>
      <c r="R1170" s="585"/>
      <c r="S1170" s="462"/>
      <c r="T1170" s="462"/>
    </row>
    <row r="1171" spans="1:20" ht="12.75" customHeight="1" x14ac:dyDescent="0.25">
      <c r="A1171" s="461"/>
      <c r="B1171" s="587"/>
      <c r="C1171" s="399"/>
      <c r="D1171" s="428"/>
      <c r="E1171" s="586"/>
      <c r="F1171" s="589"/>
      <c r="G1171" s="590"/>
      <c r="H1171" s="585"/>
      <c r="I1171" s="590"/>
      <c r="J1171" s="585"/>
      <c r="K1171" s="95"/>
      <c r="L1171" s="95"/>
      <c r="M1171" s="97"/>
      <c r="N1171" s="196"/>
      <c r="O1171" s="99">
        <f t="shared" si="16"/>
        <v>0</v>
      </c>
      <c r="P1171" s="585"/>
      <c r="Q1171" s="585"/>
      <c r="R1171" s="585"/>
      <c r="S1171" s="462"/>
      <c r="T1171" s="462"/>
    </row>
    <row r="1172" spans="1:20" ht="12.75" customHeight="1" x14ac:dyDescent="0.25">
      <c r="A1172" s="461"/>
      <c r="B1172" s="587"/>
      <c r="C1172" s="399"/>
      <c r="D1172" s="428"/>
      <c r="E1172" s="586"/>
      <c r="F1172" s="589"/>
      <c r="G1172" s="590"/>
      <c r="H1172" s="585"/>
      <c r="I1172" s="590"/>
      <c r="J1172" s="585"/>
      <c r="K1172" s="95"/>
      <c r="L1172" s="95"/>
      <c r="M1172" s="95"/>
      <c r="N1172" s="196"/>
      <c r="O1172" s="99">
        <f t="shared" si="16"/>
        <v>0</v>
      </c>
      <c r="P1172" s="585"/>
      <c r="Q1172" s="585"/>
      <c r="R1172" s="585"/>
      <c r="S1172" s="462"/>
      <c r="T1172" s="462"/>
    </row>
    <row r="1173" spans="1:20" ht="12.75" customHeight="1" x14ac:dyDescent="0.25">
      <c r="A1173" s="461">
        <v>11</v>
      </c>
      <c r="B1173" s="587" t="s">
        <v>237</v>
      </c>
      <c r="C1173" s="424" t="s">
        <v>1179</v>
      </c>
      <c r="D1173" s="586" t="s">
        <v>1105</v>
      </c>
      <c r="E1173" s="586">
        <v>12</v>
      </c>
      <c r="F1173" s="589">
        <f>H1173+J1173+R1173</f>
        <v>1.7933962272000001</v>
      </c>
      <c r="G1173" s="590">
        <v>0.28999999999999998</v>
      </c>
      <c r="H1173" s="585">
        <f>G1173*$P$8/1000</f>
        <v>0.55062299999999997</v>
      </c>
      <c r="I1173" s="590">
        <v>0.02</v>
      </c>
      <c r="J1173" s="585">
        <f>I1173*$P$9/1000</f>
        <v>4.7105400000000006E-2</v>
      </c>
      <c r="K1173" s="95" t="s">
        <v>238</v>
      </c>
      <c r="L1173" s="95" t="s">
        <v>72</v>
      </c>
      <c r="M1173" s="95">
        <v>1</v>
      </c>
      <c r="N1173" s="196">
        <v>1.056</v>
      </c>
      <c r="O1173" s="99">
        <f t="shared" si="16"/>
        <v>1.056</v>
      </c>
      <c r="P1173" s="585">
        <f>E1173*F1173</f>
        <v>21.5207547264</v>
      </c>
      <c r="Q1173" s="585">
        <f>SUM(O1173:O1176)</f>
        <v>1.056</v>
      </c>
      <c r="R1173" s="585">
        <f>Q1173*1.02*1.05*$R$14</f>
        <v>1.1956678272000001</v>
      </c>
      <c r="S1173" s="462">
        <f>F1173*$S$17</f>
        <v>2.2769062188872518</v>
      </c>
      <c r="T1173" s="462">
        <f>E1173*S1173</f>
        <v>27.322874626647021</v>
      </c>
    </row>
    <row r="1174" spans="1:20" ht="12.75" customHeight="1" x14ac:dyDescent="0.25">
      <c r="A1174" s="461"/>
      <c r="B1174" s="587"/>
      <c r="C1174" s="425"/>
      <c r="D1174" s="586"/>
      <c r="E1174" s="586"/>
      <c r="F1174" s="589"/>
      <c r="G1174" s="590"/>
      <c r="H1174" s="585"/>
      <c r="I1174" s="590"/>
      <c r="J1174" s="585"/>
      <c r="K1174" s="95"/>
      <c r="L1174" s="95"/>
      <c r="M1174" s="95"/>
      <c r="N1174" s="196"/>
      <c r="O1174" s="99">
        <f t="shared" si="16"/>
        <v>0</v>
      </c>
      <c r="P1174" s="585"/>
      <c r="Q1174" s="585"/>
      <c r="R1174" s="585"/>
      <c r="S1174" s="462"/>
      <c r="T1174" s="462"/>
    </row>
    <row r="1175" spans="1:20" ht="12.75" customHeight="1" x14ac:dyDescent="0.25">
      <c r="A1175" s="461"/>
      <c r="B1175" s="587"/>
      <c r="C1175" s="425"/>
      <c r="D1175" s="586"/>
      <c r="E1175" s="586"/>
      <c r="F1175" s="589"/>
      <c r="G1175" s="590"/>
      <c r="H1175" s="585"/>
      <c r="I1175" s="590"/>
      <c r="J1175" s="585"/>
      <c r="K1175" s="95"/>
      <c r="L1175" s="95"/>
      <c r="M1175" s="97"/>
      <c r="N1175" s="196"/>
      <c r="O1175" s="99">
        <f t="shared" si="16"/>
        <v>0</v>
      </c>
      <c r="P1175" s="585"/>
      <c r="Q1175" s="585"/>
      <c r="R1175" s="585"/>
      <c r="S1175" s="462"/>
      <c r="T1175" s="462"/>
    </row>
    <row r="1176" spans="1:20" ht="12.75" customHeight="1" x14ac:dyDescent="0.25">
      <c r="A1176" s="461"/>
      <c r="B1176" s="587"/>
      <c r="C1176" s="426"/>
      <c r="D1176" s="586"/>
      <c r="E1176" s="586"/>
      <c r="F1176" s="589"/>
      <c r="G1176" s="590"/>
      <c r="H1176" s="585"/>
      <c r="I1176" s="590"/>
      <c r="J1176" s="585"/>
      <c r="K1176" s="95"/>
      <c r="L1176" s="95"/>
      <c r="M1176" s="95"/>
      <c r="N1176" s="196"/>
      <c r="O1176" s="99">
        <f t="shared" si="16"/>
        <v>0</v>
      </c>
      <c r="P1176" s="585"/>
      <c r="Q1176" s="585"/>
      <c r="R1176" s="585"/>
      <c r="S1176" s="462"/>
      <c r="T1176" s="462"/>
    </row>
    <row r="1177" spans="1:20" ht="12.75" customHeight="1" x14ac:dyDescent="0.25">
      <c r="A1177" s="461">
        <v>12</v>
      </c>
      <c r="B1177" s="467" t="s">
        <v>384</v>
      </c>
      <c r="C1177" s="467" t="s">
        <v>1177</v>
      </c>
      <c r="D1177" s="467" t="s">
        <v>1146</v>
      </c>
      <c r="E1177" s="461">
        <v>2</v>
      </c>
      <c r="F1177" s="589">
        <f>H1177+J1177+R1177</f>
        <v>10.8278461572</v>
      </c>
      <c r="G1177" s="468">
        <v>5.17</v>
      </c>
      <c r="H1177" s="585">
        <f>G1177*$P$8/1000</f>
        <v>9.8162789999999998</v>
      </c>
      <c r="I1177" s="468">
        <v>0.03</v>
      </c>
      <c r="J1177" s="585">
        <f>I1177*$P$9/1000</f>
        <v>7.0658099999999988E-2</v>
      </c>
      <c r="K1177" s="63" t="s">
        <v>386</v>
      </c>
      <c r="L1177" s="194" t="s">
        <v>72</v>
      </c>
      <c r="M1177" s="194">
        <v>1</v>
      </c>
      <c r="N1177" s="194">
        <v>9.6000000000000002E-2</v>
      </c>
      <c r="O1177" s="99">
        <f t="shared" si="16"/>
        <v>9.6000000000000002E-2</v>
      </c>
      <c r="P1177" s="585">
        <f>E1177*F1177</f>
        <v>21.6556923144</v>
      </c>
      <c r="Q1177" s="585">
        <f>SUM(O1177:O1180)</f>
        <v>0.83099999999999996</v>
      </c>
      <c r="R1177" s="585">
        <f>Q1177*1.02*1.05*$R$14</f>
        <v>0.94090905719999984</v>
      </c>
      <c r="S1177" s="462">
        <f>F1177*$S$17</f>
        <v>13.747096084268547</v>
      </c>
      <c r="T1177" s="462">
        <f>E1177*S1177</f>
        <v>27.494192168537094</v>
      </c>
    </row>
    <row r="1178" spans="1:20" ht="12.75" customHeight="1" x14ac:dyDescent="0.25">
      <c r="A1178" s="461"/>
      <c r="B1178" s="467"/>
      <c r="C1178" s="467"/>
      <c r="D1178" s="461"/>
      <c r="E1178" s="461"/>
      <c r="F1178" s="589"/>
      <c r="G1178" s="468"/>
      <c r="H1178" s="585"/>
      <c r="I1178" s="468"/>
      <c r="J1178" s="585"/>
      <c r="K1178" s="63" t="s">
        <v>387</v>
      </c>
      <c r="L1178" s="194" t="s">
        <v>72</v>
      </c>
      <c r="M1178" s="194">
        <v>1</v>
      </c>
      <c r="N1178" s="194">
        <v>0.214</v>
      </c>
      <c r="O1178" s="99">
        <f t="shared" si="16"/>
        <v>0.214</v>
      </c>
      <c r="P1178" s="585"/>
      <c r="Q1178" s="585"/>
      <c r="R1178" s="585"/>
      <c r="S1178" s="462"/>
      <c r="T1178" s="462"/>
    </row>
    <row r="1179" spans="1:20" ht="12.75" customHeight="1" x14ac:dyDescent="0.25">
      <c r="A1179" s="461"/>
      <c r="B1179" s="467"/>
      <c r="C1179" s="467"/>
      <c r="D1179" s="461"/>
      <c r="E1179" s="461"/>
      <c r="F1179" s="589"/>
      <c r="G1179" s="468"/>
      <c r="H1179" s="585"/>
      <c r="I1179" s="468"/>
      <c r="J1179" s="585"/>
      <c r="K1179" s="63" t="s">
        <v>388</v>
      </c>
      <c r="L1179" s="194" t="s">
        <v>72</v>
      </c>
      <c r="M1179" s="194">
        <v>1</v>
      </c>
      <c r="N1179" s="194">
        <v>0.52100000000000002</v>
      </c>
      <c r="O1179" s="99">
        <f t="shared" si="16"/>
        <v>0.52100000000000002</v>
      </c>
      <c r="P1179" s="585"/>
      <c r="Q1179" s="585"/>
      <c r="R1179" s="585"/>
      <c r="S1179" s="462"/>
      <c r="T1179" s="462"/>
    </row>
    <row r="1180" spans="1:20" ht="12.75" customHeight="1" x14ac:dyDescent="0.25">
      <c r="A1180" s="461"/>
      <c r="B1180" s="467"/>
      <c r="C1180" s="467"/>
      <c r="D1180" s="461"/>
      <c r="E1180" s="461"/>
      <c r="F1180" s="589"/>
      <c r="G1180" s="468"/>
      <c r="H1180" s="585"/>
      <c r="I1180" s="468"/>
      <c r="J1180" s="585"/>
      <c r="K1180" s="63"/>
      <c r="L1180" s="63"/>
      <c r="M1180" s="63"/>
      <c r="N1180" s="194"/>
      <c r="O1180" s="99">
        <f t="shared" si="16"/>
        <v>0</v>
      </c>
      <c r="P1180" s="585"/>
      <c r="Q1180" s="585"/>
      <c r="R1180" s="585"/>
      <c r="S1180" s="462"/>
      <c r="T1180" s="462"/>
    </row>
    <row r="1181" spans="1:20" ht="12.75" customHeight="1" x14ac:dyDescent="0.25">
      <c r="A1181" s="461">
        <v>13</v>
      </c>
      <c r="B1181" s="495" t="s">
        <v>373</v>
      </c>
      <c r="C1181" s="467" t="s">
        <v>1178</v>
      </c>
      <c r="D1181" s="461" t="s">
        <v>959</v>
      </c>
      <c r="E1181" s="531">
        <v>225</v>
      </c>
      <c r="F1181" s="589">
        <f>H1181+J1181+R1181</f>
        <v>3.683478</v>
      </c>
      <c r="G1181" s="468">
        <v>1.94</v>
      </c>
      <c r="H1181" s="585">
        <f>G1181*$P$8/1000</f>
        <v>3.683478</v>
      </c>
      <c r="I1181" s="468"/>
      <c r="J1181" s="585">
        <f>I1181*$P$9/1000</f>
        <v>0</v>
      </c>
      <c r="K1181" s="63"/>
      <c r="L1181" s="63"/>
      <c r="M1181" s="63"/>
      <c r="N1181" s="194"/>
      <c r="O1181" s="99">
        <f t="shared" si="16"/>
        <v>0</v>
      </c>
      <c r="P1181" s="585">
        <f>E1181*F1181</f>
        <v>828.78255000000001</v>
      </c>
      <c r="Q1181" s="585">
        <f>SUM(O1181:O1184)</f>
        <v>0</v>
      </c>
      <c r="R1181" s="585">
        <f>Q1181*1.02*1.05*$R$14</f>
        <v>0</v>
      </c>
      <c r="S1181" s="462">
        <f>F1181*$S$17</f>
        <v>4.6765649654726644</v>
      </c>
      <c r="T1181" s="462">
        <f>E1181*S1181</f>
        <v>1052.2271172313494</v>
      </c>
    </row>
    <row r="1182" spans="1:20" ht="12.75" customHeight="1" x14ac:dyDescent="0.25">
      <c r="A1182" s="461"/>
      <c r="B1182" s="496"/>
      <c r="C1182" s="467"/>
      <c r="D1182" s="461"/>
      <c r="E1182" s="531"/>
      <c r="F1182" s="589"/>
      <c r="G1182" s="468"/>
      <c r="H1182" s="585"/>
      <c r="I1182" s="468"/>
      <c r="J1182" s="585"/>
      <c r="K1182" s="63"/>
      <c r="L1182" s="63"/>
      <c r="M1182" s="63"/>
      <c r="N1182" s="194"/>
      <c r="O1182" s="99">
        <f t="shared" si="16"/>
        <v>0</v>
      </c>
      <c r="P1182" s="585"/>
      <c r="Q1182" s="585"/>
      <c r="R1182" s="585"/>
      <c r="S1182" s="462"/>
      <c r="T1182" s="462"/>
    </row>
    <row r="1183" spans="1:20" ht="12.75" customHeight="1" x14ac:dyDescent="0.25">
      <c r="A1183" s="461"/>
      <c r="B1183" s="496"/>
      <c r="C1183" s="467"/>
      <c r="D1183" s="461"/>
      <c r="E1183" s="531"/>
      <c r="F1183" s="589"/>
      <c r="G1183" s="468"/>
      <c r="H1183" s="585"/>
      <c r="I1183" s="468"/>
      <c r="J1183" s="585"/>
      <c r="K1183" s="63"/>
      <c r="L1183" s="63"/>
      <c r="M1183" s="65"/>
      <c r="N1183" s="194"/>
      <c r="O1183" s="99">
        <f t="shared" si="16"/>
        <v>0</v>
      </c>
      <c r="P1183" s="585"/>
      <c r="Q1183" s="585"/>
      <c r="R1183" s="585"/>
      <c r="S1183" s="462"/>
      <c r="T1183" s="462"/>
    </row>
    <row r="1184" spans="1:20" ht="12.75" customHeight="1" x14ac:dyDescent="0.25">
      <c r="A1184" s="461"/>
      <c r="B1184" s="497"/>
      <c r="C1184" s="467"/>
      <c r="D1184" s="461"/>
      <c r="E1184" s="531"/>
      <c r="F1184" s="589"/>
      <c r="G1184" s="468"/>
      <c r="H1184" s="585"/>
      <c r="I1184" s="468"/>
      <c r="J1184" s="585"/>
      <c r="K1184" s="63"/>
      <c r="L1184" s="63"/>
      <c r="M1184" s="63"/>
      <c r="N1184" s="194"/>
      <c r="O1184" s="99">
        <f t="shared" si="16"/>
        <v>0</v>
      </c>
      <c r="P1184" s="585"/>
      <c r="Q1184" s="585"/>
      <c r="R1184" s="585"/>
      <c r="S1184" s="462"/>
      <c r="T1184" s="462"/>
    </row>
    <row r="1185" spans="1:20" ht="12.75" customHeight="1" x14ac:dyDescent="0.25">
      <c r="A1185" s="461">
        <v>14</v>
      </c>
      <c r="B1185" s="467" t="s">
        <v>376</v>
      </c>
      <c r="C1185" s="558" t="s">
        <v>1158</v>
      </c>
      <c r="D1185" s="461" t="s">
        <v>959</v>
      </c>
      <c r="E1185" s="491">
        <v>21</v>
      </c>
      <c r="F1185" s="589">
        <f>H1185+J1185+R1185</f>
        <v>3.7859981595600001</v>
      </c>
      <c r="G1185" s="468">
        <v>0.89</v>
      </c>
      <c r="H1185" s="585">
        <f>G1185*$P$8/1000</f>
        <v>1.689843</v>
      </c>
      <c r="I1185" s="468"/>
      <c r="J1185" s="585">
        <f>I1185*$P$9/1000</f>
        <v>0</v>
      </c>
      <c r="K1185" s="63" t="s">
        <v>378</v>
      </c>
      <c r="L1185" s="63" t="s">
        <v>79</v>
      </c>
      <c r="M1185" s="63">
        <v>1.1000000000000001</v>
      </c>
      <c r="N1185" s="196">
        <v>1.6830000000000001</v>
      </c>
      <c r="O1185" s="99">
        <f t="shared" si="16"/>
        <v>1.8513000000000002</v>
      </c>
      <c r="P1185" s="585">
        <f>E1185*F1185</f>
        <v>79.505961350760003</v>
      </c>
      <c r="Q1185" s="585">
        <f>SUM(O1185:O1188)</f>
        <v>1.8513000000000002</v>
      </c>
      <c r="R1185" s="585">
        <f>Q1185*1.02*1.05*$R$14</f>
        <v>2.0961551595599999</v>
      </c>
      <c r="S1185" s="462">
        <f>F1185*$S$17</f>
        <v>4.8067251527882844</v>
      </c>
      <c r="T1185" s="462">
        <f>E1185*S1185</f>
        <v>100.94122820855397</v>
      </c>
    </row>
    <row r="1186" spans="1:20" ht="12.75" customHeight="1" x14ac:dyDescent="0.25">
      <c r="A1186" s="461"/>
      <c r="B1186" s="467"/>
      <c r="C1186" s="558"/>
      <c r="D1186" s="461"/>
      <c r="E1186" s="491"/>
      <c r="F1186" s="589"/>
      <c r="G1186" s="468"/>
      <c r="H1186" s="585"/>
      <c r="I1186" s="468"/>
      <c r="J1186" s="585"/>
      <c r="K1186" s="63"/>
      <c r="L1186" s="63"/>
      <c r="M1186" s="63"/>
      <c r="N1186" s="56">
        <v>0</v>
      </c>
      <c r="O1186" s="99">
        <f t="shared" si="16"/>
        <v>0</v>
      </c>
      <c r="P1186" s="585"/>
      <c r="Q1186" s="585"/>
      <c r="R1186" s="585"/>
      <c r="S1186" s="462"/>
      <c r="T1186" s="462"/>
    </row>
    <row r="1187" spans="1:20" ht="12.75" customHeight="1" x14ac:dyDescent="0.25">
      <c r="A1187" s="461"/>
      <c r="B1187" s="467"/>
      <c r="C1187" s="558"/>
      <c r="D1187" s="461"/>
      <c r="E1187" s="491"/>
      <c r="F1187" s="589"/>
      <c r="G1187" s="468"/>
      <c r="H1187" s="585"/>
      <c r="I1187" s="468"/>
      <c r="J1187" s="585"/>
      <c r="K1187" s="63"/>
      <c r="L1187" s="63"/>
      <c r="M1187" s="65"/>
      <c r="N1187" s="56">
        <v>0</v>
      </c>
      <c r="O1187" s="99">
        <f t="shared" si="16"/>
        <v>0</v>
      </c>
      <c r="P1187" s="585"/>
      <c r="Q1187" s="585"/>
      <c r="R1187" s="585"/>
      <c r="S1187" s="462"/>
      <c r="T1187" s="462"/>
    </row>
    <row r="1188" spans="1:20" ht="12.75" customHeight="1" x14ac:dyDescent="0.25">
      <c r="A1188" s="461"/>
      <c r="B1188" s="467"/>
      <c r="C1188" s="558"/>
      <c r="D1188" s="461"/>
      <c r="E1188" s="491"/>
      <c r="F1188" s="589"/>
      <c r="G1188" s="468"/>
      <c r="H1188" s="585"/>
      <c r="I1188" s="468"/>
      <c r="J1188" s="585"/>
      <c r="K1188" s="63"/>
      <c r="L1188" s="63"/>
      <c r="M1188" s="63"/>
      <c r="N1188" s="56">
        <v>0</v>
      </c>
      <c r="O1188" s="99">
        <f t="shared" si="16"/>
        <v>0</v>
      </c>
      <c r="P1188" s="585"/>
      <c r="Q1188" s="585"/>
      <c r="R1188" s="585"/>
      <c r="S1188" s="462"/>
      <c r="T1188" s="462"/>
    </row>
    <row r="1189" spans="1:20" ht="12.75" customHeight="1" x14ac:dyDescent="0.25">
      <c r="A1189" s="461">
        <v>15</v>
      </c>
      <c r="B1189" s="467" t="s">
        <v>390</v>
      </c>
      <c r="C1189" s="467" t="s">
        <v>1180</v>
      </c>
      <c r="D1189" s="461" t="s">
        <v>959</v>
      </c>
      <c r="E1189" s="461">
        <v>3.24</v>
      </c>
      <c r="F1189" s="589">
        <f>H1189+J1189+R1189</f>
        <v>88.339643539393194</v>
      </c>
      <c r="G1189" s="468">
        <v>6.96</v>
      </c>
      <c r="H1189" s="585">
        <f>G1189*$P$8/1000</f>
        <v>13.214952</v>
      </c>
      <c r="I1189" s="468">
        <v>5.08</v>
      </c>
      <c r="J1189" s="585">
        <f>I1189*$P$9/1000</f>
        <v>11.964771600000001</v>
      </c>
      <c r="K1189" s="63" t="s">
        <v>392</v>
      </c>
      <c r="L1189" s="63" t="s">
        <v>79</v>
      </c>
      <c r="M1189" s="63">
        <v>0.68</v>
      </c>
      <c r="N1189" s="194">
        <v>60</v>
      </c>
      <c r="O1189" s="99">
        <f t="shared" si="16"/>
        <v>40.800000000000004</v>
      </c>
      <c r="P1189" s="585">
        <f>E1189*F1189</f>
        <v>286.22044506763399</v>
      </c>
      <c r="Q1189" s="585">
        <f>SUM(O1189:O1192)</f>
        <v>55.782111</v>
      </c>
      <c r="R1189" s="585">
        <f>Q1189*1.02*1.05*$R$14</f>
        <v>63.159919939393198</v>
      </c>
      <c r="S1189" s="462">
        <f>F1189*$S$17</f>
        <v>112.15652218872214</v>
      </c>
      <c r="T1189" s="462">
        <f>E1189*S1189</f>
        <v>363.38713189145972</v>
      </c>
    </row>
    <row r="1190" spans="1:20" ht="12.75" customHeight="1" x14ac:dyDescent="0.25">
      <c r="A1190" s="461"/>
      <c r="B1190" s="467"/>
      <c r="C1190" s="467"/>
      <c r="D1190" s="461"/>
      <c r="E1190" s="461"/>
      <c r="F1190" s="589"/>
      <c r="G1190" s="468"/>
      <c r="H1190" s="585"/>
      <c r="I1190" s="468"/>
      <c r="J1190" s="585"/>
      <c r="K1190" s="63" t="s">
        <v>393</v>
      </c>
      <c r="L1190" s="63" t="s">
        <v>79</v>
      </c>
      <c r="M1190" s="63">
        <v>0.41299999999999998</v>
      </c>
      <c r="N1190" s="194">
        <v>27.946999999999999</v>
      </c>
      <c r="O1190" s="99">
        <f t="shared" si="16"/>
        <v>11.542110999999998</v>
      </c>
      <c r="P1190" s="585"/>
      <c r="Q1190" s="585"/>
      <c r="R1190" s="585"/>
      <c r="S1190" s="462"/>
      <c r="T1190" s="462"/>
    </row>
    <row r="1191" spans="1:20" ht="12.75" customHeight="1" x14ac:dyDescent="0.25">
      <c r="A1191" s="461"/>
      <c r="B1191" s="467"/>
      <c r="C1191" s="467"/>
      <c r="D1191" s="461"/>
      <c r="E1191" s="461"/>
      <c r="F1191" s="589"/>
      <c r="G1191" s="468"/>
      <c r="H1191" s="585"/>
      <c r="I1191" s="468"/>
      <c r="J1191" s="585"/>
      <c r="K1191" s="63" t="s">
        <v>110</v>
      </c>
      <c r="L1191" s="63" t="s">
        <v>73</v>
      </c>
      <c r="M1191" s="56">
        <v>1.6E-2</v>
      </c>
      <c r="N1191" s="194">
        <v>215</v>
      </c>
      <c r="O1191" s="99">
        <f t="shared" si="16"/>
        <v>3.44</v>
      </c>
      <c r="P1191" s="585"/>
      <c r="Q1191" s="585"/>
      <c r="R1191" s="585"/>
      <c r="S1191" s="462"/>
      <c r="T1191" s="462"/>
    </row>
    <row r="1192" spans="1:20" ht="12.75" customHeight="1" x14ac:dyDescent="0.25">
      <c r="A1192" s="461"/>
      <c r="B1192" s="467"/>
      <c r="C1192" s="467"/>
      <c r="D1192" s="461"/>
      <c r="E1192" s="461"/>
      <c r="F1192" s="589"/>
      <c r="G1192" s="468"/>
      <c r="H1192" s="585"/>
      <c r="I1192" s="468"/>
      <c r="J1192" s="585"/>
      <c r="K1192" s="63"/>
      <c r="L1192" s="63"/>
      <c r="M1192" s="63"/>
      <c r="N1192" s="194"/>
      <c r="O1192" s="99">
        <f t="shared" si="16"/>
        <v>0</v>
      </c>
      <c r="P1192" s="585"/>
      <c r="Q1192" s="585"/>
      <c r="R1192" s="585"/>
      <c r="S1192" s="462"/>
      <c r="T1192" s="462"/>
    </row>
    <row r="1193" spans="1:20" ht="12.75" customHeight="1" x14ac:dyDescent="0.25">
      <c r="A1193" s="461">
        <v>16</v>
      </c>
      <c r="B1193" s="467" t="s">
        <v>93</v>
      </c>
      <c r="C1193" s="467" t="s">
        <v>1151</v>
      </c>
      <c r="D1193" s="461" t="s">
        <v>1105</v>
      </c>
      <c r="E1193" s="461">
        <v>3</v>
      </c>
      <c r="F1193" s="589">
        <f>H1193+J1193+R1193</f>
        <v>84.919589999999999</v>
      </c>
      <c r="G1193" s="468"/>
      <c r="H1193" s="585">
        <f>G1193*$P$8/1000</f>
        <v>0</v>
      </c>
      <c r="I1193" s="468"/>
      <c r="J1193" s="585">
        <f>I1193*$P$9/1000</f>
        <v>0</v>
      </c>
      <c r="K1193" s="63" t="s">
        <v>360</v>
      </c>
      <c r="L1193" s="63" t="s">
        <v>72</v>
      </c>
      <c r="M1193" s="63">
        <v>1</v>
      </c>
      <c r="N1193" s="194">
        <v>75</v>
      </c>
      <c r="O1193" s="99">
        <f t="shared" si="16"/>
        <v>75</v>
      </c>
      <c r="P1193" s="585">
        <f>E1193*F1193</f>
        <v>254.75877</v>
      </c>
      <c r="Q1193" s="585">
        <f>SUM(O1193:O1196)</f>
        <v>75</v>
      </c>
      <c r="R1193" s="585">
        <f>Q1193*1.02*1.05*$R$14</f>
        <v>84.919589999999999</v>
      </c>
      <c r="S1193" s="462">
        <f>F1193*$S$17</f>
        <v>107.81440244147049</v>
      </c>
      <c r="T1193" s="462">
        <f>E1193*S1193</f>
        <v>323.44320732441145</v>
      </c>
    </row>
    <row r="1194" spans="1:20" ht="12.75" customHeight="1" x14ac:dyDescent="0.25">
      <c r="A1194" s="461"/>
      <c r="B1194" s="467"/>
      <c r="C1194" s="467"/>
      <c r="D1194" s="461"/>
      <c r="E1194" s="461"/>
      <c r="F1194" s="589"/>
      <c r="G1194" s="468"/>
      <c r="H1194" s="585"/>
      <c r="I1194" s="468"/>
      <c r="J1194" s="585"/>
      <c r="K1194" s="63"/>
      <c r="L1194" s="63"/>
      <c r="M1194" s="63"/>
      <c r="N1194" s="194"/>
      <c r="O1194" s="99">
        <f t="shared" si="16"/>
        <v>0</v>
      </c>
      <c r="P1194" s="585"/>
      <c r="Q1194" s="585"/>
      <c r="R1194" s="585"/>
      <c r="S1194" s="462"/>
      <c r="T1194" s="462"/>
    </row>
    <row r="1195" spans="1:20" ht="12.75" customHeight="1" x14ac:dyDescent="0.25">
      <c r="A1195" s="461"/>
      <c r="B1195" s="467"/>
      <c r="C1195" s="467"/>
      <c r="D1195" s="461"/>
      <c r="E1195" s="461"/>
      <c r="F1195" s="589"/>
      <c r="G1195" s="468"/>
      <c r="H1195" s="585"/>
      <c r="I1195" s="468"/>
      <c r="J1195" s="585"/>
      <c r="K1195" s="63"/>
      <c r="L1195" s="63"/>
      <c r="M1195" s="65"/>
      <c r="N1195" s="194"/>
      <c r="O1195" s="99">
        <f t="shared" si="16"/>
        <v>0</v>
      </c>
      <c r="P1195" s="585"/>
      <c r="Q1195" s="585"/>
      <c r="R1195" s="585"/>
      <c r="S1195" s="462"/>
      <c r="T1195" s="462"/>
    </row>
    <row r="1196" spans="1:20" ht="12.75" customHeight="1" x14ac:dyDescent="0.25">
      <c r="A1196" s="461"/>
      <c r="B1196" s="467"/>
      <c r="C1196" s="467"/>
      <c r="D1196" s="461"/>
      <c r="E1196" s="461"/>
      <c r="F1196" s="589"/>
      <c r="G1196" s="468"/>
      <c r="H1196" s="585"/>
      <c r="I1196" s="468"/>
      <c r="J1196" s="585"/>
      <c r="K1196" s="63"/>
      <c r="L1196" s="63"/>
      <c r="M1196" s="63"/>
      <c r="N1196" s="194"/>
      <c r="O1196" s="99">
        <f t="shared" si="16"/>
        <v>0</v>
      </c>
      <c r="P1196" s="585"/>
      <c r="Q1196" s="585"/>
      <c r="R1196" s="585"/>
      <c r="S1196" s="462"/>
      <c r="T1196" s="462"/>
    </row>
    <row r="1197" spans="1:20" ht="12.75" customHeight="1" x14ac:dyDescent="0.25">
      <c r="A1197" s="461">
        <v>17</v>
      </c>
      <c r="B1197" s="467" t="s">
        <v>361</v>
      </c>
      <c r="C1197" s="467" t="s">
        <v>1152</v>
      </c>
      <c r="D1197" s="461" t="s">
        <v>954</v>
      </c>
      <c r="E1197" s="461">
        <v>0.05</v>
      </c>
      <c r="F1197" s="589">
        <f>H1197+J1197+R1197</f>
        <v>545.57834106528003</v>
      </c>
      <c r="G1197" s="468">
        <v>13.8</v>
      </c>
      <c r="H1197" s="585">
        <f>G1197*$P$8/1000</f>
        <v>26.202060000000003</v>
      </c>
      <c r="I1197" s="468">
        <v>32.1</v>
      </c>
      <c r="J1197" s="585">
        <f>I1197*$P$9/1000</f>
        <v>75.604167000000004</v>
      </c>
      <c r="K1197" s="63" t="s">
        <v>363</v>
      </c>
      <c r="L1197" s="63" t="s">
        <v>73</v>
      </c>
      <c r="M1197" s="63">
        <v>1</v>
      </c>
      <c r="N1197" s="194">
        <v>390</v>
      </c>
      <c r="O1197" s="99">
        <f t="shared" si="16"/>
        <v>390</v>
      </c>
      <c r="P1197" s="585">
        <f>E1197*F1197</f>
        <v>27.278917053264003</v>
      </c>
      <c r="Q1197" s="585">
        <f>SUM(O1197:O1200)</f>
        <v>391.93439999999998</v>
      </c>
      <c r="R1197" s="585">
        <f>Q1197*1.02*1.05*$R$14</f>
        <v>443.77211406527999</v>
      </c>
      <c r="S1197" s="462">
        <f>F1197*$S$17</f>
        <v>692.66941617313444</v>
      </c>
      <c r="T1197" s="462">
        <f>E1197*S1197</f>
        <v>34.633470808656725</v>
      </c>
    </row>
    <row r="1198" spans="1:20" ht="12.75" customHeight="1" x14ac:dyDescent="0.25">
      <c r="A1198" s="461"/>
      <c r="B1198" s="467"/>
      <c r="C1198" s="467"/>
      <c r="D1198" s="461"/>
      <c r="E1198" s="461"/>
      <c r="F1198" s="589"/>
      <c r="G1198" s="468"/>
      <c r="H1198" s="585"/>
      <c r="I1198" s="468"/>
      <c r="J1198" s="585"/>
      <c r="K1198" s="63"/>
      <c r="L1198" s="63"/>
      <c r="M1198" s="63"/>
      <c r="N1198" s="194"/>
      <c r="O1198" s="99">
        <f t="shared" si="16"/>
        <v>0</v>
      </c>
      <c r="P1198" s="585"/>
      <c r="Q1198" s="585"/>
      <c r="R1198" s="585"/>
      <c r="S1198" s="462"/>
      <c r="T1198" s="462"/>
    </row>
    <row r="1199" spans="1:20" ht="12.75" customHeight="1" x14ac:dyDescent="0.25">
      <c r="A1199" s="461"/>
      <c r="B1199" s="467"/>
      <c r="C1199" s="467"/>
      <c r="D1199" s="461"/>
      <c r="E1199" s="461"/>
      <c r="F1199" s="589"/>
      <c r="G1199" s="468"/>
      <c r="H1199" s="585"/>
      <c r="I1199" s="468"/>
      <c r="J1199" s="585"/>
      <c r="K1199" s="63" t="s">
        <v>111</v>
      </c>
      <c r="L1199" s="63" t="s">
        <v>75</v>
      </c>
      <c r="M1199" s="102">
        <v>2.4</v>
      </c>
      <c r="N1199" s="194">
        <v>0.80600000000000005</v>
      </c>
      <c r="O1199" s="99">
        <f t="shared" si="16"/>
        <v>1.9344000000000001</v>
      </c>
      <c r="P1199" s="585"/>
      <c r="Q1199" s="585"/>
      <c r="R1199" s="585"/>
      <c r="S1199" s="462"/>
      <c r="T1199" s="462"/>
    </row>
    <row r="1200" spans="1:20" ht="12.75" customHeight="1" x14ac:dyDescent="0.25">
      <c r="A1200" s="461"/>
      <c r="B1200" s="467"/>
      <c r="C1200" s="467"/>
      <c r="D1200" s="461"/>
      <c r="E1200" s="461"/>
      <c r="F1200" s="589"/>
      <c r="G1200" s="468"/>
      <c r="H1200" s="585"/>
      <c r="I1200" s="468"/>
      <c r="J1200" s="585"/>
      <c r="K1200" s="63"/>
      <c r="L1200" s="63"/>
      <c r="M1200" s="63"/>
      <c r="N1200" s="194"/>
      <c r="O1200" s="99">
        <f t="shared" si="16"/>
        <v>0</v>
      </c>
      <c r="P1200" s="585"/>
      <c r="Q1200" s="585"/>
      <c r="R1200" s="585"/>
      <c r="S1200" s="462"/>
      <c r="T1200" s="462"/>
    </row>
    <row r="1201" spans="1:20" ht="12.75" customHeight="1" x14ac:dyDescent="0.25">
      <c r="A1201" s="461">
        <v>18</v>
      </c>
      <c r="B1201" s="467" t="s">
        <v>364</v>
      </c>
      <c r="C1201" s="467" t="s">
        <v>1153</v>
      </c>
      <c r="D1201" s="461" t="s">
        <v>954</v>
      </c>
      <c r="E1201" s="461">
        <v>0.1</v>
      </c>
      <c r="F1201" s="589">
        <f>H1201+J1201+R1201</f>
        <v>528.11693100000002</v>
      </c>
      <c r="G1201" s="468">
        <v>38</v>
      </c>
      <c r="H1201" s="585">
        <f>G1201*$P$8/1000</f>
        <v>72.150600000000011</v>
      </c>
      <c r="I1201" s="468">
        <v>1.3</v>
      </c>
      <c r="J1201" s="585">
        <f>I1201*$P$9/1000</f>
        <v>3.0618510000000003</v>
      </c>
      <c r="K1201" s="63" t="s">
        <v>366</v>
      </c>
      <c r="L1201" s="63" t="s">
        <v>73</v>
      </c>
      <c r="M1201" s="63">
        <v>1</v>
      </c>
      <c r="N1201" s="194">
        <v>400</v>
      </c>
      <c r="O1201" s="99">
        <f t="shared" si="16"/>
        <v>400</v>
      </c>
      <c r="P1201" s="585">
        <f>E1201*F1201</f>
        <v>52.811693100000006</v>
      </c>
      <c r="Q1201" s="585">
        <f>SUM(O1201:O1204)</f>
        <v>400</v>
      </c>
      <c r="R1201" s="585">
        <f>Q1201*1.02*1.05*$R$14</f>
        <v>452.90447999999998</v>
      </c>
      <c r="S1201" s="462">
        <f>F1201*$S$17</f>
        <v>670.50030899805688</v>
      </c>
      <c r="T1201" s="462">
        <f>E1201*S1201</f>
        <v>67.050030899805691</v>
      </c>
    </row>
    <row r="1202" spans="1:20" ht="12.75" customHeight="1" x14ac:dyDescent="0.25">
      <c r="A1202" s="461"/>
      <c r="B1202" s="467"/>
      <c r="C1202" s="467"/>
      <c r="D1202" s="461"/>
      <c r="E1202" s="461"/>
      <c r="F1202" s="589"/>
      <c r="G1202" s="468"/>
      <c r="H1202" s="585"/>
      <c r="I1202" s="468"/>
      <c r="J1202" s="585"/>
      <c r="K1202" s="63" t="s">
        <v>367</v>
      </c>
      <c r="L1202" s="63"/>
      <c r="M1202" s="63"/>
      <c r="N1202" s="194"/>
      <c r="O1202" s="99">
        <f t="shared" si="16"/>
        <v>0</v>
      </c>
      <c r="P1202" s="585"/>
      <c r="Q1202" s="585"/>
      <c r="R1202" s="585"/>
      <c r="S1202" s="462"/>
      <c r="T1202" s="462"/>
    </row>
    <row r="1203" spans="1:20" ht="12.75" customHeight="1" x14ac:dyDescent="0.25">
      <c r="A1203" s="461"/>
      <c r="B1203" s="467"/>
      <c r="C1203" s="467"/>
      <c r="D1203" s="461"/>
      <c r="E1203" s="461"/>
      <c r="F1203" s="589"/>
      <c r="G1203" s="468"/>
      <c r="H1203" s="585"/>
      <c r="I1203" s="468"/>
      <c r="J1203" s="585"/>
      <c r="K1203" s="63"/>
      <c r="L1203" s="63"/>
      <c r="M1203" s="65"/>
      <c r="N1203" s="194"/>
      <c r="O1203" s="99">
        <f t="shared" si="16"/>
        <v>0</v>
      </c>
      <c r="P1203" s="585"/>
      <c r="Q1203" s="585"/>
      <c r="R1203" s="585"/>
      <c r="S1203" s="462"/>
      <c r="T1203" s="462"/>
    </row>
    <row r="1204" spans="1:20" ht="12.75" customHeight="1" x14ac:dyDescent="0.25">
      <c r="A1204" s="461"/>
      <c r="B1204" s="467"/>
      <c r="C1204" s="467"/>
      <c r="D1204" s="461"/>
      <c r="E1204" s="461"/>
      <c r="F1204" s="589"/>
      <c r="G1204" s="468"/>
      <c r="H1204" s="585"/>
      <c r="I1204" s="468"/>
      <c r="J1204" s="585"/>
      <c r="K1204" s="63"/>
      <c r="L1204" s="63"/>
      <c r="M1204" s="63"/>
      <c r="N1204" s="194"/>
      <c r="O1204" s="99">
        <f t="shared" si="16"/>
        <v>0</v>
      </c>
      <c r="P1204" s="585"/>
      <c r="Q1204" s="585"/>
      <c r="R1204" s="585"/>
      <c r="S1204" s="462"/>
      <c r="T1204" s="462"/>
    </row>
    <row r="1205" spans="1:20" ht="12.75" customHeight="1" x14ac:dyDescent="0.25">
      <c r="A1205" s="461">
        <v>19</v>
      </c>
      <c r="B1205" s="467" t="s">
        <v>394</v>
      </c>
      <c r="C1205" s="467" t="s">
        <v>1154</v>
      </c>
      <c r="D1205" s="461" t="s">
        <v>959</v>
      </c>
      <c r="E1205" s="491">
        <v>215</v>
      </c>
      <c r="F1205" s="589">
        <f>H1205+J1205+R1205</f>
        <v>1.0670694000000001</v>
      </c>
      <c r="G1205" s="468">
        <v>0.56200000000000006</v>
      </c>
      <c r="H1205" s="585">
        <f>G1205*$P$8/1000</f>
        <v>1.0670694000000001</v>
      </c>
      <c r="I1205" s="468"/>
      <c r="J1205" s="585">
        <f>I1205*$P$9/1000</f>
        <v>0</v>
      </c>
      <c r="K1205" s="63"/>
      <c r="L1205" s="63"/>
      <c r="M1205" s="63"/>
      <c r="N1205" s="194"/>
      <c r="O1205" s="99">
        <f t="shared" si="16"/>
        <v>0</v>
      </c>
      <c r="P1205" s="585">
        <f>E1205*F1205</f>
        <v>229.41992100000002</v>
      </c>
      <c r="Q1205" s="585">
        <f>SUM(O1205:O1208)</f>
        <v>0</v>
      </c>
      <c r="R1205" s="585">
        <f>Q1205*1.02*1.05*$R$14</f>
        <v>0</v>
      </c>
      <c r="S1205" s="462">
        <f>F1205*$S$17</f>
        <v>1.3547574796884729</v>
      </c>
      <c r="T1205" s="462">
        <f>E1205*S1205</f>
        <v>291.27285813302166</v>
      </c>
    </row>
    <row r="1206" spans="1:20" ht="12.75" customHeight="1" x14ac:dyDescent="0.25">
      <c r="A1206" s="461"/>
      <c r="B1206" s="467"/>
      <c r="C1206" s="467"/>
      <c r="D1206" s="461"/>
      <c r="E1206" s="491"/>
      <c r="F1206" s="589"/>
      <c r="G1206" s="468"/>
      <c r="H1206" s="585"/>
      <c r="I1206" s="468"/>
      <c r="J1206" s="585"/>
      <c r="K1206" s="63"/>
      <c r="L1206" s="63"/>
      <c r="M1206" s="63"/>
      <c r="N1206" s="194"/>
      <c r="O1206" s="99">
        <f t="shared" si="16"/>
        <v>0</v>
      </c>
      <c r="P1206" s="585"/>
      <c r="Q1206" s="585"/>
      <c r="R1206" s="585"/>
      <c r="S1206" s="462"/>
      <c r="T1206" s="462"/>
    </row>
    <row r="1207" spans="1:20" ht="12.75" customHeight="1" x14ac:dyDescent="0.25">
      <c r="A1207" s="461"/>
      <c r="B1207" s="467"/>
      <c r="C1207" s="467"/>
      <c r="D1207" s="461"/>
      <c r="E1207" s="491"/>
      <c r="F1207" s="589"/>
      <c r="G1207" s="468"/>
      <c r="H1207" s="585"/>
      <c r="I1207" s="468"/>
      <c r="J1207" s="585"/>
      <c r="K1207" s="63"/>
      <c r="L1207" s="63"/>
      <c r="M1207" s="65"/>
      <c r="N1207" s="194"/>
      <c r="O1207" s="99">
        <f t="shared" si="16"/>
        <v>0</v>
      </c>
      <c r="P1207" s="585"/>
      <c r="Q1207" s="585"/>
      <c r="R1207" s="585"/>
      <c r="S1207" s="462"/>
      <c r="T1207" s="462"/>
    </row>
    <row r="1208" spans="1:20" ht="12.75" customHeight="1" x14ac:dyDescent="0.25">
      <c r="A1208" s="461"/>
      <c r="B1208" s="467"/>
      <c r="C1208" s="467"/>
      <c r="D1208" s="461"/>
      <c r="E1208" s="491"/>
      <c r="F1208" s="589"/>
      <c r="G1208" s="468"/>
      <c r="H1208" s="585"/>
      <c r="I1208" s="468"/>
      <c r="J1208" s="585"/>
      <c r="K1208" s="63"/>
      <c r="L1208" s="63"/>
      <c r="M1208" s="63"/>
      <c r="N1208" s="194"/>
      <c r="O1208" s="99">
        <f t="shared" si="16"/>
        <v>0</v>
      </c>
      <c r="P1208" s="585"/>
      <c r="Q1208" s="585"/>
      <c r="R1208" s="585"/>
      <c r="S1208" s="462"/>
      <c r="T1208" s="462"/>
    </row>
    <row r="1209" spans="1:20" ht="12.75" customHeight="1" x14ac:dyDescent="0.25">
      <c r="A1209" s="461">
        <v>20</v>
      </c>
      <c r="B1209" s="467" t="s">
        <v>107</v>
      </c>
      <c r="C1209" s="399" t="s">
        <v>1155</v>
      </c>
      <c r="D1209" s="428" t="s">
        <v>954</v>
      </c>
      <c r="E1209" s="531">
        <v>18</v>
      </c>
      <c r="F1209" s="589">
        <f>H1209+J1209+R1209</f>
        <v>2.8792230000000001</v>
      </c>
      <c r="G1209" s="468">
        <v>0.4</v>
      </c>
      <c r="H1209" s="585">
        <f>G1209*$P$8/1000</f>
        <v>0.75948000000000004</v>
      </c>
      <c r="I1209" s="530">
        <v>0.9</v>
      </c>
      <c r="J1209" s="585">
        <f>I1209*$P$9/1000</f>
        <v>2.1197430000000002</v>
      </c>
      <c r="K1209" s="63"/>
      <c r="L1209" s="63"/>
      <c r="M1209" s="63"/>
      <c r="N1209" s="194"/>
      <c r="O1209" s="99">
        <f t="shared" si="16"/>
        <v>0</v>
      </c>
      <c r="P1209" s="585">
        <f>E1209*F1209</f>
        <v>51.826014000000001</v>
      </c>
      <c r="Q1209" s="585">
        <f>SUM(O1209:O1212)</f>
        <v>0</v>
      </c>
      <c r="R1209" s="585">
        <f>Q1209*1.02*1.05*$R$14</f>
        <v>0</v>
      </c>
      <c r="S1209" s="462">
        <f>F1209*$S$17</f>
        <v>3.6554781675316379</v>
      </c>
      <c r="T1209" s="462">
        <f>E1209*S1209</f>
        <v>65.798607015569488</v>
      </c>
    </row>
    <row r="1210" spans="1:20" ht="12.75" customHeight="1" x14ac:dyDescent="0.25">
      <c r="A1210" s="461"/>
      <c r="B1210" s="467"/>
      <c r="C1210" s="399"/>
      <c r="D1210" s="428"/>
      <c r="E1210" s="531"/>
      <c r="F1210" s="589"/>
      <c r="G1210" s="468"/>
      <c r="H1210" s="585"/>
      <c r="I1210" s="530"/>
      <c r="J1210" s="585"/>
      <c r="K1210" s="63"/>
      <c r="L1210" s="63"/>
      <c r="M1210" s="63"/>
      <c r="N1210" s="194"/>
      <c r="O1210" s="99">
        <f t="shared" si="16"/>
        <v>0</v>
      </c>
      <c r="P1210" s="585"/>
      <c r="Q1210" s="585"/>
      <c r="R1210" s="585"/>
      <c r="S1210" s="462"/>
      <c r="T1210" s="462"/>
    </row>
    <row r="1211" spans="1:20" ht="12.75" customHeight="1" x14ac:dyDescent="0.25">
      <c r="A1211" s="461"/>
      <c r="B1211" s="467"/>
      <c r="C1211" s="399"/>
      <c r="D1211" s="428"/>
      <c r="E1211" s="531"/>
      <c r="F1211" s="589"/>
      <c r="G1211" s="468"/>
      <c r="H1211" s="585"/>
      <c r="I1211" s="530"/>
      <c r="J1211" s="585"/>
      <c r="K1211" s="63"/>
      <c r="L1211" s="63"/>
      <c r="M1211" s="65"/>
      <c r="N1211" s="194"/>
      <c r="O1211" s="99">
        <f t="shared" si="16"/>
        <v>0</v>
      </c>
      <c r="P1211" s="585"/>
      <c r="Q1211" s="585"/>
      <c r="R1211" s="585"/>
      <c r="S1211" s="462"/>
      <c r="T1211" s="462"/>
    </row>
    <row r="1212" spans="1:20" ht="12.75" customHeight="1" x14ac:dyDescent="0.25">
      <c r="A1212" s="461"/>
      <c r="B1212" s="467"/>
      <c r="C1212" s="399"/>
      <c r="D1212" s="428"/>
      <c r="E1212" s="531"/>
      <c r="F1212" s="589"/>
      <c r="G1212" s="468"/>
      <c r="H1212" s="585"/>
      <c r="I1212" s="530"/>
      <c r="J1212" s="585"/>
      <c r="K1212" s="63"/>
      <c r="L1212" s="63"/>
      <c r="M1212" s="63"/>
      <c r="N1212" s="194"/>
      <c r="O1212" s="99">
        <f t="shared" si="16"/>
        <v>0</v>
      </c>
      <c r="P1212" s="585"/>
      <c r="Q1212" s="585"/>
      <c r="R1212" s="585"/>
      <c r="S1212" s="462"/>
      <c r="T1212" s="462"/>
    </row>
    <row r="1213" spans="1:20" s="136" customFormat="1" ht="12.75" customHeight="1" x14ac:dyDescent="0.25">
      <c r="A1213" s="719"/>
      <c r="B1213" s="722"/>
      <c r="C1213" s="725" t="s">
        <v>956</v>
      </c>
      <c r="D1213" s="722"/>
      <c r="E1213" s="770"/>
      <c r="F1213" s="728">
        <f>H1213+J1213+R1213</f>
        <v>2.8792230000000001</v>
      </c>
      <c r="G1213" s="731">
        <v>0.4</v>
      </c>
      <c r="H1213" s="734">
        <f>G1213*$P$8/1000</f>
        <v>0.75948000000000004</v>
      </c>
      <c r="I1213" s="737">
        <v>0.9</v>
      </c>
      <c r="J1213" s="734">
        <f>I1213*$P$9/1000</f>
        <v>2.1197430000000002</v>
      </c>
      <c r="K1213" s="209"/>
      <c r="L1213" s="209"/>
      <c r="M1213" s="209"/>
      <c r="N1213" s="210"/>
      <c r="O1213" s="211">
        <f t="shared" si="16"/>
        <v>0</v>
      </c>
      <c r="P1213" s="734">
        <f>E1213*F1213</f>
        <v>0</v>
      </c>
      <c r="Q1213" s="734">
        <f>SUM(O1213:O1216)</f>
        <v>0</v>
      </c>
      <c r="R1213" s="734">
        <f>Q1213*1.02*1.05*$R$14</f>
        <v>0</v>
      </c>
      <c r="S1213" s="762"/>
      <c r="T1213" s="765">
        <f>SUM(T1133:T1212)</f>
        <v>7222.9726572347881</v>
      </c>
    </row>
    <row r="1214" spans="1:20" s="136" customFormat="1" ht="12.75" customHeight="1" x14ac:dyDescent="0.25">
      <c r="A1214" s="720"/>
      <c r="B1214" s="723"/>
      <c r="C1214" s="726"/>
      <c r="D1214" s="723"/>
      <c r="E1214" s="771"/>
      <c r="F1214" s="729"/>
      <c r="G1214" s="732"/>
      <c r="H1214" s="735"/>
      <c r="I1214" s="738"/>
      <c r="J1214" s="735"/>
      <c r="K1214" s="209"/>
      <c r="L1214" s="209"/>
      <c r="M1214" s="209"/>
      <c r="N1214" s="210"/>
      <c r="O1214" s="211">
        <f t="shared" si="16"/>
        <v>0</v>
      </c>
      <c r="P1214" s="735"/>
      <c r="Q1214" s="735"/>
      <c r="R1214" s="735"/>
      <c r="S1214" s="762"/>
      <c r="T1214" s="765"/>
    </row>
    <row r="1215" spans="1:20" s="136" customFormat="1" ht="12.75" customHeight="1" x14ac:dyDescent="0.25">
      <c r="A1215" s="720"/>
      <c r="B1215" s="723"/>
      <c r="C1215" s="726"/>
      <c r="D1215" s="723"/>
      <c r="E1215" s="771"/>
      <c r="F1215" s="729"/>
      <c r="G1215" s="732"/>
      <c r="H1215" s="735"/>
      <c r="I1215" s="738"/>
      <c r="J1215" s="735"/>
      <c r="K1215" s="209"/>
      <c r="L1215" s="209"/>
      <c r="M1215" s="209"/>
      <c r="N1215" s="210"/>
      <c r="O1215" s="211">
        <f t="shared" si="16"/>
        <v>0</v>
      </c>
      <c r="P1215" s="735"/>
      <c r="Q1215" s="735"/>
      <c r="R1215" s="735"/>
      <c r="S1215" s="762"/>
      <c r="T1215" s="765"/>
    </row>
    <row r="1216" spans="1:20" s="136" customFormat="1" ht="12.75" customHeight="1" x14ac:dyDescent="0.25">
      <c r="A1216" s="721"/>
      <c r="B1216" s="724"/>
      <c r="C1216" s="727"/>
      <c r="D1216" s="724"/>
      <c r="E1216" s="772"/>
      <c r="F1216" s="730"/>
      <c r="G1216" s="733"/>
      <c r="H1216" s="736"/>
      <c r="I1216" s="739"/>
      <c r="J1216" s="736"/>
      <c r="K1216" s="209"/>
      <c r="L1216" s="209"/>
      <c r="M1216" s="209"/>
      <c r="N1216" s="210"/>
      <c r="O1216" s="211">
        <f t="shared" si="16"/>
        <v>0</v>
      </c>
      <c r="P1216" s="736"/>
      <c r="Q1216" s="736"/>
      <c r="R1216" s="736"/>
      <c r="S1216" s="762"/>
      <c r="T1216" s="765"/>
    </row>
    <row r="1217" spans="1:20" s="136" customFormat="1" ht="12.75" customHeight="1" x14ac:dyDescent="0.25">
      <c r="A1217" s="719"/>
      <c r="B1217" s="722"/>
      <c r="C1217" s="725" t="s">
        <v>957</v>
      </c>
      <c r="D1217" s="722"/>
      <c r="E1217" s="770"/>
      <c r="F1217" s="728">
        <f>H1217+J1217+R1217</f>
        <v>7.1331929999999995</v>
      </c>
      <c r="G1217" s="731">
        <v>1.4</v>
      </c>
      <c r="H1217" s="734">
        <f>G1217*$P$8/1000</f>
        <v>2.6581799999999998</v>
      </c>
      <c r="I1217" s="737">
        <v>1.9</v>
      </c>
      <c r="J1217" s="734">
        <f>I1217*$P$9/1000</f>
        <v>4.4750129999999997</v>
      </c>
      <c r="K1217" s="209"/>
      <c r="L1217" s="209"/>
      <c r="M1217" s="209"/>
      <c r="N1217" s="210"/>
      <c r="O1217" s="211">
        <f t="shared" si="16"/>
        <v>0</v>
      </c>
      <c r="P1217" s="734">
        <f>E1217*F1217</f>
        <v>0</v>
      </c>
      <c r="Q1217" s="734">
        <f>SUM(O1217:O1220)</f>
        <v>0</v>
      </c>
      <c r="R1217" s="734">
        <f>Q1217*1.02*1.05*$R$14</f>
        <v>0</v>
      </c>
      <c r="S1217" s="762"/>
      <c r="T1217" s="764" t="e">
        <f>(T1213*100%)/$T$2205</f>
        <v>#REF!</v>
      </c>
    </row>
    <row r="1218" spans="1:20" s="136" customFormat="1" ht="12.75" customHeight="1" x14ac:dyDescent="0.25">
      <c r="A1218" s="720"/>
      <c r="B1218" s="723"/>
      <c r="C1218" s="726"/>
      <c r="D1218" s="723"/>
      <c r="E1218" s="771"/>
      <c r="F1218" s="729"/>
      <c r="G1218" s="732"/>
      <c r="H1218" s="735"/>
      <c r="I1218" s="738"/>
      <c r="J1218" s="735"/>
      <c r="K1218" s="209"/>
      <c r="L1218" s="209"/>
      <c r="M1218" s="209"/>
      <c r="N1218" s="210"/>
      <c r="O1218" s="211">
        <f t="shared" si="16"/>
        <v>0</v>
      </c>
      <c r="P1218" s="735"/>
      <c r="Q1218" s="735"/>
      <c r="R1218" s="735"/>
      <c r="S1218" s="762"/>
      <c r="T1218" s="764"/>
    </row>
    <row r="1219" spans="1:20" s="136" customFormat="1" ht="12.75" customHeight="1" x14ac:dyDescent="0.25">
      <c r="A1219" s="720"/>
      <c r="B1219" s="723"/>
      <c r="C1219" s="726"/>
      <c r="D1219" s="723"/>
      <c r="E1219" s="771"/>
      <c r="F1219" s="729"/>
      <c r="G1219" s="732"/>
      <c r="H1219" s="735"/>
      <c r="I1219" s="738"/>
      <c r="J1219" s="735"/>
      <c r="K1219" s="209"/>
      <c r="L1219" s="209"/>
      <c r="M1219" s="209"/>
      <c r="N1219" s="210"/>
      <c r="O1219" s="211">
        <f t="shared" si="16"/>
        <v>0</v>
      </c>
      <c r="P1219" s="735"/>
      <c r="Q1219" s="735"/>
      <c r="R1219" s="735"/>
      <c r="S1219" s="762"/>
      <c r="T1219" s="764"/>
    </row>
    <row r="1220" spans="1:20" s="136" customFormat="1" ht="12.75" customHeight="1" x14ac:dyDescent="0.25">
      <c r="A1220" s="721"/>
      <c r="B1220" s="724"/>
      <c r="C1220" s="727"/>
      <c r="D1220" s="724"/>
      <c r="E1220" s="772"/>
      <c r="F1220" s="730"/>
      <c r="G1220" s="733"/>
      <c r="H1220" s="736"/>
      <c r="I1220" s="739"/>
      <c r="J1220" s="736"/>
      <c r="K1220" s="209"/>
      <c r="L1220" s="209"/>
      <c r="M1220" s="209"/>
      <c r="N1220" s="210"/>
      <c r="O1220" s="211">
        <f t="shared" si="16"/>
        <v>0</v>
      </c>
      <c r="P1220" s="736"/>
      <c r="Q1220" s="736"/>
      <c r="R1220" s="736"/>
      <c r="S1220" s="762"/>
      <c r="T1220" s="764"/>
    </row>
    <row r="1221" spans="1:20" ht="12.75" customHeight="1" x14ac:dyDescent="0.25">
      <c r="A1221" s="461"/>
      <c r="B1221" s="587"/>
      <c r="C1221" s="555" t="s">
        <v>1181</v>
      </c>
      <c r="D1221" s="589"/>
      <c r="E1221" s="586"/>
      <c r="F1221" s="589">
        <f>H1221+J1221+R1221</f>
        <v>0</v>
      </c>
      <c r="G1221" s="590"/>
      <c r="H1221" s="585">
        <f>G1221*$P$8/1000</f>
        <v>0</v>
      </c>
      <c r="I1221" s="590"/>
      <c r="J1221" s="585">
        <f>I1221*$P$9/1000</f>
        <v>0</v>
      </c>
      <c r="K1221" s="95"/>
      <c r="L1221" s="95"/>
      <c r="M1221" s="95"/>
      <c r="N1221" s="196"/>
      <c r="O1221" s="99">
        <f t="shared" si="16"/>
        <v>0</v>
      </c>
      <c r="P1221" s="585">
        <f>E1221*F1221</f>
        <v>0</v>
      </c>
      <c r="Q1221" s="585">
        <f>SUM(O1221:O1224)</f>
        <v>0</v>
      </c>
      <c r="R1221" s="585">
        <f>Q1221*1.02*1.05*$R$14</f>
        <v>0</v>
      </c>
      <c r="S1221" s="462">
        <f>F1221*$S$17</f>
        <v>0</v>
      </c>
      <c r="T1221" s="462">
        <f>E1221*S1221</f>
        <v>0</v>
      </c>
    </row>
    <row r="1222" spans="1:20" ht="12.75" customHeight="1" x14ac:dyDescent="0.25">
      <c r="A1222" s="461"/>
      <c r="B1222" s="587"/>
      <c r="C1222" s="556"/>
      <c r="D1222" s="589"/>
      <c r="E1222" s="586"/>
      <c r="F1222" s="589"/>
      <c r="G1222" s="590"/>
      <c r="H1222" s="585"/>
      <c r="I1222" s="590"/>
      <c r="J1222" s="585"/>
      <c r="K1222" s="95"/>
      <c r="L1222" s="95"/>
      <c r="M1222" s="95"/>
      <c r="N1222" s="196"/>
      <c r="O1222" s="99">
        <f t="shared" si="16"/>
        <v>0</v>
      </c>
      <c r="P1222" s="585"/>
      <c r="Q1222" s="585"/>
      <c r="R1222" s="585"/>
      <c r="S1222" s="462"/>
      <c r="T1222" s="462"/>
    </row>
    <row r="1223" spans="1:20" ht="12.75" customHeight="1" x14ac:dyDescent="0.25">
      <c r="A1223" s="461"/>
      <c r="B1223" s="587"/>
      <c r="C1223" s="556"/>
      <c r="D1223" s="589"/>
      <c r="E1223" s="586"/>
      <c r="F1223" s="589"/>
      <c r="G1223" s="590"/>
      <c r="H1223" s="585"/>
      <c r="I1223" s="590"/>
      <c r="J1223" s="585"/>
      <c r="K1223" s="95"/>
      <c r="L1223" s="95"/>
      <c r="M1223" s="97"/>
      <c r="N1223" s="196"/>
      <c r="O1223" s="99">
        <f t="shared" si="16"/>
        <v>0</v>
      </c>
      <c r="P1223" s="585"/>
      <c r="Q1223" s="585"/>
      <c r="R1223" s="585"/>
      <c r="S1223" s="462"/>
      <c r="T1223" s="462"/>
    </row>
    <row r="1224" spans="1:20" ht="12.75" customHeight="1" x14ac:dyDescent="0.25">
      <c r="A1224" s="461"/>
      <c r="B1224" s="587"/>
      <c r="C1224" s="557"/>
      <c r="D1224" s="589"/>
      <c r="E1224" s="586"/>
      <c r="F1224" s="589"/>
      <c r="G1224" s="590"/>
      <c r="H1224" s="585"/>
      <c r="I1224" s="590"/>
      <c r="J1224" s="585"/>
      <c r="K1224" s="95"/>
      <c r="L1224" s="95"/>
      <c r="M1224" s="95"/>
      <c r="N1224" s="196"/>
      <c r="O1224" s="99">
        <f t="shared" si="16"/>
        <v>0</v>
      </c>
      <c r="P1224" s="585"/>
      <c r="Q1224" s="585"/>
      <c r="R1224" s="585"/>
      <c r="S1224" s="462"/>
      <c r="T1224" s="462"/>
    </row>
    <row r="1225" spans="1:20" ht="12.75" customHeight="1" x14ac:dyDescent="0.25">
      <c r="A1225" s="461">
        <v>1</v>
      </c>
      <c r="B1225" s="587" t="s">
        <v>230</v>
      </c>
      <c r="C1225" s="587" t="s">
        <v>1182</v>
      </c>
      <c r="D1225" s="461" t="s">
        <v>1105</v>
      </c>
      <c r="E1225" s="586">
        <v>2</v>
      </c>
      <c r="F1225" s="589">
        <f>H1225+J1225+R1225</f>
        <v>1.1486432255999999</v>
      </c>
      <c r="G1225" s="590">
        <v>0.23100000000000001</v>
      </c>
      <c r="H1225" s="585">
        <f>G1225*$P$8/1000</f>
        <v>0.43859970000000004</v>
      </c>
      <c r="I1225" s="590">
        <v>0.151</v>
      </c>
      <c r="J1225" s="585">
        <f>I1225*$P$9/1000</f>
        <v>0.35564576999999997</v>
      </c>
      <c r="K1225" s="196" t="s">
        <v>232</v>
      </c>
      <c r="L1225" s="196" t="s">
        <v>72</v>
      </c>
      <c r="M1225" s="196">
        <v>1</v>
      </c>
      <c r="N1225" s="196">
        <v>0.313</v>
      </c>
      <c r="O1225" s="99">
        <f t="shared" si="16"/>
        <v>0.313</v>
      </c>
      <c r="P1225" s="585">
        <f>E1225*F1225</f>
        <v>2.2972864511999997</v>
      </c>
      <c r="Q1225" s="585">
        <f>SUM(O1225:O1228)</f>
        <v>0.313</v>
      </c>
      <c r="R1225" s="585">
        <f>Q1225*1.02*1.05*$R$14</f>
        <v>0.35439775559999998</v>
      </c>
      <c r="S1225" s="462">
        <f>F1225*$S$17</f>
        <v>1.4583240803035808</v>
      </c>
      <c r="T1225" s="462">
        <f>E1225*S1225</f>
        <v>2.9166481606071617</v>
      </c>
    </row>
    <row r="1226" spans="1:20" ht="12.75" customHeight="1" x14ac:dyDescent="0.25">
      <c r="A1226" s="461"/>
      <c r="B1226" s="587"/>
      <c r="C1226" s="587"/>
      <c r="D1226" s="461"/>
      <c r="E1226" s="586"/>
      <c r="F1226" s="589"/>
      <c r="G1226" s="590"/>
      <c r="H1226" s="585"/>
      <c r="I1226" s="590"/>
      <c r="J1226" s="585"/>
      <c r="K1226" s="95"/>
      <c r="L1226" s="95"/>
      <c r="M1226" s="95"/>
      <c r="N1226" s="196"/>
      <c r="O1226" s="99">
        <f t="shared" si="16"/>
        <v>0</v>
      </c>
      <c r="P1226" s="585"/>
      <c r="Q1226" s="585"/>
      <c r="R1226" s="585"/>
      <c r="S1226" s="462"/>
      <c r="T1226" s="462"/>
    </row>
    <row r="1227" spans="1:20" ht="12.75" customHeight="1" x14ac:dyDescent="0.25">
      <c r="A1227" s="461"/>
      <c r="B1227" s="587"/>
      <c r="C1227" s="587"/>
      <c r="D1227" s="461"/>
      <c r="E1227" s="586"/>
      <c r="F1227" s="589"/>
      <c r="G1227" s="590"/>
      <c r="H1227" s="585"/>
      <c r="I1227" s="590"/>
      <c r="J1227" s="585"/>
      <c r="K1227" s="95"/>
      <c r="L1227" s="95"/>
      <c r="M1227" s="97"/>
      <c r="N1227" s="196"/>
      <c r="O1227" s="99">
        <f t="shared" si="16"/>
        <v>0</v>
      </c>
      <c r="P1227" s="585"/>
      <c r="Q1227" s="585"/>
      <c r="R1227" s="585"/>
      <c r="S1227" s="462"/>
      <c r="T1227" s="462"/>
    </row>
    <row r="1228" spans="1:20" ht="12.75" customHeight="1" x14ac:dyDescent="0.25">
      <c r="A1228" s="461"/>
      <c r="B1228" s="587"/>
      <c r="C1228" s="587"/>
      <c r="D1228" s="461"/>
      <c r="E1228" s="586"/>
      <c r="F1228" s="589"/>
      <c r="G1228" s="590"/>
      <c r="H1228" s="585"/>
      <c r="I1228" s="590"/>
      <c r="J1228" s="585"/>
      <c r="K1228" s="95"/>
      <c r="L1228" s="95"/>
      <c r="M1228" s="95"/>
      <c r="N1228" s="196"/>
      <c r="O1228" s="99">
        <f t="shared" ref="O1228:O1272" si="17">M1228*N1228</f>
        <v>0</v>
      </c>
      <c r="P1228" s="585"/>
      <c r="Q1228" s="585"/>
      <c r="R1228" s="585"/>
      <c r="S1228" s="462"/>
      <c r="T1228" s="462"/>
    </row>
    <row r="1229" spans="1:20" ht="12.75" customHeight="1" x14ac:dyDescent="0.25">
      <c r="A1229" s="461">
        <v>2</v>
      </c>
      <c r="B1229" s="587" t="s">
        <v>230</v>
      </c>
      <c r="C1229" s="587" t="s">
        <v>1183</v>
      </c>
      <c r="D1229" s="461" t="s">
        <v>1105</v>
      </c>
      <c r="E1229" s="586">
        <v>8</v>
      </c>
      <c r="F1229" s="589">
        <f>H1229+J1229+R1229</f>
        <v>1.5619185635999999</v>
      </c>
      <c r="G1229" s="590">
        <v>0.23100000000000001</v>
      </c>
      <c r="H1229" s="585">
        <f>G1229*$P$8/1000</f>
        <v>0.43859970000000004</v>
      </c>
      <c r="I1229" s="590">
        <v>0.151</v>
      </c>
      <c r="J1229" s="585">
        <f>I1229*$P$9/1000</f>
        <v>0.35564576999999997</v>
      </c>
      <c r="K1229" s="196" t="s">
        <v>232</v>
      </c>
      <c r="L1229" s="196" t="s">
        <v>72</v>
      </c>
      <c r="M1229" s="196">
        <v>1</v>
      </c>
      <c r="N1229" s="196">
        <v>0.67800000000000005</v>
      </c>
      <c r="O1229" s="99">
        <f t="shared" si="17"/>
        <v>0.67800000000000005</v>
      </c>
      <c r="P1229" s="585">
        <f>E1229*F1229</f>
        <v>12.495348508799999</v>
      </c>
      <c r="Q1229" s="585">
        <f>SUM(O1229:O1232)</f>
        <v>0.67800000000000005</v>
      </c>
      <c r="R1229" s="585">
        <f>Q1229*1.02*1.05*$R$14</f>
        <v>0.76767309360000002</v>
      </c>
      <c r="S1229" s="462">
        <f>F1229*$S$17</f>
        <v>1.9830208388520707</v>
      </c>
      <c r="T1229" s="462">
        <f>E1229*S1229</f>
        <v>15.864166710816566</v>
      </c>
    </row>
    <row r="1230" spans="1:20" ht="12.75" customHeight="1" x14ac:dyDescent="0.25">
      <c r="A1230" s="461"/>
      <c r="B1230" s="587"/>
      <c r="C1230" s="587"/>
      <c r="D1230" s="461"/>
      <c r="E1230" s="586"/>
      <c r="F1230" s="589"/>
      <c r="G1230" s="590"/>
      <c r="H1230" s="585"/>
      <c r="I1230" s="590"/>
      <c r="J1230" s="585"/>
      <c r="K1230" s="95"/>
      <c r="L1230" s="95"/>
      <c r="M1230" s="95"/>
      <c r="N1230" s="196"/>
      <c r="O1230" s="99">
        <f t="shared" si="17"/>
        <v>0</v>
      </c>
      <c r="P1230" s="585"/>
      <c r="Q1230" s="585"/>
      <c r="R1230" s="585"/>
      <c r="S1230" s="462"/>
      <c r="T1230" s="462"/>
    </row>
    <row r="1231" spans="1:20" ht="12.75" customHeight="1" x14ac:dyDescent="0.25">
      <c r="A1231" s="461"/>
      <c r="B1231" s="587"/>
      <c r="C1231" s="587"/>
      <c r="D1231" s="461"/>
      <c r="E1231" s="586"/>
      <c r="F1231" s="589"/>
      <c r="G1231" s="590"/>
      <c r="H1231" s="585"/>
      <c r="I1231" s="590"/>
      <c r="J1231" s="585"/>
      <c r="K1231" s="95"/>
      <c r="L1231" s="95"/>
      <c r="M1231" s="97"/>
      <c r="N1231" s="196"/>
      <c r="O1231" s="99">
        <f t="shared" si="17"/>
        <v>0</v>
      </c>
      <c r="P1231" s="585"/>
      <c r="Q1231" s="585"/>
      <c r="R1231" s="585"/>
      <c r="S1231" s="462"/>
      <c r="T1231" s="462"/>
    </row>
    <row r="1232" spans="1:20" ht="12.75" customHeight="1" x14ac:dyDescent="0.25">
      <c r="A1232" s="461"/>
      <c r="B1232" s="587"/>
      <c r="C1232" s="587"/>
      <c r="D1232" s="461"/>
      <c r="E1232" s="586"/>
      <c r="F1232" s="589"/>
      <c r="G1232" s="590"/>
      <c r="H1232" s="585"/>
      <c r="I1232" s="590"/>
      <c r="J1232" s="585"/>
      <c r="K1232" s="95"/>
      <c r="L1232" s="95"/>
      <c r="M1232" s="95"/>
      <c r="N1232" s="196"/>
      <c r="O1232" s="99">
        <f t="shared" si="17"/>
        <v>0</v>
      </c>
      <c r="P1232" s="585"/>
      <c r="Q1232" s="585"/>
      <c r="R1232" s="585"/>
      <c r="S1232" s="462"/>
      <c r="T1232" s="462"/>
    </row>
    <row r="1233" spans="1:20" ht="12.75" customHeight="1" x14ac:dyDescent="0.25">
      <c r="A1233" s="461">
        <v>3</v>
      </c>
      <c r="B1233" s="587" t="s">
        <v>398</v>
      </c>
      <c r="C1233" s="587" t="s">
        <v>1184</v>
      </c>
      <c r="D1233" s="461" t="s">
        <v>1105</v>
      </c>
      <c r="E1233" s="586">
        <v>24</v>
      </c>
      <c r="F1233" s="589">
        <f>H1233+J1233+R1233</f>
        <v>3.0133109399999998</v>
      </c>
      <c r="G1233" s="590">
        <v>0.46700000000000003</v>
      </c>
      <c r="H1233" s="585">
        <f>G1233*$P$8/1000</f>
        <v>0.88669290000000012</v>
      </c>
      <c r="I1233" s="590">
        <v>0.30199999999999999</v>
      </c>
      <c r="J1233" s="585">
        <f>I1233*$P$9/1000</f>
        <v>0.71129153999999994</v>
      </c>
      <c r="K1233" s="196" t="s">
        <v>399</v>
      </c>
      <c r="L1233" s="196" t="s">
        <v>72</v>
      </c>
      <c r="M1233" s="196">
        <v>1</v>
      </c>
      <c r="N1233" s="196">
        <v>1.25</v>
      </c>
      <c r="O1233" s="99">
        <f t="shared" si="17"/>
        <v>1.25</v>
      </c>
      <c r="P1233" s="585">
        <f>E1233*F1233</f>
        <v>72.319462559999991</v>
      </c>
      <c r="Q1233" s="585">
        <f>SUM(O1233:O1236)</f>
        <v>1.25</v>
      </c>
      <c r="R1233" s="585">
        <f>Q1233*1.02*1.05*$R$14</f>
        <v>1.4153264999999997</v>
      </c>
      <c r="S1233" s="462">
        <f>F1233*$S$17</f>
        <v>3.8257169914085281</v>
      </c>
      <c r="T1233" s="462">
        <f>E1233*S1233</f>
        <v>91.81720779380467</v>
      </c>
    </row>
    <row r="1234" spans="1:20" ht="12.75" customHeight="1" x14ac:dyDescent="0.25">
      <c r="A1234" s="461"/>
      <c r="B1234" s="587"/>
      <c r="C1234" s="587"/>
      <c r="D1234" s="461"/>
      <c r="E1234" s="586"/>
      <c r="F1234" s="589"/>
      <c r="G1234" s="590"/>
      <c r="H1234" s="585"/>
      <c r="I1234" s="590"/>
      <c r="J1234" s="585"/>
      <c r="K1234" s="95"/>
      <c r="L1234" s="95"/>
      <c r="M1234" s="95"/>
      <c r="N1234" s="196"/>
      <c r="O1234" s="99">
        <f t="shared" si="17"/>
        <v>0</v>
      </c>
      <c r="P1234" s="585"/>
      <c r="Q1234" s="585"/>
      <c r="R1234" s="585"/>
      <c r="S1234" s="462"/>
      <c r="T1234" s="462"/>
    </row>
    <row r="1235" spans="1:20" ht="12.75" customHeight="1" x14ac:dyDescent="0.25">
      <c r="A1235" s="461"/>
      <c r="B1235" s="587"/>
      <c r="C1235" s="587"/>
      <c r="D1235" s="461"/>
      <c r="E1235" s="586"/>
      <c r="F1235" s="589"/>
      <c r="G1235" s="590"/>
      <c r="H1235" s="585"/>
      <c r="I1235" s="590"/>
      <c r="J1235" s="585"/>
      <c r="K1235" s="95"/>
      <c r="L1235" s="95"/>
      <c r="M1235" s="97"/>
      <c r="N1235" s="196"/>
      <c r="O1235" s="99">
        <f t="shared" si="17"/>
        <v>0</v>
      </c>
      <c r="P1235" s="585"/>
      <c r="Q1235" s="585"/>
      <c r="R1235" s="585"/>
      <c r="S1235" s="462"/>
      <c r="T1235" s="462"/>
    </row>
    <row r="1236" spans="1:20" ht="12.75" customHeight="1" x14ac:dyDescent="0.25">
      <c r="A1236" s="461"/>
      <c r="B1236" s="587"/>
      <c r="C1236" s="587"/>
      <c r="D1236" s="461"/>
      <c r="E1236" s="586"/>
      <c r="F1236" s="589"/>
      <c r="G1236" s="590"/>
      <c r="H1236" s="585"/>
      <c r="I1236" s="590"/>
      <c r="J1236" s="585"/>
      <c r="K1236" s="95"/>
      <c r="L1236" s="95"/>
      <c r="M1236" s="95"/>
      <c r="N1236" s="196"/>
      <c r="O1236" s="99">
        <f t="shared" si="17"/>
        <v>0</v>
      </c>
      <c r="P1236" s="585"/>
      <c r="Q1236" s="585"/>
      <c r="R1236" s="585"/>
      <c r="S1236" s="462"/>
      <c r="T1236" s="462"/>
    </row>
    <row r="1237" spans="1:20" ht="12.75" customHeight="1" x14ac:dyDescent="0.25">
      <c r="A1237" s="461">
        <v>4</v>
      </c>
      <c r="B1237" s="587" t="s">
        <v>230</v>
      </c>
      <c r="C1237" s="587" t="s">
        <v>1185</v>
      </c>
      <c r="D1237" s="461" t="s">
        <v>1105</v>
      </c>
      <c r="E1237" s="586">
        <v>42</v>
      </c>
      <c r="F1237" s="589">
        <f>H1237+J1237+R1237</f>
        <v>1.0297557996</v>
      </c>
      <c r="G1237" s="590">
        <v>0.23100000000000001</v>
      </c>
      <c r="H1237" s="585">
        <f>G1237*$P$8/1000</f>
        <v>0.43859970000000004</v>
      </c>
      <c r="I1237" s="590">
        <v>0.151</v>
      </c>
      <c r="J1237" s="585">
        <f>I1237*$P$9/1000</f>
        <v>0.35564576999999997</v>
      </c>
      <c r="K1237" s="196" t="s">
        <v>401</v>
      </c>
      <c r="L1237" s="196" t="s">
        <v>72</v>
      </c>
      <c r="M1237" s="196">
        <v>1</v>
      </c>
      <c r="N1237" s="196">
        <v>0.20799999999999999</v>
      </c>
      <c r="O1237" s="99">
        <f t="shared" si="17"/>
        <v>0.20799999999999999</v>
      </c>
      <c r="P1237" s="585">
        <f>E1237*F1237</f>
        <v>43.249743583200001</v>
      </c>
      <c r="Q1237" s="585">
        <f>SUM(O1237:O1240)</f>
        <v>0.20799999999999999</v>
      </c>
      <c r="R1237" s="585">
        <f>Q1237*1.02*1.05*$R$14</f>
        <v>0.23551032959999998</v>
      </c>
      <c r="S1237" s="462">
        <f>F1237*$S$17</f>
        <v>1.3073839168855224</v>
      </c>
      <c r="T1237" s="462">
        <f>E1237*S1237</f>
        <v>54.910124509191938</v>
      </c>
    </row>
    <row r="1238" spans="1:20" ht="12.75" customHeight="1" x14ac:dyDescent="0.25">
      <c r="A1238" s="461"/>
      <c r="B1238" s="587"/>
      <c r="C1238" s="587"/>
      <c r="D1238" s="461"/>
      <c r="E1238" s="586"/>
      <c r="F1238" s="589"/>
      <c r="G1238" s="590"/>
      <c r="H1238" s="585"/>
      <c r="I1238" s="590"/>
      <c r="J1238" s="585"/>
      <c r="K1238" s="95"/>
      <c r="L1238" s="95"/>
      <c r="M1238" s="95"/>
      <c r="N1238" s="196"/>
      <c r="O1238" s="99">
        <f t="shared" si="17"/>
        <v>0</v>
      </c>
      <c r="P1238" s="585"/>
      <c r="Q1238" s="585"/>
      <c r="R1238" s="585"/>
      <c r="S1238" s="462"/>
      <c r="T1238" s="462"/>
    </row>
    <row r="1239" spans="1:20" ht="12.75" customHeight="1" x14ac:dyDescent="0.25">
      <c r="A1239" s="461"/>
      <c r="B1239" s="587"/>
      <c r="C1239" s="587"/>
      <c r="D1239" s="461"/>
      <c r="E1239" s="586"/>
      <c r="F1239" s="589"/>
      <c r="G1239" s="590"/>
      <c r="H1239" s="585"/>
      <c r="I1239" s="590"/>
      <c r="J1239" s="585"/>
      <c r="K1239" s="95"/>
      <c r="L1239" s="95"/>
      <c r="M1239" s="97"/>
      <c r="N1239" s="196"/>
      <c r="O1239" s="99">
        <f t="shared" si="17"/>
        <v>0</v>
      </c>
      <c r="P1239" s="585"/>
      <c r="Q1239" s="585"/>
      <c r="R1239" s="585"/>
      <c r="S1239" s="462"/>
      <c r="T1239" s="462"/>
    </row>
    <row r="1240" spans="1:20" ht="12.75" customHeight="1" x14ac:dyDescent="0.25">
      <c r="A1240" s="461"/>
      <c r="B1240" s="587"/>
      <c r="C1240" s="587"/>
      <c r="D1240" s="461"/>
      <c r="E1240" s="586"/>
      <c r="F1240" s="589"/>
      <c r="G1240" s="590"/>
      <c r="H1240" s="585"/>
      <c r="I1240" s="590"/>
      <c r="J1240" s="585"/>
      <c r="K1240" s="95"/>
      <c r="L1240" s="95"/>
      <c r="M1240" s="95"/>
      <c r="N1240" s="196"/>
      <c r="O1240" s="99">
        <f t="shared" si="17"/>
        <v>0</v>
      </c>
      <c r="P1240" s="585"/>
      <c r="Q1240" s="585"/>
      <c r="R1240" s="585"/>
      <c r="S1240" s="462"/>
      <c r="T1240" s="462"/>
    </row>
    <row r="1241" spans="1:20" ht="12.75" customHeight="1" x14ac:dyDescent="0.25">
      <c r="A1241" s="461">
        <v>5</v>
      </c>
      <c r="B1241" s="587" t="s">
        <v>231</v>
      </c>
      <c r="C1241" s="587" t="s">
        <v>1186</v>
      </c>
      <c r="D1241" s="461" t="s">
        <v>1105</v>
      </c>
      <c r="E1241" s="586">
        <v>28</v>
      </c>
      <c r="F1241" s="589">
        <f>H1241+J1241+R1241</f>
        <v>1.4331339479999998</v>
      </c>
      <c r="G1241" s="590">
        <v>0.34499999999999997</v>
      </c>
      <c r="H1241" s="585">
        <f>G1241*$P$8/1000</f>
        <v>0.6550514999999999</v>
      </c>
      <c r="I1241" s="590">
        <v>0.22700000000000001</v>
      </c>
      <c r="J1241" s="585">
        <f>I1241*$P$9/1000</f>
        <v>0.53464628999999997</v>
      </c>
      <c r="K1241" s="196" t="s">
        <v>403</v>
      </c>
      <c r="L1241" s="196" t="s">
        <v>72</v>
      </c>
      <c r="M1241" s="196">
        <v>1</v>
      </c>
      <c r="N1241" s="196">
        <v>0.215</v>
      </c>
      <c r="O1241" s="99">
        <f t="shared" si="17"/>
        <v>0.215</v>
      </c>
      <c r="P1241" s="585">
        <f>E1241*F1241</f>
        <v>40.127750543999994</v>
      </c>
      <c r="Q1241" s="585">
        <f>SUM(O1241:O1244)</f>
        <v>0.215</v>
      </c>
      <c r="R1241" s="585">
        <f>Q1241*1.02*1.05*$R$14</f>
        <v>0.24343615799999999</v>
      </c>
      <c r="S1241" s="462">
        <f>F1241*$S$17</f>
        <v>1.8195151462955181</v>
      </c>
      <c r="T1241" s="462">
        <f>E1241*S1241</f>
        <v>50.946424096274505</v>
      </c>
    </row>
    <row r="1242" spans="1:20" ht="12.75" customHeight="1" x14ac:dyDescent="0.25">
      <c r="A1242" s="461"/>
      <c r="B1242" s="587"/>
      <c r="C1242" s="587"/>
      <c r="D1242" s="461"/>
      <c r="E1242" s="586"/>
      <c r="F1242" s="589"/>
      <c r="G1242" s="590"/>
      <c r="H1242" s="585"/>
      <c r="I1242" s="590"/>
      <c r="J1242" s="585"/>
      <c r="K1242" s="95"/>
      <c r="L1242" s="95"/>
      <c r="M1242" s="95"/>
      <c r="N1242" s="196"/>
      <c r="O1242" s="99">
        <f t="shared" si="17"/>
        <v>0</v>
      </c>
      <c r="P1242" s="585"/>
      <c r="Q1242" s="585"/>
      <c r="R1242" s="585"/>
      <c r="S1242" s="462"/>
      <c r="T1242" s="462"/>
    </row>
    <row r="1243" spans="1:20" ht="12.75" customHeight="1" x14ac:dyDescent="0.25">
      <c r="A1243" s="461"/>
      <c r="B1243" s="587"/>
      <c r="C1243" s="587"/>
      <c r="D1243" s="461"/>
      <c r="E1243" s="586"/>
      <c r="F1243" s="589"/>
      <c r="G1243" s="590"/>
      <c r="H1243" s="585"/>
      <c r="I1243" s="590"/>
      <c r="J1243" s="585"/>
      <c r="K1243" s="95"/>
      <c r="L1243" s="95"/>
      <c r="M1243" s="97"/>
      <c r="N1243" s="196"/>
      <c r="O1243" s="99">
        <f t="shared" si="17"/>
        <v>0</v>
      </c>
      <c r="P1243" s="585"/>
      <c r="Q1243" s="585"/>
      <c r="R1243" s="585"/>
      <c r="S1243" s="462"/>
      <c r="T1243" s="462"/>
    </row>
    <row r="1244" spans="1:20" ht="12.75" customHeight="1" x14ac:dyDescent="0.25">
      <c r="A1244" s="461"/>
      <c r="B1244" s="587"/>
      <c r="C1244" s="587"/>
      <c r="D1244" s="461"/>
      <c r="E1244" s="586"/>
      <c r="F1244" s="589"/>
      <c r="G1244" s="590"/>
      <c r="H1244" s="585"/>
      <c r="I1244" s="590"/>
      <c r="J1244" s="585"/>
      <c r="K1244" s="95"/>
      <c r="L1244" s="95"/>
      <c r="M1244" s="95"/>
      <c r="N1244" s="196"/>
      <c r="O1244" s="99">
        <f t="shared" si="17"/>
        <v>0</v>
      </c>
      <c r="P1244" s="585"/>
      <c r="Q1244" s="585"/>
      <c r="R1244" s="585"/>
      <c r="S1244" s="462"/>
      <c r="T1244" s="462"/>
    </row>
    <row r="1245" spans="1:20" ht="12.75" customHeight="1" x14ac:dyDescent="0.25">
      <c r="A1245" s="461">
        <v>6</v>
      </c>
      <c r="B1245" s="587" t="s">
        <v>231</v>
      </c>
      <c r="C1245" s="587" t="s">
        <v>1187</v>
      </c>
      <c r="D1245" s="461" t="s">
        <v>1105</v>
      </c>
      <c r="E1245" s="586">
        <v>84</v>
      </c>
      <c r="F1245" s="589">
        <f>H1245+J1245+R1245</f>
        <v>1.7796058751999997</v>
      </c>
      <c r="G1245" s="590">
        <v>0.34499999999999997</v>
      </c>
      <c r="H1245" s="585">
        <f>G1245*$P$8/1000</f>
        <v>0.6550514999999999</v>
      </c>
      <c r="I1245" s="590">
        <v>0.22700000000000001</v>
      </c>
      <c r="J1245" s="585">
        <f>I1245*$P$9/1000</f>
        <v>0.53464628999999997</v>
      </c>
      <c r="K1245" s="196" t="s">
        <v>403</v>
      </c>
      <c r="L1245" s="196" t="s">
        <v>72</v>
      </c>
      <c r="M1245" s="196">
        <v>1</v>
      </c>
      <c r="N1245" s="194">
        <v>0.52100000000000002</v>
      </c>
      <c r="O1245" s="99">
        <f t="shared" si="17"/>
        <v>0.52100000000000002</v>
      </c>
      <c r="P1245" s="585">
        <f>E1245*F1245</f>
        <v>149.48689351679997</v>
      </c>
      <c r="Q1245" s="585">
        <f>SUM(O1245:O1248)</f>
        <v>0.52100000000000002</v>
      </c>
      <c r="R1245" s="585">
        <f>Q1245*1.02*1.05*$R$14</f>
        <v>0.58990808519999993</v>
      </c>
      <c r="S1245" s="462">
        <f>F1245*$S$17</f>
        <v>2.2593979082567177</v>
      </c>
      <c r="T1245" s="462">
        <f>E1245*S1245</f>
        <v>189.78942429356428</v>
      </c>
    </row>
    <row r="1246" spans="1:20" ht="12.75" customHeight="1" x14ac:dyDescent="0.25">
      <c r="A1246" s="461"/>
      <c r="B1246" s="587"/>
      <c r="C1246" s="587"/>
      <c r="D1246" s="461"/>
      <c r="E1246" s="586"/>
      <c r="F1246" s="589"/>
      <c r="G1246" s="590"/>
      <c r="H1246" s="585"/>
      <c r="I1246" s="590"/>
      <c r="J1246" s="585"/>
      <c r="K1246" s="95"/>
      <c r="L1246" s="95"/>
      <c r="M1246" s="95"/>
      <c r="N1246" s="196"/>
      <c r="O1246" s="99">
        <f t="shared" si="17"/>
        <v>0</v>
      </c>
      <c r="P1246" s="585"/>
      <c r="Q1246" s="585"/>
      <c r="R1246" s="585"/>
      <c r="S1246" s="462"/>
      <c r="T1246" s="462"/>
    </row>
    <row r="1247" spans="1:20" ht="12.75" customHeight="1" x14ac:dyDescent="0.25">
      <c r="A1247" s="461"/>
      <c r="B1247" s="587"/>
      <c r="C1247" s="587"/>
      <c r="D1247" s="461"/>
      <c r="E1247" s="586"/>
      <c r="F1247" s="589"/>
      <c r="G1247" s="590"/>
      <c r="H1247" s="585"/>
      <c r="I1247" s="590"/>
      <c r="J1247" s="585"/>
      <c r="K1247" s="95"/>
      <c r="L1247" s="95"/>
      <c r="M1247" s="97"/>
      <c r="N1247" s="196"/>
      <c r="O1247" s="99">
        <f t="shared" si="17"/>
        <v>0</v>
      </c>
      <c r="P1247" s="585"/>
      <c r="Q1247" s="585"/>
      <c r="R1247" s="585"/>
      <c r="S1247" s="462"/>
      <c r="T1247" s="462"/>
    </row>
    <row r="1248" spans="1:20" ht="12.75" customHeight="1" x14ac:dyDescent="0.25">
      <c r="A1248" s="461"/>
      <c r="B1248" s="587"/>
      <c r="C1248" s="587"/>
      <c r="D1248" s="461"/>
      <c r="E1248" s="586"/>
      <c r="F1248" s="589"/>
      <c r="G1248" s="590"/>
      <c r="H1248" s="585"/>
      <c r="I1248" s="590"/>
      <c r="J1248" s="585"/>
      <c r="K1248" s="95"/>
      <c r="L1248" s="95"/>
      <c r="M1248" s="95"/>
      <c r="N1248" s="196"/>
      <c r="O1248" s="99">
        <f t="shared" si="17"/>
        <v>0</v>
      </c>
      <c r="P1248" s="585"/>
      <c r="Q1248" s="585"/>
      <c r="R1248" s="585"/>
      <c r="S1248" s="462"/>
      <c r="T1248" s="462"/>
    </row>
    <row r="1249" spans="1:20" ht="12.75" customHeight="1" x14ac:dyDescent="0.25">
      <c r="A1249" s="461">
        <v>7</v>
      </c>
      <c r="B1249" s="587" t="s">
        <v>230</v>
      </c>
      <c r="C1249" s="587" t="s">
        <v>1188</v>
      </c>
      <c r="D1249" s="461" t="s">
        <v>1105</v>
      </c>
      <c r="E1249" s="586">
        <v>56</v>
      </c>
      <c r="F1249" s="589">
        <f>H1249+J1249+R1249</f>
        <v>0.89388445559999996</v>
      </c>
      <c r="G1249" s="590">
        <v>0.23100000000000001</v>
      </c>
      <c r="H1249" s="585">
        <f>G1249*$P$8/1000</f>
        <v>0.43859970000000004</v>
      </c>
      <c r="I1249" s="590">
        <v>0.151</v>
      </c>
      <c r="J1249" s="585">
        <f>I1249*$P$9/1000</f>
        <v>0.35564576999999997</v>
      </c>
      <c r="K1249" s="196" t="s">
        <v>287</v>
      </c>
      <c r="L1249" s="196" t="s">
        <v>72</v>
      </c>
      <c r="M1249" s="196">
        <v>1</v>
      </c>
      <c r="N1249" s="196">
        <v>8.7999999999999995E-2</v>
      </c>
      <c r="O1249" s="99">
        <f t="shared" si="17"/>
        <v>8.7999999999999995E-2</v>
      </c>
      <c r="P1249" s="585">
        <f>E1249*F1249</f>
        <v>50.057529513599995</v>
      </c>
      <c r="Q1249" s="585">
        <f>SUM(O1249:O1252)</f>
        <v>8.7999999999999995E-2</v>
      </c>
      <c r="R1249" s="585">
        <f>Q1249*1.02*1.05*$R$14</f>
        <v>9.9638985599999993E-2</v>
      </c>
      <c r="S1249" s="462">
        <f>F1249*$S$17</f>
        <v>1.1348808729791695</v>
      </c>
      <c r="T1249" s="462">
        <f>E1249*S1249</f>
        <v>63.553328886833491</v>
      </c>
    </row>
    <row r="1250" spans="1:20" ht="12.75" customHeight="1" x14ac:dyDescent="0.25">
      <c r="A1250" s="461"/>
      <c r="B1250" s="587"/>
      <c r="C1250" s="587"/>
      <c r="D1250" s="461"/>
      <c r="E1250" s="586"/>
      <c r="F1250" s="589"/>
      <c r="G1250" s="590"/>
      <c r="H1250" s="585"/>
      <c r="I1250" s="590"/>
      <c r="J1250" s="585"/>
      <c r="K1250" s="95"/>
      <c r="L1250" s="95"/>
      <c r="M1250" s="95"/>
      <c r="N1250" s="196"/>
      <c r="O1250" s="99">
        <f t="shared" si="17"/>
        <v>0</v>
      </c>
      <c r="P1250" s="585"/>
      <c r="Q1250" s="585"/>
      <c r="R1250" s="585"/>
      <c r="S1250" s="462"/>
      <c r="T1250" s="462"/>
    </row>
    <row r="1251" spans="1:20" ht="12.75" customHeight="1" x14ac:dyDescent="0.25">
      <c r="A1251" s="461"/>
      <c r="B1251" s="587"/>
      <c r="C1251" s="587"/>
      <c r="D1251" s="461"/>
      <c r="E1251" s="586"/>
      <c r="F1251" s="589"/>
      <c r="G1251" s="590"/>
      <c r="H1251" s="585"/>
      <c r="I1251" s="590"/>
      <c r="J1251" s="585"/>
      <c r="K1251" s="95"/>
      <c r="L1251" s="95"/>
      <c r="M1251" s="97"/>
      <c r="N1251" s="196"/>
      <c r="O1251" s="99">
        <f t="shared" si="17"/>
        <v>0</v>
      </c>
      <c r="P1251" s="585"/>
      <c r="Q1251" s="585"/>
      <c r="R1251" s="585"/>
      <c r="S1251" s="462"/>
      <c r="T1251" s="462"/>
    </row>
    <row r="1252" spans="1:20" ht="12.75" customHeight="1" x14ac:dyDescent="0.25">
      <c r="A1252" s="461"/>
      <c r="B1252" s="587"/>
      <c r="C1252" s="587"/>
      <c r="D1252" s="461"/>
      <c r="E1252" s="586"/>
      <c r="F1252" s="589"/>
      <c r="G1252" s="590"/>
      <c r="H1252" s="585"/>
      <c r="I1252" s="590"/>
      <c r="J1252" s="585"/>
      <c r="K1252" s="95"/>
      <c r="L1252" s="95"/>
      <c r="M1252" s="95"/>
      <c r="N1252" s="196"/>
      <c r="O1252" s="99">
        <f t="shared" si="17"/>
        <v>0</v>
      </c>
      <c r="P1252" s="585"/>
      <c r="Q1252" s="585"/>
      <c r="R1252" s="585"/>
      <c r="S1252" s="462"/>
      <c r="T1252" s="462"/>
    </row>
    <row r="1253" spans="1:20" ht="12.75" customHeight="1" x14ac:dyDescent="0.25">
      <c r="A1253" s="461">
        <v>8</v>
      </c>
      <c r="B1253" s="587" t="s">
        <v>230</v>
      </c>
      <c r="C1253" s="587" t="s">
        <v>1189</v>
      </c>
      <c r="D1253" s="461" t="s">
        <v>1105</v>
      </c>
      <c r="E1253" s="586">
        <v>38</v>
      </c>
      <c r="F1253" s="589">
        <f>H1253+J1253+R1253</f>
        <v>1.1248657404</v>
      </c>
      <c r="G1253" s="590">
        <v>0.23100000000000001</v>
      </c>
      <c r="H1253" s="585">
        <f>G1253*$P$8/1000</f>
        <v>0.43859970000000004</v>
      </c>
      <c r="I1253" s="590">
        <v>0.151</v>
      </c>
      <c r="J1253" s="585">
        <f>I1253*$P$9/1000</f>
        <v>0.35564576999999997</v>
      </c>
      <c r="K1253" s="196" t="s">
        <v>287</v>
      </c>
      <c r="L1253" s="196" t="s">
        <v>72</v>
      </c>
      <c r="M1253" s="196">
        <v>1</v>
      </c>
      <c r="N1253" s="196">
        <v>0.29199999999999998</v>
      </c>
      <c r="O1253" s="99">
        <f t="shared" si="17"/>
        <v>0.29199999999999998</v>
      </c>
      <c r="P1253" s="585">
        <f>E1253*F1253</f>
        <v>42.744898135199996</v>
      </c>
      <c r="Q1253" s="585">
        <f>SUM(O1253:O1256)</f>
        <v>0.29199999999999998</v>
      </c>
      <c r="R1253" s="585">
        <f>Q1253*1.02*1.05*$R$14</f>
        <v>0.33062027039999997</v>
      </c>
      <c r="S1253" s="462">
        <f>F1253*$S$17</f>
        <v>1.4281360476199694</v>
      </c>
      <c r="T1253" s="462">
        <f>E1253*S1253</f>
        <v>54.269169809558839</v>
      </c>
    </row>
    <row r="1254" spans="1:20" ht="12.75" customHeight="1" x14ac:dyDescent="0.25">
      <c r="A1254" s="461"/>
      <c r="B1254" s="587"/>
      <c r="C1254" s="587"/>
      <c r="D1254" s="461"/>
      <c r="E1254" s="586"/>
      <c r="F1254" s="589"/>
      <c r="G1254" s="590"/>
      <c r="H1254" s="585"/>
      <c r="I1254" s="590"/>
      <c r="J1254" s="585"/>
      <c r="K1254" s="95"/>
      <c r="L1254" s="95"/>
      <c r="M1254" s="95"/>
      <c r="N1254" s="196"/>
      <c r="O1254" s="99">
        <f t="shared" si="17"/>
        <v>0</v>
      </c>
      <c r="P1254" s="585"/>
      <c r="Q1254" s="585"/>
      <c r="R1254" s="585"/>
      <c r="S1254" s="462"/>
      <c r="T1254" s="462"/>
    </row>
    <row r="1255" spans="1:20" ht="12.75" customHeight="1" x14ac:dyDescent="0.25">
      <c r="A1255" s="461"/>
      <c r="B1255" s="587"/>
      <c r="C1255" s="587"/>
      <c r="D1255" s="461"/>
      <c r="E1255" s="586"/>
      <c r="F1255" s="589"/>
      <c r="G1255" s="590"/>
      <c r="H1255" s="585"/>
      <c r="I1255" s="590"/>
      <c r="J1255" s="585"/>
      <c r="K1255" s="95"/>
      <c r="L1255" s="95"/>
      <c r="M1255" s="97"/>
      <c r="N1255" s="196"/>
      <c r="O1255" s="99">
        <f t="shared" si="17"/>
        <v>0</v>
      </c>
      <c r="P1255" s="585"/>
      <c r="Q1255" s="585"/>
      <c r="R1255" s="585"/>
      <c r="S1255" s="462"/>
      <c r="T1255" s="462"/>
    </row>
    <row r="1256" spans="1:20" ht="12.75" customHeight="1" x14ac:dyDescent="0.25">
      <c r="A1256" s="461"/>
      <c r="B1256" s="587"/>
      <c r="C1256" s="587"/>
      <c r="D1256" s="461"/>
      <c r="E1256" s="586"/>
      <c r="F1256" s="589"/>
      <c r="G1256" s="590"/>
      <c r="H1256" s="585"/>
      <c r="I1256" s="590"/>
      <c r="J1256" s="585"/>
      <c r="K1256" s="95"/>
      <c r="L1256" s="95"/>
      <c r="M1256" s="95"/>
      <c r="N1256" s="196"/>
      <c r="O1256" s="99">
        <f t="shared" si="17"/>
        <v>0</v>
      </c>
      <c r="P1256" s="585"/>
      <c r="Q1256" s="585"/>
      <c r="R1256" s="585"/>
      <c r="S1256" s="462"/>
      <c r="T1256" s="462"/>
    </row>
    <row r="1257" spans="1:20" s="136" customFormat="1" ht="12.75" customHeight="1" x14ac:dyDescent="0.25">
      <c r="A1257" s="719"/>
      <c r="B1257" s="722"/>
      <c r="C1257" s="725" t="s">
        <v>956</v>
      </c>
      <c r="D1257" s="722"/>
      <c r="E1257" s="770"/>
      <c r="F1257" s="728">
        <f>H1257+J1257+R1257</f>
        <v>2.8792230000000001</v>
      </c>
      <c r="G1257" s="731">
        <v>0.4</v>
      </c>
      <c r="H1257" s="734">
        <f>G1257*$P$8/1000</f>
        <v>0.75948000000000004</v>
      </c>
      <c r="I1257" s="737">
        <v>0.9</v>
      </c>
      <c r="J1257" s="734">
        <f>I1257*$P$9/1000</f>
        <v>2.1197430000000002</v>
      </c>
      <c r="K1257" s="209"/>
      <c r="L1257" s="209"/>
      <c r="M1257" s="209"/>
      <c r="N1257" s="210"/>
      <c r="O1257" s="211">
        <f t="shared" si="17"/>
        <v>0</v>
      </c>
      <c r="P1257" s="734">
        <f>E1257*F1257</f>
        <v>0</v>
      </c>
      <c r="Q1257" s="734">
        <f>SUM(O1257:O1260)</f>
        <v>0</v>
      </c>
      <c r="R1257" s="734">
        <f>Q1257*1.02*1.05*$R$14</f>
        <v>0</v>
      </c>
      <c r="S1257" s="762"/>
      <c r="T1257" s="765">
        <f>SUM(T1225:T1256)</f>
        <v>524.06649426065144</v>
      </c>
    </row>
    <row r="1258" spans="1:20" s="136" customFormat="1" ht="12.75" customHeight="1" x14ac:dyDescent="0.25">
      <c r="A1258" s="720"/>
      <c r="B1258" s="723"/>
      <c r="C1258" s="726"/>
      <c r="D1258" s="723"/>
      <c r="E1258" s="771"/>
      <c r="F1258" s="729"/>
      <c r="G1258" s="732"/>
      <c r="H1258" s="735"/>
      <c r="I1258" s="738"/>
      <c r="J1258" s="735"/>
      <c r="K1258" s="209"/>
      <c r="L1258" s="209"/>
      <c r="M1258" s="209"/>
      <c r="N1258" s="210"/>
      <c r="O1258" s="211">
        <f t="shared" si="17"/>
        <v>0</v>
      </c>
      <c r="P1258" s="735"/>
      <c r="Q1258" s="735"/>
      <c r="R1258" s="735"/>
      <c r="S1258" s="762"/>
      <c r="T1258" s="765"/>
    </row>
    <row r="1259" spans="1:20" s="136" customFormat="1" ht="12.75" customHeight="1" x14ac:dyDescent="0.25">
      <c r="A1259" s="720"/>
      <c r="B1259" s="723"/>
      <c r="C1259" s="726"/>
      <c r="D1259" s="723"/>
      <c r="E1259" s="771"/>
      <c r="F1259" s="729"/>
      <c r="G1259" s="732"/>
      <c r="H1259" s="735"/>
      <c r="I1259" s="738"/>
      <c r="J1259" s="735"/>
      <c r="K1259" s="209"/>
      <c r="L1259" s="209"/>
      <c r="M1259" s="209"/>
      <c r="N1259" s="210"/>
      <c r="O1259" s="211">
        <f t="shared" si="17"/>
        <v>0</v>
      </c>
      <c r="P1259" s="735"/>
      <c r="Q1259" s="735"/>
      <c r="R1259" s="735"/>
      <c r="S1259" s="762"/>
      <c r="T1259" s="765"/>
    </row>
    <row r="1260" spans="1:20" s="136" customFormat="1" ht="12.75" customHeight="1" x14ac:dyDescent="0.25">
      <c r="A1260" s="721"/>
      <c r="B1260" s="724"/>
      <c r="C1260" s="727"/>
      <c r="D1260" s="724"/>
      <c r="E1260" s="772"/>
      <c r="F1260" s="730"/>
      <c r="G1260" s="733"/>
      <c r="H1260" s="736"/>
      <c r="I1260" s="739"/>
      <c r="J1260" s="736"/>
      <c r="K1260" s="209"/>
      <c r="L1260" s="209"/>
      <c r="M1260" s="209"/>
      <c r="N1260" s="210"/>
      <c r="O1260" s="211">
        <f t="shared" si="17"/>
        <v>0</v>
      </c>
      <c r="P1260" s="736"/>
      <c r="Q1260" s="736"/>
      <c r="R1260" s="736"/>
      <c r="S1260" s="762"/>
      <c r="T1260" s="765"/>
    </row>
    <row r="1261" spans="1:20" s="136" customFormat="1" ht="12.75" customHeight="1" x14ac:dyDescent="0.25">
      <c r="A1261" s="719"/>
      <c r="B1261" s="722"/>
      <c r="C1261" s="725" t="s">
        <v>957</v>
      </c>
      <c r="D1261" s="722"/>
      <c r="E1261" s="770"/>
      <c r="F1261" s="728">
        <f>H1261+J1261+R1261</f>
        <v>7.1331929999999995</v>
      </c>
      <c r="G1261" s="731">
        <v>1.4</v>
      </c>
      <c r="H1261" s="734">
        <f>G1261*$P$8/1000</f>
        <v>2.6581799999999998</v>
      </c>
      <c r="I1261" s="737">
        <v>1.9</v>
      </c>
      <c r="J1261" s="734">
        <f>I1261*$P$9/1000</f>
        <v>4.4750129999999997</v>
      </c>
      <c r="K1261" s="209"/>
      <c r="L1261" s="209"/>
      <c r="M1261" s="209"/>
      <c r="N1261" s="210"/>
      <c r="O1261" s="211">
        <f t="shared" si="17"/>
        <v>0</v>
      </c>
      <c r="P1261" s="734">
        <f>E1261*F1261</f>
        <v>0</v>
      </c>
      <c r="Q1261" s="734">
        <f>SUM(O1261:O1264)</f>
        <v>0</v>
      </c>
      <c r="R1261" s="734">
        <f>Q1261*1.02*1.05*$R$14</f>
        <v>0</v>
      </c>
      <c r="S1261" s="762"/>
      <c r="T1261" s="764" t="e">
        <f>(T1257*100%)/$T$2205</f>
        <v>#REF!</v>
      </c>
    </row>
    <row r="1262" spans="1:20" s="136" customFormat="1" ht="12.75" customHeight="1" x14ac:dyDescent="0.25">
      <c r="A1262" s="720"/>
      <c r="B1262" s="723"/>
      <c r="C1262" s="726"/>
      <c r="D1262" s="723"/>
      <c r="E1262" s="771"/>
      <c r="F1262" s="729"/>
      <c r="G1262" s="732"/>
      <c r="H1262" s="735"/>
      <c r="I1262" s="738"/>
      <c r="J1262" s="735"/>
      <c r="K1262" s="209"/>
      <c r="L1262" s="209"/>
      <c r="M1262" s="209"/>
      <c r="N1262" s="210"/>
      <c r="O1262" s="211">
        <f t="shared" si="17"/>
        <v>0</v>
      </c>
      <c r="P1262" s="735"/>
      <c r="Q1262" s="735"/>
      <c r="R1262" s="735"/>
      <c r="S1262" s="762"/>
      <c r="T1262" s="764"/>
    </row>
    <row r="1263" spans="1:20" s="136" customFormat="1" ht="12.75" customHeight="1" x14ac:dyDescent="0.25">
      <c r="A1263" s="720"/>
      <c r="B1263" s="723"/>
      <c r="C1263" s="726"/>
      <c r="D1263" s="723"/>
      <c r="E1263" s="771"/>
      <c r="F1263" s="729"/>
      <c r="G1263" s="732"/>
      <c r="H1263" s="735"/>
      <c r="I1263" s="738"/>
      <c r="J1263" s="735"/>
      <c r="K1263" s="209"/>
      <c r="L1263" s="209"/>
      <c r="M1263" s="209"/>
      <c r="N1263" s="210"/>
      <c r="O1263" s="211">
        <f t="shared" si="17"/>
        <v>0</v>
      </c>
      <c r="P1263" s="735"/>
      <c r="Q1263" s="735"/>
      <c r="R1263" s="735"/>
      <c r="S1263" s="762"/>
      <c r="T1263" s="764"/>
    </row>
    <row r="1264" spans="1:20" s="136" customFormat="1" ht="12.75" customHeight="1" x14ac:dyDescent="0.25">
      <c r="A1264" s="721"/>
      <c r="B1264" s="724"/>
      <c r="C1264" s="727"/>
      <c r="D1264" s="724"/>
      <c r="E1264" s="772"/>
      <c r="F1264" s="730"/>
      <c r="G1264" s="733"/>
      <c r="H1264" s="736"/>
      <c r="I1264" s="739"/>
      <c r="J1264" s="736"/>
      <c r="K1264" s="209"/>
      <c r="L1264" s="209"/>
      <c r="M1264" s="209"/>
      <c r="N1264" s="210"/>
      <c r="O1264" s="211">
        <f t="shared" si="17"/>
        <v>0</v>
      </c>
      <c r="P1264" s="736"/>
      <c r="Q1264" s="736"/>
      <c r="R1264" s="736"/>
      <c r="S1264" s="762"/>
      <c r="T1264" s="764"/>
    </row>
    <row r="1265" spans="1:20" ht="12.75" customHeight="1" x14ac:dyDescent="0.25">
      <c r="A1265" s="461"/>
      <c r="B1265" s="490"/>
      <c r="C1265" s="539" t="s">
        <v>1190</v>
      </c>
      <c r="D1265" s="461"/>
      <c r="E1265" s="491"/>
      <c r="F1265" s="531">
        <f>H1265+J1265+R1265</f>
        <v>0</v>
      </c>
      <c r="G1265" s="463"/>
      <c r="H1265" s="462">
        <f>G1265*$P$8/1000</f>
        <v>0</v>
      </c>
      <c r="I1265" s="463"/>
      <c r="J1265" s="462">
        <f>I1265*$P$9/1000</f>
        <v>0</v>
      </c>
      <c r="K1265" s="63"/>
      <c r="L1265" s="63"/>
      <c r="M1265" s="63"/>
      <c r="N1265" s="56"/>
      <c r="O1265" s="137">
        <f t="shared" si="17"/>
        <v>0</v>
      </c>
      <c r="P1265" s="462">
        <f>E1265*F1265</f>
        <v>0</v>
      </c>
      <c r="Q1265" s="462">
        <f>SUM(O1265:O1268)</f>
        <v>0</v>
      </c>
      <c r="R1265" s="462">
        <f>Q1265*1.02*1.05*$R$14</f>
        <v>0</v>
      </c>
      <c r="S1265" s="462">
        <f>F1265*$S$17</f>
        <v>0</v>
      </c>
      <c r="T1265" s="462">
        <f>E1265*S1265</f>
        <v>0</v>
      </c>
    </row>
    <row r="1266" spans="1:20" ht="12.75" customHeight="1" x14ac:dyDescent="0.25">
      <c r="A1266" s="461"/>
      <c r="B1266" s="467"/>
      <c r="C1266" s="540"/>
      <c r="D1266" s="461"/>
      <c r="E1266" s="491"/>
      <c r="F1266" s="531"/>
      <c r="G1266" s="463"/>
      <c r="H1266" s="462"/>
      <c r="I1266" s="463"/>
      <c r="J1266" s="462"/>
      <c r="K1266" s="63"/>
      <c r="L1266" s="63"/>
      <c r="M1266" s="63"/>
      <c r="N1266" s="56"/>
      <c r="O1266" s="137">
        <f t="shared" si="17"/>
        <v>0</v>
      </c>
      <c r="P1266" s="462"/>
      <c r="Q1266" s="462"/>
      <c r="R1266" s="462"/>
      <c r="S1266" s="462"/>
      <c r="T1266" s="462"/>
    </row>
    <row r="1267" spans="1:20" ht="12.75" customHeight="1" x14ac:dyDescent="0.25">
      <c r="A1267" s="461"/>
      <c r="B1267" s="467"/>
      <c r="C1267" s="540"/>
      <c r="D1267" s="461"/>
      <c r="E1267" s="491"/>
      <c r="F1267" s="531"/>
      <c r="G1267" s="463"/>
      <c r="H1267" s="462"/>
      <c r="I1267" s="463"/>
      <c r="J1267" s="462"/>
      <c r="K1267" s="63"/>
      <c r="L1267" s="63"/>
      <c r="M1267" s="65"/>
      <c r="N1267" s="56"/>
      <c r="O1267" s="137">
        <f t="shared" si="17"/>
        <v>0</v>
      </c>
      <c r="P1267" s="462"/>
      <c r="Q1267" s="462"/>
      <c r="R1267" s="462"/>
      <c r="S1267" s="462"/>
      <c r="T1267" s="462"/>
    </row>
    <row r="1268" spans="1:20" ht="12.75" customHeight="1" x14ac:dyDescent="0.25">
      <c r="A1268" s="461"/>
      <c r="B1268" s="467"/>
      <c r="C1268" s="541"/>
      <c r="D1268" s="461"/>
      <c r="E1268" s="491"/>
      <c r="F1268" s="531"/>
      <c r="G1268" s="463"/>
      <c r="H1268" s="462"/>
      <c r="I1268" s="463"/>
      <c r="J1268" s="462"/>
      <c r="K1268" s="63"/>
      <c r="L1268" s="63"/>
      <c r="M1268" s="63"/>
      <c r="N1268" s="56"/>
      <c r="O1268" s="137">
        <f t="shared" si="17"/>
        <v>0</v>
      </c>
      <c r="P1268" s="462"/>
      <c r="Q1268" s="462"/>
      <c r="R1268" s="462"/>
      <c r="S1268" s="462"/>
      <c r="T1268" s="462"/>
    </row>
    <row r="1269" spans="1:20" ht="12.75" customHeight="1" x14ac:dyDescent="0.25">
      <c r="A1269" s="461"/>
      <c r="B1269" s="467"/>
      <c r="C1269" s="619" t="s">
        <v>1191</v>
      </c>
      <c r="D1269" s="531"/>
      <c r="E1269" s="461"/>
      <c r="F1269" s="531">
        <f>H1269+J1269+R1269</f>
        <v>0</v>
      </c>
      <c r="G1269" s="468"/>
      <c r="H1269" s="462">
        <f>G1269*$P$8/1000</f>
        <v>0</v>
      </c>
      <c r="I1269" s="468"/>
      <c r="J1269" s="462">
        <f>I1269*$P$9/1000</f>
        <v>0</v>
      </c>
      <c r="K1269" s="63"/>
      <c r="L1269" s="63"/>
      <c r="M1269" s="63"/>
      <c r="N1269" s="194"/>
      <c r="O1269" s="137">
        <f t="shared" si="17"/>
        <v>0</v>
      </c>
      <c r="P1269" s="462">
        <f>E1269*F1269</f>
        <v>0</v>
      </c>
      <c r="Q1269" s="462">
        <f>SUM(O1269:O1272)</f>
        <v>0</v>
      </c>
      <c r="R1269" s="462">
        <f>Q1269</f>
        <v>0</v>
      </c>
      <c r="S1269" s="462">
        <f>F1269*$S$17</f>
        <v>0</v>
      </c>
      <c r="T1269" s="462">
        <f>E1269*S1269</f>
        <v>0</v>
      </c>
    </row>
    <row r="1270" spans="1:20" ht="12.75" customHeight="1" x14ac:dyDescent="0.25">
      <c r="A1270" s="461"/>
      <c r="B1270" s="467"/>
      <c r="C1270" s="619"/>
      <c r="D1270" s="531"/>
      <c r="E1270" s="461"/>
      <c r="F1270" s="531"/>
      <c r="G1270" s="468"/>
      <c r="H1270" s="462"/>
      <c r="I1270" s="468"/>
      <c r="J1270" s="462"/>
      <c r="K1270" s="63"/>
      <c r="L1270" s="63"/>
      <c r="M1270" s="63"/>
      <c r="N1270" s="194"/>
      <c r="O1270" s="137">
        <f t="shared" si="17"/>
        <v>0</v>
      </c>
      <c r="P1270" s="462"/>
      <c r="Q1270" s="462"/>
      <c r="R1270" s="462"/>
      <c r="S1270" s="462"/>
      <c r="T1270" s="462"/>
    </row>
    <row r="1271" spans="1:20" ht="12.75" customHeight="1" x14ac:dyDescent="0.25">
      <c r="A1271" s="461"/>
      <c r="B1271" s="467"/>
      <c r="C1271" s="619"/>
      <c r="D1271" s="531"/>
      <c r="E1271" s="461"/>
      <c r="F1271" s="531"/>
      <c r="G1271" s="468"/>
      <c r="H1271" s="462"/>
      <c r="I1271" s="468"/>
      <c r="J1271" s="462"/>
      <c r="K1271" s="63"/>
      <c r="L1271" s="63"/>
      <c r="M1271" s="65"/>
      <c r="N1271" s="194"/>
      <c r="O1271" s="137">
        <f t="shared" si="17"/>
        <v>0</v>
      </c>
      <c r="P1271" s="462"/>
      <c r="Q1271" s="462"/>
      <c r="R1271" s="462"/>
      <c r="S1271" s="462"/>
      <c r="T1271" s="462"/>
    </row>
    <row r="1272" spans="1:20" ht="12.75" customHeight="1" x14ac:dyDescent="0.25">
      <c r="A1272" s="461"/>
      <c r="B1272" s="467"/>
      <c r="C1272" s="619"/>
      <c r="D1272" s="531"/>
      <c r="E1272" s="461"/>
      <c r="F1272" s="531"/>
      <c r="G1272" s="468"/>
      <c r="H1272" s="462"/>
      <c r="I1272" s="468"/>
      <c r="J1272" s="462"/>
      <c r="K1272" s="63"/>
      <c r="L1272" s="63"/>
      <c r="M1272" s="63"/>
      <c r="N1272" s="194"/>
      <c r="O1272" s="137">
        <f t="shared" si="17"/>
        <v>0</v>
      </c>
      <c r="P1272" s="462"/>
      <c r="Q1272" s="462"/>
      <c r="R1272" s="462"/>
      <c r="S1272" s="462"/>
      <c r="T1272" s="462"/>
    </row>
    <row r="1273" spans="1:20" ht="12.75" customHeight="1" x14ac:dyDescent="0.25">
      <c r="A1273" s="461">
        <v>1</v>
      </c>
      <c r="B1273" s="490" t="s">
        <v>280</v>
      </c>
      <c r="C1273" s="467" t="s">
        <v>1192</v>
      </c>
      <c r="D1273" s="461" t="s">
        <v>1105</v>
      </c>
      <c r="E1273" s="461">
        <v>1</v>
      </c>
      <c r="F1273" s="531">
        <f>H1273+J1273+R1273</f>
        <v>30.7880334</v>
      </c>
      <c r="G1273" s="468">
        <v>0.91</v>
      </c>
      <c r="H1273" s="462">
        <f>G1273*$P$8/1000</f>
        <v>1.7278169999999999</v>
      </c>
      <c r="I1273" s="468">
        <v>0.32</v>
      </c>
      <c r="J1273" s="462">
        <f>I1273*$P$9/1000</f>
        <v>0.75368640000000009</v>
      </c>
      <c r="K1273" s="63" t="s">
        <v>419</v>
      </c>
      <c r="L1273" s="63" t="s">
        <v>72</v>
      </c>
      <c r="M1273" s="63">
        <v>1</v>
      </c>
      <c r="N1273" s="194">
        <v>25</v>
      </c>
      <c r="O1273" s="137">
        <f>M1273*N1273</f>
        <v>25</v>
      </c>
      <c r="P1273" s="462">
        <f>E1273*F1273</f>
        <v>30.7880334</v>
      </c>
      <c r="Q1273" s="462">
        <f>SUM(O1273:O1276)</f>
        <v>25</v>
      </c>
      <c r="R1273" s="462">
        <f>Q1273*1.02*1.05*$R$14</f>
        <v>28.306529999999999</v>
      </c>
      <c r="S1273" s="462">
        <f>F1273*$S$17</f>
        <v>39.088665211043001</v>
      </c>
      <c r="T1273" s="462">
        <f>E1273*S1273</f>
        <v>39.088665211043001</v>
      </c>
    </row>
    <row r="1274" spans="1:20" ht="12.75" customHeight="1" x14ac:dyDescent="0.25">
      <c r="A1274" s="461"/>
      <c r="B1274" s="490"/>
      <c r="C1274" s="467"/>
      <c r="D1274" s="461"/>
      <c r="E1274" s="461"/>
      <c r="F1274" s="531"/>
      <c r="G1274" s="468"/>
      <c r="H1274" s="462"/>
      <c r="I1274" s="468"/>
      <c r="J1274" s="462"/>
      <c r="K1274" s="63"/>
      <c r="L1274" s="63"/>
      <c r="M1274" s="63"/>
      <c r="N1274" s="194"/>
      <c r="O1274" s="137">
        <f t="shared" ref="O1274:O1337" si="18">M1274*N1274</f>
        <v>0</v>
      </c>
      <c r="P1274" s="462"/>
      <c r="Q1274" s="462"/>
      <c r="R1274" s="462"/>
      <c r="S1274" s="462"/>
      <c r="T1274" s="462"/>
    </row>
    <row r="1275" spans="1:20" ht="12.75" customHeight="1" x14ac:dyDescent="0.25">
      <c r="A1275" s="461"/>
      <c r="B1275" s="490"/>
      <c r="C1275" s="467"/>
      <c r="D1275" s="461"/>
      <c r="E1275" s="461"/>
      <c r="F1275" s="531"/>
      <c r="G1275" s="468"/>
      <c r="H1275" s="462"/>
      <c r="I1275" s="468"/>
      <c r="J1275" s="462"/>
      <c r="K1275" s="63"/>
      <c r="L1275" s="194"/>
      <c r="M1275" s="56"/>
      <c r="N1275" s="194"/>
      <c r="O1275" s="137">
        <f t="shared" si="18"/>
        <v>0</v>
      </c>
      <c r="P1275" s="462"/>
      <c r="Q1275" s="462"/>
      <c r="R1275" s="462"/>
      <c r="S1275" s="462"/>
      <c r="T1275" s="462"/>
    </row>
    <row r="1276" spans="1:20" ht="12.75" customHeight="1" x14ac:dyDescent="0.25">
      <c r="A1276" s="461"/>
      <c r="B1276" s="490"/>
      <c r="C1276" s="467"/>
      <c r="D1276" s="461"/>
      <c r="E1276" s="461"/>
      <c r="F1276" s="531"/>
      <c r="G1276" s="468"/>
      <c r="H1276" s="462"/>
      <c r="I1276" s="468"/>
      <c r="J1276" s="462"/>
      <c r="K1276" s="63"/>
      <c r="L1276" s="63"/>
      <c r="M1276" s="63"/>
      <c r="N1276" s="194"/>
      <c r="O1276" s="137">
        <f t="shared" si="18"/>
        <v>0</v>
      </c>
      <c r="P1276" s="462"/>
      <c r="Q1276" s="462"/>
      <c r="R1276" s="462"/>
      <c r="S1276" s="462"/>
      <c r="T1276" s="462"/>
    </row>
    <row r="1277" spans="1:20" ht="12.75" customHeight="1" x14ac:dyDescent="0.25">
      <c r="A1277" s="461">
        <v>2</v>
      </c>
      <c r="B1277" s="490" t="s">
        <v>420</v>
      </c>
      <c r="C1277" s="467" t="s">
        <v>1193</v>
      </c>
      <c r="D1277" s="461" t="s">
        <v>1105</v>
      </c>
      <c r="E1277" s="621">
        <v>1</v>
      </c>
      <c r="F1277" s="531">
        <f>H1277+J1277+R1277</f>
        <v>19.515423599999998</v>
      </c>
      <c r="G1277" s="469">
        <v>1.1100000000000001</v>
      </c>
      <c r="H1277" s="462">
        <f>G1277*$P$8/1000</f>
        <v>2.1075570000000003</v>
      </c>
      <c r="I1277" s="469">
        <v>0.18</v>
      </c>
      <c r="J1277" s="462">
        <f>I1277*$P$9/1000</f>
        <v>0.42394860000000001</v>
      </c>
      <c r="K1277" s="63" t="s">
        <v>419</v>
      </c>
      <c r="L1277" s="63" t="s">
        <v>72</v>
      </c>
      <c r="M1277" s="63">
        <v>1</v>
      </c>
      <c r="N1277" s="194">
        <v>15</v>
      </c>
      <c r="O1277" s="137">
        <f t="shared" si="18"/>
        <v>15</v>
      </c>
      <c r="P1277" s="462">
        <f>E1277*F1277</f>
        <v>19.515423599999998</v>
      </c>
      <c r="Q1277" s="462">
        <f>SUM(O1277:O1280)</f>
        <v>15</v>
      </c>
      <c r="R1277" s="462">
        <f>Q1277*1.02*1.05*$R$14</f>
        <v>16.983917999999999</v>
      </c>
      <c r="S1277" s="462">
        <f>F1277*$S$17</f>
        <v>24.776894634396736</v>
      </c>
      <c r="T1277" s="462">
        <f>E1277*S1277</f>
        <v>24.776894634396736</v>
      </c>
    </row>
    <row r="1278" spans="1:20" ht="12.75" customHeight="1" x14ac:dyDescent="0.25">
      <c r="A1278" s="461"/>
      <c r="B1278" s="467"/>
      <c r="C1278" s="467"/>
      <c r="D1278" s="461"/>
      <c r="E1278" s="621"/>
      <c r="F1278" s="531"/>
      <c r="G1278" s="469"/>
      <c r="H1278" s="462"/>
      <c r="I1278" s="469"/>
      <c r="J1278" s="462"/>
      <c r="K1278" s="63"/>
      <c r="L1278" s="63"/>
      <c r="M1278" s="63"/>
      <c r="N1278" s="194"/>
      <c r="O1278" s="137">
        <f t="shared" si="18"/>
        <v>0</v>
      </c>
      <c r="P1278" s="462"/>
      <c r="Q1278" s="462"/>
      <c r="R1278" s="462"/>
      <c r="S1278" s="462"/>
      <c r="T1278" s="462"/>
    </row>
    <row r="1279" spans="1:20" ht="12.75" customHeight="1" x14ac:dyDescent="0.25">
      <c r="A1279" s="461"/>
      <c r="B1279" s="467"/>
      <c r="C1279" s="467"/>
      <c r="D1279" s="461"/>
      <c r="E1279" s="621"/>
      <c r="F1279" s="531"/>
      <c r="G1279" s="469"/>
      <c r="H1279" s="462"/>
      <c r="I1279" s="469"/>
      <c r="J1279" s="462"/>
      <c r="K1279" s="63"/>
      <c r="L1279" s="63"/>
      <c r="M1279" s="65"/>
      <c r="N1279" s="194"/>
      <c r="O1279" s="137">
        <f t="shared" si="18"/>
        <v>0</v>
      </c>
      <c r="P1279" s="462"/>
      <c r="Q1279" s="462"/>
      <c r="R1279" s="462"/>
      <c r="S1279" s="462"/>
      <c r="T1279" s="462"/>
    </row>
    <row r="1280" spans="1:20" ht="12.75" customHeight="1" x14ac:dyDescent="0.25">
      <c r="A1280" s="461"/>
      <c r="B1280" s="467"/>
      <c r="C1280" s="467"/>
      <c r="D1280" s="461"/>
      <c r="E1280" s="621"/>
      <c r="F1280" s="531"/>
      <c r="G1280" s="469"/>
      <c r="H1280" s="462"/>
      <c r="I1280" s="469"/>
      <c r="J1280" s="462"/>
      <c r="K1280" s="63"/>
      <c r="L1280" s="63"/>
      <c r="M1280" s="63"/>
      <c r="N1280" s="194"/>
      <c r="O1280" s="137">
        <f t="shared" si="18"/>
        <v>0</v>
      </c>
      <c r="P1280" s="462"/>
      <c r="Q1280" s="462"/>
      <c r="R1280" s="462"/>
      <c r="S1280" s="462"/>
      <c r="T1280" s="462"/>
    </row>
    <row r="1281" spans="1:20" ht="12.75" customHeight="1" x14ac:dyDescent="0.25">
      <c r="A1281" s="461">
        <v>4</v>
      </c>
      <c r="B1281" s="467" t="s">
        <v>282</v>
      </c>
      <c r="C1281" s="467" t="s">
        <v>1352</v>
      </c>
      <c r="D1281" s="461" t="s">
        <v>1105</v>
      </c>
      <c r="E1281" s="461">
        <v>6</v>
      </c>
      <c r="F1281" s="531">
        <f>H1281+J1281+R1281</f>
        <v>12.687944399999999</v>
      </c>
      <c r="G1281" s="468">
        <v>3.03</v>
      </c>
      <c r="H1281" s="462">
        <f>G1281*$P$8/1000</f>
        <v>5.7530609999999998</v>
      </c>
      <c r="I1281" s="468">
        <v>0.06</v>
      </c>
      <c r="J1281" s="462">
        <f>I1281*$P$9/1000</f>
        <v>0.14131619999999998</v>
      </c>
      <c r="K1281" s="63" t="s">
        <v>281</v>
      </c>
      <c r="L1281" s="63" t="s">
        <v>72</v>
      </c>
      <c r="M1281" s="63">
        <v>1</v>
      </c>
      <c r="N1281" s="194">
        <v>6</v>
      </c>
      <c r="O1281" s="137">
        <f t="shared" si="18"/>
        <v>6</v>
      </c>
      <c r="P1281" s="462">
        <f>E1281*F1281</f>
        <v>76.127666399999995</v>
      </c>
      <c r="Q1281" s="462">
        <f>SUM(O1281:O1284)</f>
        <v>6</v>
      </c>
      <c r="R1281" s="462">
        <f>Q1281*1.02*1.05*$R$14</f>
        <v>6.7935672</v>
      </c>
      <c r="S1281" s="462">
        <f>F1281*$S$17</f>
        <v>16.108687567810936</v>
      </c>
      <c r="T1281" s="462">
        <f>E1281*S1281</f>
        <v>96.652125406865622</v>
      </c>
    </row>
    <row r="1282" spans="1:20" ht="12.75" customHeight="1" x14ac:dyDescent="0.25">
      <c r="A1282" s="461"/>
      <c r="B1282" s="467"/>
      <c r="C1282" s="467"/>
      <c r="D1282" s="461"/>
      <c r="E1282" s="461"/>
      <c r="F1282" s="531"/>
      <c r="G1282" s="468"/>
      <c r="H1282" s="462"/>
      <c r="I1282" s="468"/>
      <c r="J1282" s="462"/>
      <c r="K1282" s="63"/>
      <c r="L1282" s="63"/>
      <c r="M1282" s="63"/>
      <c r="N1282" s="194"/>
      <c r="O1282" s="137">
        <f t="shared" si="18"/>
        <v>0</v>
      </c>
      <c r="P1282" s="462"/>
      <c r="Q1282" s="462"/>
      <c r="R1282" s="462"/>
      <c r="S1282" s="462"/>
      <c r="T1282" s="462"/>
    </row>
    <row r="1283" spans="1:20" ht="12.75" customHeight="1" x14ac:dyDescent="0.25">
      <c r="A1283" s="461"/>
      <c r="B1283" s="467"/>
      <c r="C1283" s="467"/>
      <c r="D1283" s="461"/>
      <c r="E1283" s="461"/>
      <c r="F1283" s="531"/>
      <c r="G1283" s="468"/>
      <c r="H1283" s="462"/>
      <c r="I1283" s="468"/>
      <c r="J1283" s="462"/>
      <c r="K1283" s="63"/>
      <c r="L1283" s="63"/>
      <c r="M1283" s="65"/>
      <c r="N1283" s="194"/>
      <c r="O1283" s="137">
        <f t="shared" si="18"/>
        <v>0</v>
      </c>
      <c r="P1283" s="462"/>
      <c r="Q1283" s="462"/>
      <c r="R1283" s="462"/>
      <c r="S1283" s="462"/>
      <c r="T1283" s="462"/>
    </row>
    <row r="1284" spans="1:20" ht="12.75" customHeight="1" x14ac:dyDescent="0.25">
      <c r="A1284" s="461"/>
      <c r="B1284" s="467"/>
      <c r="C1284" s="467"/>
      <c r="D1284" s="461"/>
      <c r="E1284" s="461"/>
      <c r="F1284" s="531"/>
      <c r="G1284" s="468"/>
      <c r="H1284" s="462"/>
      <c r="I1284" s="468"/>
      <c r="J1284" s="462"/>
      <c r="K1284" s="63"/>
      <c r="L1284" s="63"/>
      <c r="M1284" s="63"/>
      <c r="N1284" s="194"/>
      <c r="O1284" s="137">
        <f t="shared" si="18"/>
        <v>0</v>
      </c>
      <c r="P1284" s="462"/>
      <c r="Q1284" s="462"/>
      <c r="R1284" s="462"/>
      <c r="S1284" s="462"/>
      <c r="T1284" s="462"/>
    </row>
    <row r="1285" spans="1:20" ht="12.75" customHeight="1" x14ac:dyDescent="0.25">
      <c r="A1285" s="686" t="s">
        <v>912</v>
      </c>
      <c r="B1285" s="467" t="s">
        <v>423</v>
      </c>
      <c r="C1285" s="467" t="s">
        <v>1351</v>
      </c>
      <c r="D1285" s="461" t="s">
        <v>1105</v>
      </c>
      <c r="E1285" s="461">
        <v>1</v>
      </c>
      <c r="F1285" s="531">
        <f>H1285+J1285+R1285</f>
        <v>254.99064569999999</v>
      </c>
      <c r="G1285" s="468">
        <v>3.77</v>
      </c>
      <c r="H1285" s="462">
        <f>G1285*$P$8/1000</f>
        <v>7.158099</v>
      </c>
      <c r="I1285" s="468">
        <v>2.21</v>
      </c>
      <c r="J1285" s="462">
        <f>I1285*$P$9/1000</f>
        <v>5.2051467000000002</v>
      </c>
      <c r="K1285" s="63" t="s">
        <v>345</v>
      </c>
      <c r="L1285" s="63" t="s">
        <v>72</v>
      </c>
      <c r="M1285" s="63">
        <v>1</v>
      </c>
      <c r="N1285" s="194">
        <v>225</v>
      </c>
      <c r="O1285" s="137">
        <f t="shared" si="18"/>
        <v>225</v>
      </c>
      <c r="P1285" s="462">
        <f>E1285*F1285</f>
        <v>254.99064569999999</v>
      </c>
      <c r="Q1285" s="462">
        <f>SUM(O1285:O1288)</f>
        <v>225</v>
      </c>
      <c r="R1285" s="462">
        <f>Q1285*1.02*$R$14</f>
        <v>242.62739999999999</v>
      </c>
      <c r="S1285" s="462">
        <f>(F1285-S2157)*$S$17</f>
        <v>38.076297176886456</v>
      </c>
      <c r="T1285" s="462">
        <f>E1285*S1285</f>
        <v>38.076297176886456</v>
      </c>
    </row>
    <row r="1286" spans="1:20" ht="12.75" customHeight="1" x14ac:dyDescent="0.25">
      <c r="A1286" s="686"/>
      <c r="B1286" s="467"/>
      <c r="C1286" s="467"/>
      <c r="D1286" s="461"/>
      <c r="E1286" s="461"/>
      <c r="F1286" s="531"/>
      <c r="G1286" s="468"/>
      <c r="H1286" s="462"/>
      <c r="I1286" s="468"/>
      <c r="J1286" s="462"/>
      <c r="K1286" s="63"/>
      <c r="L1286" s="63"/>
      <c r="M1286" s="63"/>
      <c r="N1286" s="194"/>
      <c r="O1286" s="137">
        <f t="shared" si="18"/>
        <v>0</v>
      </c>
      <c r="P1286" s="462"/>
      <c r="Q1286" s="462"/>
      <c r="R1286" s="462"/>
      <c r="S1286" s="462"/>
      <c r="T1286" s="462"/>
    </row>
    <row r="1287" spans="1:20" ht="12.75" customHeight="1" x14ac:dyDescent="0.25">
      <c r="A1287" s="686"/>
      <c r="B1287" s="467"/>
      <c r="C1287" s="467"/>
      <c r="D1287" s="461"/>
      <c r="E1287" s="461"/>
      <c r="F1287" s="531"/>
      <c r="G1287" s="468"/>
      <c r="H1287" s="462"/>
      <c r="I1287" s="468"/>
      <c r="J1287" s="462"/>
      <c r="K1287" s="63"/>
      <c r="L1287" s="63"/>
      <c r="M1287" s="65"/>
      <c r="N1287" s="194"/>
      <c r="O1287" s="137">
        <f t="shared" si="18"/>
        <v>0</v>
      </c>
      <c r="P1287" s="462"/>
      <c r="Q1287" s="462"/>
      <c r="R1287" s="462"/>
      <c r="S1287" s="462"/>
      <c r="T1287" s="462"/>
    </row>
    <row r="1288" spans="1:20" ht="12.75" customHeight="1" x14ac:dyDescent="0.25">
      <c r="A1288" s="686"/>
      <c r="B1288" s="467"/>
      <c r="C1288" s="467"/>
      <c r="D1288" s="461"/>
      <c r="E1288" s="461"/>
      <c r="F1288" s="531"/>
      <c r="G1288" s="468"/>
      <c r="H1288" s="462"/>
      <c r="I1288" s="468"/>
      <c r="J1288" s="462"/>
      <c r="K1288" s="63"/>
      <c r="L1288" s="63"/>
      <c r="M1288" s="63"/>
      <c r="N1288" s="194"/>
      <c r="O1288" s="137">
        <f t="shared" si="18"/>
        <v>0</v>
      </c>
      <c r="P1288" s="462"/>
      <c r="Q1288" s="462"/>
      <c r="R1288" s="462"/>
      <c r="S1288" s="462"/>
      <c r="T1288" s="462"/>
    </row>
    <row r="1289" spans="1:20" ht="12.75" customHeight="1" x14ac:dyDescent="0.25">
      <c r="A1289" s="461">
        <v>6</v>
      </c>
      <c r="B1289" s="467" t="s">
        <v>717</v>
      </c>
      <c r="C1289" s="399" t="s">
        <v>1194</v>
      </c>
      <c r="D1289" s="461" t="s">
        <v>1105</v>
      </c>
      <c r="E1289" s="461">
        <v>1</v>
      </c>
      <c r="F1289" s="531">
        <f>H1289+J1289+R1289</f>
        <v>32.480993699999999</v>
      </c>
      <c r="G1289" s="468">
        <v>2.46</v>
      </c>
      <c r="H1289" s="462">
        <f>G1289*$P$8/1000</f>
        <v>4.6708020000000001</v>
      </c>
      <c r="I1289" s="468">
        <v>0.27</v>
      </c>
      <c r="J1289" s="462">
        <f>I1289*$P$9/1000</f>
        <v>0.63592290000000007</v>
      </c>
      <c r="K1289" s="194" t="s">
        <v>283</v>
      </c>
      <c r="L1289" s="194" t="s">
        <v>72</v>
      </c>
      <c r="M1289" s="194">
        <v>1</v>
      </c>
      <c r="N1289" s="194">
        <v>24</v>
      </c>
      <c r="O1289" s="137">
        <f t="shared" si="18"/>
        <v>24</v>
      </c>
      <c r="P1289" s="462">
        <f>E1289*F1289</f>
        <v>32.480993699999999</v>
      </c>
      <c r="Q1289" s="462">
        <f>SUM(O1289:O1292)</f>
        <v>24</v>
      </c>
      <c r="R1289" s="462">
        <f>Q1289*1.02*1.05*$R$14</f>
        <v>27.1742688</v>
      </c>
      <c r="S1289" s="462">
        <f>F1289*$S$17</f>
        <v>41.238057396069237</v>
      </c>
      <c r="T1289" s="462">
        <f>E1289*S1289</f>
        <v>41.238057396069237</v>
      </c>
    </row>
    <row r="1290" spans="1:20" ht="12.75" customHeight="1" x14ac:dyDescent="0.25">
      <c r="A1290" s="461"/>
      <c r="B1290" s="467"/>
      <c r="C1290" s="399"/>
      <c r="D1290" s="461"/>
      <c r="E1290" s="461"/>
      <c r="F1290" s="531"/>
      <c r="G1290" s="468"/>
      <c r="H1290" s="462"/>
      <c r="I1290" s="468"/>
      <c r="J1290" s="462"/>
      <c r="K1290" s="63"/>
      <c r="L1290" s="63"/>
      <c r="M1290" s="63"/>
      <c r="N1290" s="194"/>
      <c r="O1290" s="137">
        <f t="shared" si="18"/>
        <v>0</v>
      </c>
      <c r="P1290" s="462"/>
      <c r="Q1290" s="462"/>
      <c r="R1290" s="462"/>
      <c r="S1290" s="462"/>
      <c r="T1290" s="462"/>
    </row>
    <row r="1291" spans="1:20" ht="12.75" customHeight="1" x14ac:dyDescent="0.25">
      <c r="A1291" s="461"/>
      <c r="B1291" s="467"/>
      <c r="C1291" s="399"/>
      <c r="D1291" s="461"/>
      <c r="E1291" s="461"/>
      <c r="F1291" s="531"/>
      <c r="G1291" s="468"/>
      <c r="H1291" s="462"/>
      <c r="I1291" s="468"/>
      <c r="J1291" s="462"/>
      <c r="K1291" s="63"/>
      <c r="L1291" s="63"/>
      <c r="M1291" s="65"/>
      <c r="N1291" s="194"/>
      <c r="O1291" s="137">
        <f t="shared" si="18"/>
        <v>0</v>
      </c>
      <c r="P1291" s="462"/>
      <c r="Q1291" s="462"/>
      <c r="R1291" s="462"/>
      <c r="S1291" s="462"/>
      <c r="T1291" s="462"/>
    </row>
    <row r="1292" spans="1:20" ht="12.75" customHeight="1" x14ac:dyDescent="0.25">
      <c r="A1292" s="461"/>
      <c r="B1292" s="467"/>
      <c r="C1292" s="399"/>
      <c r="D1292" s="461"/>
      <c r="E1292" s="461"/>
      <c r="F1292" s="531"/>
      <c r="G1292" s="468"/>
      <c r="H1292" s="462"/>
      <c r="I1292" s="468"/>
      <c r="J1292" s="462"/>
      <c r="K1292" s="63"/>
      <c r="L1292" s="63"/>
      <c r="M1292" s="63"/>
      <c r="N1292" s="194"/>
      <c r="O1292" s="137">
        <f t="shared" si="18"/>
        <v>0</v>
      </c>
      <c r="P1292" s="462"/>
      <c r="Q1292" s="462"/>
      <c r="R1292" s="462"/>
      <c r="S1292" s="462"/>
      <c r="T1292" s="462"/>
    </row>
    <row r="1293" spans="1:20" ht="12.75" customHeight="1" x14ac:dyDescent="0.25">
      <c r="A1293" s="461">
        <v>7</v>
      </c>
      <c r="B1293" s="467" t="s">
        <v>718</v>
      </c>
      <c r="C1293" s="399" t="s">
        <v>1195</v>
      </c>
      <c r="D1293" s="461" t="s">
        <v>1105</v>
      </c>
      <c r="E1293" s="461">
        <v>1</v>
      </c>
      <c r="F1293" s="531">
        <f>H1293+J1293+R1293</f>
        <v>14.324381856000002</v>
      </c>
      <c r="G1293" s="468">
        <v>2.1</v>
      </c>
      <c r="H1293" s="462">
        <f>G1293*$P$8/1000</f>
        <v>3.9872700000000005</v>
      </c>
      <c r="I1293" s="468">
        <v>0.12</v>
      </c>
      <c r="J1293" s="462">
        <f>I1293*$P$9/1000</f>
        <v>0.28263239999999995</v>
      </c>
      <c r="K1293" s="194" t="s">
        <v>283</v>
      </c>
      <c r="L1293" s="194" t="s">
        <v>72</v>
      </c>
      <c r="M1293" s="194">
        <v>1</v>
      </c>
      <c r="N1293" s="194">
        <v>8.8800000000000008</v>
      </c>
      <c r="O1293" s="137">
        <f t="shared" si="18"/>
        <v>8.8800000000000008</v>
      </c>
      <c r="P1293" s="462">
        <f>E1293*F1293</f>
        <v>14.324381856000002</v>
      </c>
      <c r="Q1293" s="462">
        <f>SUM(O1293:O1296)</f>
        <v>8.8800000000000008</v>
      </c>
      <c r="R1293" s="462">
        <f>Q1293*1.02*1.05*$R$14</f>
        <v>10.054479456000001</v>
      </c>
      <c r="S1293" s="462">
        <f>F1293*$S$17</f>
        <v>18.186318023298067</v>
      </c>
      <c r="T1293" s="462">
        <f>E1293*S1293</f>
        <v>18.186318023298067</v>
      </c>
    </row>
    <row r="1294" spans="1:20" ht="12.75" customHeight="1" x14ac:dyDescent="0.25">
      <c r="A1294" s="461"/>
      <c r="B1294" s="467"/>
      <c r="C1294" s="399"/>
      <c r="D1294" s="461"/>
      <c r="E1294" s="461"/>
      <c r="F1294" s="531"/>
      <c r="G1294" s="468"/>
      <c r="H1294" s="462"/>
      <c r="I1294" s="468"/>
      <c r="J1294" s="462"/>
      <c r="K1294" s="63"/>
      <c r="L1294" s="63"/>
      <c r="M1294" s="63"/>
      <c r="N1294" s="194"/>
      <c r="O1294" s="137">
        <f t="shared" si="18"/>
        <v>0</v>
      </c>
      <c r="P1294" s="462"/>
      <c r="Q1294" s="462"/>
      <c r="R1294" s="462"/>
      <c r="S1294" s="462"/>
      <c r="T1294" s="462"/>
    </row>
    <row r="1295" spans="1:20" ht="12.75" customHeight="1" x14ac:dyDescent="0.25">
      <c r="A1295" s="461"/>
      <c r="B1295" s="467"/>
      <c r="C1295" s="399"/>
      <c r="D1295" s="461"/>
      <c r="E1295" s="461"/>
      <c r="F1295" s="531"/>
      <c r="G1295" s="468"/>
      <c r="H1295" s="462"/>
      <c r="I1295" s="468"/>
      <c r="J1295" s="462"/>
      <c r="K1295" s="63"/>
      <c r="L1295" s="63"/>
      <c r="M1295" s="65"/>
      <c r="N1295" s="194"/>
      <c r="O1295" s="137">
        <f t="shared" si="18"/>
        <v>0</v>
      </c>
      <c r="P1295" s="462"/>
      <c r="Q1295" s="462"/>
      <c r="R1295" s="462"/>
      <c r="S1295" s="462"/>
      <c r="T1295" s="462"/>
    </row>
    <row r="1296" spans="1:20" ht="12.75" customHeight="1" x14ac:dyDescent="0.25">
      <c r="A1296" s="461"/>
      <c r="B1296" s="467"/>
      <c r="C1296" s="399"/>
      <c r="D1296" s="461"/>
      <c r="E1296" s="461"/>
      <c r="F1296" s="531"/>
      <c r="G1296" s="468"/>
      <c r="H1296" s="462"/>
      <c r="I1296" s="468"/>
      <c r="J1296" s="462"/>
      <c r="K1296" s="63"/>
      <c r="L1296" s="63"/>
      <c r="M1296" s="63"/>
      <c r="N1296" s="194"/>
      <c r="O1296" s="137">
        <f t="shared" si="18"/>
        <v>0</v>
      </c>
      <c r="P1296" s="462"/>
      <c r="Q1296" s="462"/>
      <c r="R1296" s="462"/>
      <c r="S1296" s="462"/>
      <c r="T1296" s="462"/>
    </row>
    <row r="1297" spans="1:20" ht="12.75" customHeight="1" x14ac:dyDescent="0.25">
      <c r="A1297" s="461">
        <v>8</v>
      </c>
      <c r="B1297" s="467" t="s">
        <v>284</v>
      </c>
      <c r="C1297" s="399" t="s">
        <v>1196</v>
      </c>
      <c r="D1297" s="461" t="s">
        <v>1105</v>
      </c>
      <c r="E1297" s="461">
        <v>5</v>
      </c>
      <c r="F1297" s="531">
        <f>H1297+J1297+R1297</f>
        <v>9.0001122959999993</v>
      </c>
      <c r="G1297" s="468">
        <v>1.04</v>
      </c>
      <c r="H1297" s="462">
        <f>G1297*$P$8/1000</f>
        <v>1.9746480000000002</v>
      </c>
      <c r="I1297" s="468">
        <v>0.06</v>
      </c>
      <c r="J1297" s="462">
        <f>I1297*$P$9/1000</f>
        <v>0.14131619999999998</v>
      </c>
      <c r="K1297" s="194" t="s">
        <v>283</v>
      </c>
      <c r="L1297" s="194" t="s">
        <v>72</v>
      </c>
      <c r="M1297" s="194">
        <v>1</v>
      </c>
      <c r="N1297" s="194">
        <v>6.08</v>
      </c>
      <c r="O1297" s="137">
        <f t="shared" si="18"/>
        <v>6.08</v>
      </c>
      <c r="P1297" s="462">
        <f>E1297*F1297</f>
        <v>45.000561479999995</v>
      </c>
      <c r="Q1297" s="462">
        <f>SUM(O1297:O1300)</f>
        <v>6.08</v>
      </c>
      <c r="R1297" s="462">
        <f>Q1297*1.02*1.05*$R$14</f>
        <v>6.8841480959999997</v>
      </c>
      <c r="S1297" s="462">
        <f>F1297*$S$17</f>
        <v>11.426594606725855</v>
      </c>
      <c r="T1297" s="462">
        <f>E1297*S1297</f>
        <v>57.132973033629277</v>
      </c>
    </row>
    <row r="1298" spans="1:20" ht="12.75" customHeight="1" x14ac:dyDescent="0.25">
      <c r="A1298" s="461"/>
      <c r="B1298" s="467"/>
      <c r="C1298" s="399"/>
      <c r="D1298" s="461"/>
      <c r="E1298" s="461"/>
      <c r="F1298" s="531"/>
      <c r="G1298" s="468"/>
      <c r="H1298" s="462"/>
      <c r="I1298" s="468"/>
      <c r="J1298" s="462"/>
      <c r="K1298" s="63"/>
      <c r="L1298" s="63"/>
      <c r="M1298" s="63"/>
      <c r="N1298" s="194"/>
      <c r="O1298" s="137">
        <f t="shared" si="18"/>
        <v>0</v>
      </c>
      <c r="P1298" s="462"/>
      <c r="Q1298" s="462"/>
      <c r="R1298" s="462"/>
      <c r="S1298" s="462"/>
      <c r="T1298" s="462"/>
    </row>
    <row r="1299" spans="1:20" ht="12.75" customHeight="1" x14ac:dyDescent="0.25">
      <c r="A1299" s="461"/>
      <c r="B1299" s="467"/>
      <c r="C1299" s="399"/>
      <c r="D1299" s="461"/>
      <c r="E1299" s="461"/>
      <c r="F1299" s="531"/>
      <c r="G1299" s="468"/>
      <c r="H1299" s="462"/>
      <c r="I1299" s="468"/>
      <c r="J1299" s="462"/>
      <c r="K1299" s="63"/>
      <c r="L1299" s="63"/>
      <c r="M1299" s="65"/>
      <c r="N1299" s="194"/>
      <c r="O1299" s="137">
        <f t="shared" si="18"/>
        <v>0</v>
      </c>
      <c r="P1299" s="462"/>
      <c r="Q1299" s="462"/>
      <c r="R1299" s="462"/>
      <c r="S1299" s="462"/>
      <c r="T1299" s="462"/>
    </row>
    <row r="1300" spans="1:20" ht="12.75" customHeight="1" x14ac:dyDescent="0.25">
      <c r="A1300" s="461"/>
      <c r="B1300" s="467"/>
      <c r="C1300" s="399"/>
      <c r="D1300" s="461"/>
      <c r="E1300" s="461"/>
      <c r="F1300" s="531"/>
      <c r="G1300" s="468"/>
      <c r="H1300" s="462"/>
      <c r="I1300" s="468"/>
      <c r="J1300" s="462"/>
      <c r="K1300" s="63"/>
      <c r="L1300" s="63"/>
      <c r="M1300" s="63"/>
      <c r="N1300" s="194"/>
      <c r="O1300" s="137">
        <f t="shared" si="18"/>
        <v>0</v>
      </c>
      <c r="P1300" s="462"/>
      <c r="Q1300" s="462"/>
      <c r="R1300" s="462"/>
      <c r="S1300" s="462"/>
      <c r="T1300" s="462"/>
    </row>
    <row r="1301" spans="1:20" ht="12.75" customHeight="1" x14ac:dyDescent="0.25">
      <c r="A1301" s="461">
        <v>9</v>
      </c>
      <c r="B1301" s="467" t="s">
        <v>285</v>
      </c>
      <c r="C1301" s="399" t="s">
        <v>1197</v>
      </c>
      <c r="D1301" s="461" t="s">
        <v>1105</v>
      </c>
      <c r="E1301" s="461">
        <v>11</v>
      </c>
      <c r="F1301" s="531">
        <f>H1301+J1301+R1301</f>
        <v>4.2167968931999997</v>
      </c>
      <c r="G1301" s="468">
        <v>0.9</v>
      </c>
      <c r="H1301" s="462">
        <f>G1301*$P$8/1000</f>
        <v>1.7088300000000001</v>
      </c>
      <c r="I1301" s="468">
        <v>0.05</v>
      </c>
      <c r="J1301" s="462">
        <f>I1301*$P$9/1000</f>
        <v>0.11776350000000001</v>
      </c>
      <c r="K1301" s="194" t="s">
        <v>283</v>
      </c>
      <c r="L1301" s="194" t="s">
        <v>72</v>
      </c>
      <c r="M1301" s="194">
        <v>1</v>
      </c>
      <c r="N1301" s="194">
        <v>2.1110000000000002</v>
      </c>
      <c r="O1301" s="137">
        <f t="shared" si="18"/>
        <v>2.1110000000000002</v>
      </c>
      <c r="P1301" s="462">
        <f>E1301*F1301</f>
        <v>46.384765825199999</v>
      </c>
      <c r="Q1301" s="462">
        <f>SUM(O1301:O1304)</f>
        <v>2.1110000000000002</v>
      </c>
      <c r="R1301" s="462">
        <f>Q1301*1.02*1.05*$R$14</f>
        <v>2.3902033932000002</v>
      </c>
      <c r="S1301" s="462">
        <f>F1301*$S$17</f>
        <v>5.3536697157558963</v>
      </c>
      <c r="T1301" s="462">
        <f>E1301*S1301</f>
        <v>58.890366873314861</v>
      </c>
    </row>
    <row r="1302" spans="1:20" ht="12.75" customHeight="1" x14ac:dyDescent="0.25">
      <c r="A1302" s="461"/>
      <c r="B1302" s="467"/>
      <c r="C1302" s="399"/>
      <c r="D1302" s="461"/>
      <c r="E1302" s="461"/>
      <c r="F1302" s="531"/>
      <c r="G1302" s="468"/>
      <c r="H1302" s="462"/>
      <c r="I1302" s="468"/>
      <c r="J1302" s="462"/>
      <c r="K1302" s="63"/>
      <c r="L1302" s="63"/>
      <c r="M1302" s="63"/>
      <c r="N1302" s="194"/>
      <c r="O1302" s="137">
        <f t="shared" si="18"/>
        <v>0</v>
      </c>
      <c r="P1302" s="462"/>
      <c r="Q1302" s="462"/>
      <c r="R1302" s="462"/>
      <c r="S1302" s="462"/>
      <c r="T1302" s="462"/>
    </row>
    <row r="1303" spans="1:20" ht="12.75" customHeight="1" x14ac:dyDescent="0.25">
      <c r="A1303" s="461"/>
      <c r="B1303" s="467"/>
      <c r="C1303" s="399"/>
      <c r="D1303" s="461"/>
      <c r="E1303" s="461"/>
      <c r="F1303" s="531"/>
      <c r="G1303" s="468"/>
      <c r="H1303" s="462"/>
      <c r="I1303" s="468"/>
      <c r="J1303" s="462"/>
      <c r="K1303" s="63"/>
      <c r="L1303" s="63"/>
      <c r="M1303" s="65"/>
      <c r="N1303" s="194"/>
      <c r="O1303" s="137">
        <f t="shared" si="18"/>
        <v>0</v>
      </c>
      <c r="P1303" s="462"/>
      <c r="Q1303" s="462"/>
      <c r="R1303" s="462"/>
      <c r="S1303" s="462"/>
      <c r="T1303" s="462"/>
    </row>
    <row r="1304" spans="1:20" ht="12.75" customHeight="1" x14ac:dyDescent="0.25">
      <c r="A1304" s="461"/>
      <c r="B1304" s="467"/>
      <c r="C1304" s="399"/>
      <c r="D1304" s="461"/>
      <c r="E1304" s="461"/>
      <c r="F1304" s="531"/>
      <c r="G1304" s="468"/>
      <c r="H1304" s="462"/>
      <c r="I1304" s="468"/>
      <c r="J1304" s="462"/>
      <c r="K1304" s="63"/>
      <c r="L1304" s="63"/>
      <c r="M1304" s="63"/>
      <c r="N1304" s="194"/>
      <c r="O1304" s="137">
        <f t="shared" si="18"/>
        <v>0</v>
      </c>
      <c r="P1304" s="462"/>
      <c r="Q1304" s="462"/>
      <c r="R1304" s="462"/>
      <c r="S1304" s="462"/>
      <c r="T1304" s="462"/>
    </row>
    <row r="1305" spans="1:20" ht="12.75" customHeight="1" x14ac:dyDescent="0.25">
      <c r="A1305" s="461">
        <v>10</v>
      </c>
      <c r="B1305" s="467" t="s">
        <v>285</v>
      </c>
      <c r="C1305" s="399" t="s">
        <v>1198</v>
      </c>
      <c r="D1305" s="461" t="s">
        <v>1105</v>
      </c>
      <c r="E1305" s="461">
        <v>5</v>
      </c>
      <c r="F1305" s="531">
        <f>H1305+J1305+R1305</f>
        <v>4.1364063479999995</v>
      </c>
      <c r="G1305" s="468">
        <v>0.9</v>
      </c>
      <c r="H1305" s="462">
        <f>G1305*$P$8/1000</f>
        <v>1.7088300000000001</v>
      </c>
      <c r="I1305" s="468">
        <v>0.05</v>
      </c>
      <c r="J1305" s="462">
        <f>I1305*$P$9/1000</f>
        <v>0.11776350000000001</v>
      </c>
      <c r="K1305" s="194" t="s">
        <v>283</v>
      </c>
      <c r="L1305" s="194" t="s">
        <v>72</v>
      </c>
      <c r="M1305" s="194">
        <v>1</v>
      </c>
      <c r="N1305" s="194">
        <v>2.04</v>
      </c>
      <c r="O1305" s="137">
        <f t="shared" si="18"/>
        <v>2.04</v>
      </c>
      <c r="P1305" s="462">
        <f>E1305*F1305</f>
        <v>20.682031739999999</v>
      </c>
      <c r="Q1305" s="462">
        <f>SUM(O1305:O1308)</f>
        <v>2.04</v>
      </c>
      <c r="R1305" s="462">
        <f>Q1305*1.02*1.05*$R$14</f>
        <v>2.3098128479999995</v>
      </c>
      <c r="S1305" s="462">
        <f>F1305*$S$17</f>
        <v>5.2516054147779698</v>
      </c>
      <c r="T1305" s="462">
        <f>E1305*S1305</f>
        <v>26.258027073889849</v>
      </c>
    </row>
    <row r="1306" spans="1:20" ht="12.75" customHeight="1" x14ac:dyDescent="0.25">
      <c r="A1306" s="461"/>
      <c r="B1306" s="467"/>
      <c r="C1306" s="399"/>
      <c r="D1306" s="461"/>
      <c r="E1306" s="461"/>
      <c r="F1306" s="531"/>
      <c r="G1306" s="468"/>
      <c r="H1306" s="462"/>
      <c r="I1306" s="468"/>
      <c r="J1306" s="462"/>
      <c r="K1306" s="63"/>
      <c r="L1306" s="63"/>
      <c r="M1306" s="63"/>
      <c r="N1306" s="194"/>
      <c r="O1306" s="137">
        <f t="shared" si="18"/>
        <v>0</v>
      </c>
      <c r="P1306" s="462"/>
      <c r="Q1306" s="462"/>
      <c r="R1306" s="462"/>
      <c r="S1306" s="462"/>
      <c r="T1306" s="462"/>
    </row>
    <row r="1307" spans="1:20" ht="12.75" customHeight="1" x14ac:dyDescent="0.25">
      <c r="A1307" s="461"/>
      <c r="B1307" s="467"/>
      <c r="C1307" s="399"/>
      <c r="D1307" s="461"/>
      <c r="E1307" s="461"/>
      <c r="F1307" s="531"/>
      <c r="G1307" s="468"/>
      <c r="H1307" s="462"/>
      <c r="I1307" s="468"/>
      <c r="J1307" s="462"/>
      <c r="K1307" s="63"/>
      <c r="L1307" s="63"/>
      <c r="M1307" s="65"/>
      <c r="N1307" s="194"/>
      <c r="O1307" s="137">
        <f t="shared" si="18"/>
        <v>0</v>
      </c>
      <c r="P1307" s="462"/>
      <c r="Q1307" s="462"/>
      <c r="R1307" s="462"/>
      <c r="S1307" s="462"/>
      <c r="T1307" s="462"/>
    </row>
    <row r="1308" spans="1:20" ht="12.75" customHeight="1" x14ac:dyDescent="0.25">
      <c r="A1308" s="461"/>
      <c r="B1308" s="467"/>
      <c r="C1308" s="399"/>
      <c r="D1308" s="461"/>
      <c r="E1308" s="461"/>
      <c r="F1308" s="531"/>
      <c r="G1308" s="468"/>
      <c r="H1308" s="462"/>
      <c r="I1308" s="468"/>
      <c r="J1308" s="462"/>
      <c r="K1308" s="63"/>
      <c r="L1308" s="63"/>
      <c r="M1308" s="63"/>
      <c r="N1308" s="194"/>
      <c r="O1308" s="137">
        <f t="shared" si="18"/>
        <v>0</v>
      </c>
      <c r="P1308" s="462"/>
      <c r="Q1308" s="462"/>
      <c r="R1308" s="462"/>
      <c r="S1308" s="462"/>
      <c r="T1308" s="462"/>
    </row>
    <row r="1309" spans="1:20" ht="12.75" customHeight="1" x14ac:dyDescent="0.25">
      <c r="A1309" s="461">
        <v>11</v>
      </c>
      <c r="B1309" s="467" t="s">
        <v>285</v>
      </c>
      <c r="C1309" s="399" t="s">
        <v>1199</v>
      </c>
      <c r="D1309" s="461" t="s">
        <v>1105</v>
      </c>
      <c r="E1309" s="461">
        <v>4</v>
      </c>
      <c r="F1309" s="531">
        <f>H1309+J1309+R1309</f>
        <v>2.7391960272000002</v>
      </c>
      <c r="G1309" s="468">
        <v>0.9</v>
      </c>
      <c r="H1309" s="462">
        <f>G1309*$P$8/1000</f>
        <v>1.7088300000000001</v>
      </c>
      <c r="I1309" s="468">
        <v>0.05</v>
      </c>
      <c r="J1309" s="462">
        <f>I1309*$P$9/1000</f>
        <v>0.11776350000000001</v>
      </c>
      <c r="K1309" s="194" t="s">
        <v>283</v>
      </c>
      <c r="L1309" s="194" t="s">
        <v>72</v>
      </c>
      <c r="M1309" s="194">
        <v>1</v>
      </c>
      <c r="N1309" s="194">
        <v>0.80600000000000005</v>
      </c>
      <c r="O1309" s="137">
        <f t="shared" si="18"/>
        <v>0.80600000000000005</v>
      </c>
      <c r="P1309" s="462">
        <f>E1309*F1309</f>
        <v>10.956784108800001</v>
      </c>
      <c r="Q1309" s="462">
        <f>SUM(O1309:O1312)</f>
        <v>0.80600000000000005</v>
      </c>
      <c r="R1309" s="462">
        <f>Q1309*1.02*1.05*$R$14</f>
        <v>0.91260252720000012</v>
      </c>
      <c r="S1309" s="462">
        <f>F1309*$S$17</f>
        <v>3.4776991132743102</v>
      </c>
      <c r="T1309" s="462">
        <f>E1309*S1309</f>
        <v>13.910796453097241</v>
      </c>
    </row>
    <row r="1310" spans="1:20" ht="12.75" customHeight="1" x14ac:dyDescent="0.25">
      <c r="A1310" s="461"/>
      <c r="B1310" s="467"/>
      <c r="C1310" s="399"/>
      <c r="D1310" s="461"/>
      <c r="E1310" s="461"/>
      <c r="F1310" s="531"/>
      <c r="G1310" s="468"/>
      <c r="H1310" s="462"/>
      <c r="I1310" s="468"/>
      <c r="J1310" s="462"/>
      <c r="K1310" s="63"/>
      <c r="L1310" s="63"/>
      <c r="M1310" s="63"/>
      <c r="N1310" s="194"/>
      <c r="O1310" s="137">
        <f t="shared" si="18"/>
        <v>0</v>
      </c>
      <c r="P1310" s="462"/>
      <c r="Q1310" s="462"/>
      <c r="R1310" s="462"/>
      <c r="S1310" s="462"/>
      <c r="T1310" s="462"/>
    </row>
    <row r="1311" spans="1:20" ht="12.75" customHeight="1" x14ac:dyDescent="0.25">
      <c r="A1311" s="461"/>
      <c r="B1311" s="467"/>
      <c r="C1311" s="399"/>
      <c r="D1311" s="461"/>
      <c r="E1311" s="461"/>
      <c r="F1311" s="531"/>
      <c r="G1311" s="468"/>
      <c r="H1311" s="462"/>
      <c r="I1311" s="468"/>
      <c r="J1311" s="462"/>
      <c r="K1311" s="63"/>
      <c r="L1311" s="63"/>
      <c r="M1311" s="65"/>
      <c r="N1311" s="194"/>
      <c r="O1311" s="137">
        <f t="shared" si="18"/>
        <v>0</v>
      </c>
      <c r="P1311" s="462"/>
      <c r="Q1311" s="462"/>
      <c r="R1311" s="462"/>
      <c r="S1311" s="462"/>
      <c r="T1311" s="462"/>
    </row>
    <row r="1312" spans="1:20" ht="12.75" customHeight="1" x14ac:dyDescent="0.25">
      <c r="A1312" s="461"/>
      <c r="B1312" s="467"/>
      <c r="C1312" s="399"/>
      <c r="D1312" s="461"/>
      <c r="E1312" s="461"/>
      <c r="F1312" s="531"/>
      <c r="G1312" s="468"/>
      <c r="H1312" s="462"/>
      <c r="I1312" s="468"/>
      <c r="J1312" s="462"/>
      <c r="K1312" s="63"/>
      <c r="L1312" s="63"/>
      <c r="M1312" s="63"/>
      <c r="N1312" s="194"/>
      <c r="O1312" s="137">
        <f t="shared" si="18"/>
        <v>0</v>
      </c>
      <c r="P1312" s="462"/>
      <c r="Q1312" s="462"/>
      <c r="R1312" s="462"/>
      <c r="S1312" s="462"/>
      <c r="T1312" s="462"/>
    </row>
    <row r="1313" spans="1:20" ht="12.75" customHeight="1" x14ac:dyDescent="0.25">
      <c r="A1313" s="461">
        <v>12</v>
      </c>
      <c r="B1313" s="467" t="s">
        <v>285</v>
      </c>
      <c r="C1313" s="399" t="s">
        <v>1200</v>
      </c>
      <c r="D1313" s="461" t="s">
        <v>1105</v>
      </c>
      <c r="E1313" s="461">
        <v>47</v>
      </c>
      <c r="F1313" s="531">
        <f>H1313+J1313+R1313</f>
        <v>2.6757894000000002</v>
      </c>
      <c r="G1313" s="468">
        <v>0.9</v>
      </c>
      <c r="H1313" s="462">
        <f>G1313*$P$8/1000</f>
        <v>1.7088300000000001</v>
      </c>
      <c r="I1313" s="468">
        <v>0.05</v>
      </c>
      <c r="J1313" s="462">
        <f>I1313*$P$9/1000</f>
        <v>0.11776350000000001</v>
      </c>
      <c r="K1313" s="194" t="s">
        <v>283</v>
      </c>
      <c r="L1313" s="194" t="s">
        <v>72</v>
      </c>
      <c r="M1313" s="194">
        <v>1</v>
      </c>
      <c r="N1313" s="194">
        <v>0.75</v>
      </c>
      <c r="O1313" s="137">
        <f t="shared" si="18"/>
        <v>0.75</v>
      </c>
      <c r="P1313" s="462">
        <f>E1313*F1313</f>
        <v>125.76210180000001</v>
      </c>
      <c r="Q1313" s="462">
        <f>SUM(O1313:O1316)</f>
        <v>0.75</v>
      </c>
      <c r="R1313" s="462">
        <f>Q1313*1.02*1.05*$R$14</f>
        <v>0.8491959</v>
      </c>
      <c r="S1313" s="462">
        <f>F1313*$S$17</f>
        <v>3.3971976927846788</v>
      </c>
      <c r="T1313" s="462">
        <f>E1313*S1313</f>
        <v>159.66829156087991</v>
      </c>
    </row>
    <row r="1314" spans="1:20" ht="12.75" customHeight="1" x14ac:dyDescent="0.25">
      <c r="A1314" s="461"/>
      <c r="B1314" s="467"/>
      <c r="C1314" s="399"/>
      <c r="D1314" s="461"/>
      <c r="E1314" s="461"/>
      <c r="F1314" s="531"/>
      <c r="G1314" s="468"/>
      <c r="H1314" s="462"/>
      <c r="I1314" s="468"/>
      <c r="J1314" s="462"/>
      <c r="K1314" s="63"/>
      <c r="L1314" s="63"/>
      <c r="M1314" s="63"/>
      <c r="N1314" s="194"/>
      <c r="O1314" s="137">
        <f t="shared" si="18"/>
        <v>0</v>
      </c>
      <c r="P1314" s="462"/>
      <c r="Q1314" s="462"/>
      <c r="R1314" s="462"/>
      <c r="S1314" s="462"/>
      <c r="T1314" s="462"/>
    </row>
    <row r="1315" spans="1:20" ht="12.75" customHeight="1" x14ac:dyDescent="0.25">
      <c r="A1315" s="461"/>
      <c r="B1315" s="467"/>
      <c r="C1315" s="399"/>
      <c r="D1315" s="461"/>
      <c r="E1315" s="461"/>
      <c r="F1315" s="531"/>
      <c r="G1315" s="468"/>
      <c r="H1315" s="462"/>
      <c r="I1315" s="468"/>
      <c r="J1315" s="462"/>
      <c r="K1315" s="63"/>
      <c r="L1315" s="63"/>
      <c r="M1315" s="65"/>
      <c r="N1315" s="194"/>
      <c r="O1315" s="137">
        <f t="shared" si="18"/>
        <v>0</v>
      </c>
      <c r="P1315" s="462"/>
      <c r="Q1315" s="462"/>
      <c r="R1315" s="462"/>
      <c r="S1315" s="462"/>
      <c r="T1315" s="462"/>
    </row>
    <row r="1316" spans="1:20" ht="12.75" customHeight="1" x14ac:dyDescent="0.25">
      <c r="A1316" s="461"/>
      <c r="B1316" s="467"/>
      <c r="C1316" s="399"/>
      <c r="D1316" s="461"/>
      <c r="E1316" s="461"/>
      <c r="F1316" s="531"/>
      <c r="G1316" s="468"/>
      <c r="H1316" s="462"/>
      <c r="I1316" s="468"/>
      <c r="J1316" s="462"/>
      <c r="K1316" s="63"/>
      <c r="L1316" s="63"/>
      <c r="M1316" s="63"/>
      <c r="N1316" s="194"/>
      <c r="O1316" s="137">
        <f t="shared" si="18"/>
        <v>0</v>
      </c>
      <c r="P1316" s="462"/>
      <c r="Q1316" s="462"/>
      <c r="R1316" s="462"/>
      <c r="S1316" s="462"/>
      <c r="T1316" s="462"/>
    </row>
    <row r="1317" spans="1:20" ht="12.75" customHeight="1" x14ac:dyDescent="0.25">
      <c r="A1317" s="461">
        <v>13</v>
      </c>
      <c r="B1317" s="467" t="s">
        <v>285</v>
      </c>
      <c r="C1317" s="399" t="s">
        <v>1201</v>
      </c>
      <c r="D1317" s="461" t="s">
        <v>1105</v>
      </c>
      <c r="E1317" s="461">
        <v>11</v>
      </c>
      <c r="F1317" s="531">
        <f>H1317+J1317+R1317</f>
        <v>2.5059502199999999</v>
      </c>
      <c r="G1317" s="468">
        <v>0.9</v>
      </c>
      <c r="H1317" s="462">
        <f>G1317*$P$8/1000</f>
        <v>1.7088300000000001</v>
      </c>
      <c r="I1317" s="468">
        <v>0.05</v>
      </c>
      <c r="J1317" s="462">
        <f>I1317*$P$9/1000</f>
        <v>0.11776350000000001</v>
      </c>
      <c r="K1317" s="194" t="s">
        <v>283</v>
      </c>
      <c r="L1317" s="194" t="s">
        <v>72</v>
      </c>
      <c r="M1317" s="194">
        <v>1</v>
      </c>
      <c r="N1317" s="194">
        <v>0.6</v>
      </c>
      <c r="O1317" s="137">
        <f t="shared" si="18"/>
        <v>0.6</v>
      </c>
      <c r="P1317" s="462">
        <f>E1317*F1317</f>
        <v>27.56545242</v>
      </c>
      <c r="Q1317" s="462">
        <f>SUM(O1317:O1320)</f>
        <v>0.6</v>
      </c>
      <c r="R1317" s="462">
        <f>Q1317*1.02*1.05*$R$14</f>
        <v>0.67935672000000003</v>
      </c>
      <c r="S1317" s="462">
        <f>F1317*$S$17</f>
        <v>3.1815688879017374</v>
      </c>
      <c r="T1317" s="462">
        <f>E1317*S1317</f>
        <v>34.997257766919112</v>
      </c>
    </row>
    <row r="1318" spans="1:20" ht="12.75" customHeight="1" x14ac:dyDescent="0.25">
      <c r="A1318" s="461"/>
      <c r="B1318" s="467"/>
      <c r="C1318" s="399"/>
      <c r="D1318" s="461"/>
      <c r="E1318" s="461"/>
      <c r="F1318" s="531"/>
      <c r="G1318" s="468"/>
      <c r="H1318" s="462"/>
      <c r="I1318" s="468"/>
      <c r="J1318" s="462"/>
      <c r="K1318" s="63"/>
      <c r="L1318" s="63"/>
      <c r="M1318" s="63"/>
      <c r="N1318" s="194"/>
      <c r="O1318" s="137">
        <f t="shared" si="18"/>
        <v>0</v>
      </c>
      <c r="P1318" s="462"/>
      <c r="Q1318" s="462"/>
      <c r="R1318" s="462"/>
      <c r="S1318" s="462"/>
      <c r="T1318" s="462"/>
    </row>
    <row r="1319" spans="1:20" ht="12.75" customHeight="1" x14ac:dyDescent="0.25">
      <c r="A1319" s="461"/>
      <c r="B1319" s="467"/>
      <c r="C1319" s="399"/>
      <c r="D1319" s="461"/>
      <c r="E1319" s="461"/>
      <c r="F1319" s="531"/>
      <c r="G1319" s="468"/>
      <c r="H1319" s="462"/>
      <c r="I1319" s="468"/>
      <c r="J1319" s="462"/>
      <c r="K1319" s="63"/>
      <c r="L1319" s="63"/>
      <c r="M1319" s="65"/>
      <c r="N1319" s="194"/>
      <c r="O1319" s="137">
        <f t="shared" si="18"/>
        <v>0</v>
      </c>
      <c r="P1319" s="462"/>
      <c r="Q1319" s="462"/>
      <c r="R1319" s="462"/>
      <c r="S1319" s="462"/>
      <c r="T1319" s="462"/>
    </row>
    <row r="1320" spans="1:20" ht="12.75" customHeight="1" x14ac:dyDescent="0.25">
      <c r="A1320" s="461"/>
      <c r="B1320" s="467"/>
      <c r="C1320" s="399"/>
      <c r="D1320" s="461"/>
      <c r="E1320" s="461"/>
      <c r="F1320" s="531"/>
      <c r="G1320" s="468"/>
      <c r="H1320" s="462"/>
      <c r="I1320" s="468"/>
      <c r="J1320" s="462"/>
      <c r="K1320" s="63"/>
      <c r="L1320" s="63"/>
      <c r="M1320" s="63"/>
      <c r="N1320" s="194"/>
      <c r="O1320" s="137">
        <f t="shared" si="18"/>
        <v>0</v>
      </c>
      <c r="P1320" s="462"/>
      <c r="Q1320" s="462"/>
      <c r="R1320" s="462"/>
      <c r="S1320" s="462"/>
      <c r="T1320" s="462"/>
    </row>
    <row r="1321" spans="1:20" ht="12.75" customHeight="1" x14ac:dyDescent="0.25">
      <c r="A1321" s="461">
        <v>14</v>
      </c>
      <c r="B1321" s="467" t="s">
        <v>433</v>
      </c>
      <c r="C1321" s="467" t="s">
        <v>1202</v>
      </c>
      <c r="D1321" s="461" t="s">
        <v>1105</v>
      </c>
      <c r="E1321" s="461">
        <v>12</v>
      </c>
      <c r="F1321" s="531">
        <f>H1321+J1321+R1321</f>
        <v>9.2669466000000007</v>
      </c>
      <c r="G1321" s="468">
        <v>0.11</v>
      </c>
      <c r="H1321" s="462">
        <f>G1321*$P$8/1000</f>
        <v>0.20885699999999999</v>
      </c>
      <c r="I1321" s="468"/>
      <c r="J1321" s="462">
        <f>I1321*$P$9/1000</f>
        <v>0</v>
      </c>
      <c r="K1321" s="63" t="s">
        <v>435</v>
      </c>
      <c r="L1321" s="194" t="s">
        <v>72</v>
      </c>
      <c r="M1321" s="194">
        <v>1</v>
      </c>
      <c r="N1321" s="194">
        <v>8</v>
      </c>
      <c r="O1321" s="137">
        <f t="shared" si="18"/>
        <v>8</v>
      </c>
      <c r="P1321" s="462">
        <f>E1321*F1321</f>
        <v>111.20335920000001</v>
      </c>
      <c r="Q1321" s="462">
        <f>SUM(O1321:O1324)</f>
        <v>8</v>
      </c>
      <c r="R1321" s="462">
        <f>Q1321*1.02*1.05*$R$14</f>
        <v>9.0580896000000006</v>
      </c>
      <c r="S1321" s="462">
        <f>F1321*$S$17</f>
        <v>11.765368981833483</v>
      </c>
      <c r="T1321" s="462">
        <f>E1321*S1321</f>
        <v>141.18442778200179</v>
      </c>
    </row>
    <row r="1322" spans="1:20" ht="12.75" customHeight="1" x14ac:dyDescent="0.25">
      <c r="A1322" s="461"/>
      <c r="B1322" s="467"/>
      <c r="C1322" s="467"/>
      <c r="D1322" s="461"/>
      <c r="E1322" s="461"/>
      <c r="F1322" s="531"/>
      <c r="G1322" s="468"/>
      <c r="H1322" s="462"/>
      <c r="I1322" s="468"/>
      <c r="J1322" s="462"/>
      <c r="K1322" s="63"/>
      <c r="L1322" s="63"/>
      <c r="M1322" s="63"/>
      <c r="N1322" s="194"/>
      <c r="O1322" s="137">
        <f t="shared" si="18"/>
        <v>0</v>
      </c>
      <c r="P1322" s="462"/>
      <c r="Q1322" s="462"/>
      <c r="R1322" s="462"/>
      <c r="S1322" s="462"/>
      <c r="T1322" s="462"/>
    </row>
    <row r="1323" spans="1:20" ht="12.75" customHeight="1" x14ac:dyDescent="0.25">
      <c r="A1323" s="461"/>
      <c r="B1323" s="467"/>
      <c r="C1323" s="467"/>
      <c r="D1323" s="461"/>
      <c r="E1323" s="461"/>
      <c r="F1323" s="531"/>
      <c r="G1323" s="468"/>
      <c r="H1323" s="462"/>
      <c r="I1323" s="468"/>
      <c r="J1323" s="462"/>
      <c r="K1323" s="63"/>
      <c r="L1323" s="63"/>
      <c r="M1323" s="65"/>
      <c r="N1323" s="194"/>
      <c r="O1323" s="137">
        <f t="shared" si="18"/>
        <v>0</v>
      </c>
      <c r="P1323" s="462"/>
      <c r="Q1323" s="462"/>
      <c r="R1323" s="462"/>
      <c r="S1323" s="462"/>
      <c r="T1323" s="462"/>
    </row>
    <row r="1324" spans="1:20" ht="12.75" customHeight="1" x14ac:dyDescent="0.25">
      <c r="A1324" s="461"/>
      <c r="B1324" s="467"/>
      <c r="C1324" s="467"/>
      <c r="D1324" s="461"/>
      <c r="E1324" s="461"/>
      <c r="F1324" s="531"/>
      <c r="G1324" s="468"/>
      <c r="H1324" s="462"/>
      <c r="I1324" s="468"/>
      <c r="J1324" s="462"/>
      <c r="K1324" s="63"/>
      <c r="L1324" s="63"/>
      <c r="M1324" s="63"/>
      <c r="N1324" s="194"/>
      <c r="O1324" s="137">
        <f t="shared" si="18"/>
        <v>0</v>
      </c>
      <c r="P1324" s="462"/>
      <c r="Q1324" s="462"/>
      <c r="R1324" s="462"/>
      <c r="S1324" s="462"/>
      <c r="T1324" s="462"/>
    </row>
    <row r="1325" spans="1:20" ht="12.75" customHeight="1" x14ac:dyDescent="0.25">
      <c r="A1325" s="461">
        <v>15</v>
      </c>
      <c r="B1325" s="587" t="s">
        <v>762</v>
      </c>
      <c r="C1325" s="587" t="s">
        <v>1203</v>
      </c>
      <c r="D1325" s="461" t="s">
        <v>1105</v>
      </c>
      <c r="E1325" s="586">
        <v>1</v>
      </c>
      <c r="F1325" s="531">
        <f>H1325+J1325+R1325</f>
        <v>2.9686067280000001</v>
      </c>
      <c r="G1325" s="590">
        <v>1.0900000000000001</v>
      </c>
      <c r="H1325" s="462">
        <f>G1325*$P$8/1000</f>
        <v>2.0695830000000002</v>
      </c>
      <c r="I1325" s="590">
        <v>0.05</v>
      </c>
      <c r="J1325" s="462">
        <f>I1325*$P$9/1000</f>
        <v>0.11776350000000001</v>
      </c>
      <c r="K1325" s="95" t="s">
        <v>437</v>
      </c>
      <c r="L1325" s="95" t="s">
        <v>72</v>
      </c>
      <c r="M1325" s="95">
        <v>1</v>
      </c>
      <c r="N1325" s="196">
        <v>0.69</v>
      </c>
      <c r="O1325" s="137">
        <f t="shared" si="18"/>
        <v>0.69</v>
      </c>
      <c r="P1325" s="462">
        <f>E1325*F1325</f>
        <v>2.9686067280000001</v>
      </c>
      <c r="Q1325" s="462">
        <f>SUM(O1325:O1328)</f>
        <v>0.69</v>
      </c>
      <c r="R1325" s="462">
        <f>Q1325*1.02*1.05*$R$14</f>
        <v>0.78126022799999995</v>
      </c>
      <c r="S1325" s="462">
        <f>F1325*$S$17</f>
        <v>3.7689602653881034</v>
      </c>
      <c r="T1325" s="462">
        <f>E1325*S1325</f>
        <v>3.7689602653881034</v>
      </c>
    </row>
    <row r="1326" spans="1:20" ht="12.75" customHeight="1" x14ac:dyDescent="0.25">
      <c r="A1326" s="461"/>
      <c r="B1326" s="587"/>
      <c r="C1326" s="587"/>
      <c r="D1326" s="461"/>
      <c r="E1326" s="586"/>
      <c r="F1326" s="531"/>
      <c r="G1326" s="590"/>
      <c r="H1326" s="462"/>
      <c r="I1326" s="590"/>
      <c r="J1326" s="462"/>
      <c r="K1326" s="95"/>
      <c r="L1326" s="95"/>
      <c r="M1326" s="95"/>
      <c r="N1326" s="196"/>
      <c r="O1326" s="137">
        <f t="shared" si="18"/>
        <v>0</v>
      </c>
      <c r="P1326" s="462"/>
      <c r="Q1326" s="462"/>
      <c r="R1326" s="462"/>
      <c r="S1326" s="462"/>
      <c r="T1326" s="462"/>
    </row>
    <row r="1327" spans="1:20" ht="12.75" customHeight="1" x14ac:dyDescent="0.25">
      <c r="A1327" s="461"/>
      <c r="B1327" s="587"/>
      <c r="C1327" s="587"/>
      <c r="D1327" s="461"/>
      <c r="E1327" s="586"/>
      <c r="F1327" s="531"/>
      <c r="G1327" s="590"/>
      <c r="H1327" s="462"/>
      <c r="I1327" s="590"/>
      <c r="J1327" s="462"/>
      <c r="K1327" s="95"/>
      <c r="L1327" s="95"/>
      <c r="M1327" s="97"/>
      <c r="N1327" s="196"/>
      <c r="O1327" s="137">
        <f t="shared" si="18"/>
        <v>0</v>
      </c>
      <c r="P1327" s="462"/>
      <c r="Q1327" s="462"/>
      <c r="R1327" s="462"/>
      <c r="S1327" s="462"/>
      <c r="T1327" s="462"/>
    </row>
    <row r="1328" spans="1:20" ht="12.75" customHeight="1" x14ac:dyDescent="0.25">
      <c r="A1328" s="461"/>
      <c r="B1328" s="587"/>
      <c r="C1328" s="587"/>
      <c r="D1328" s="461"/>
      <c r="E1328" s="586"/>
      <c r="F1328" s="531"/>
      <c r="G1328" s="590"/>
      <c r="H1328" s="462"/>
      <c r="I1328" s="590"/>
      <c r="J1328" s="462"/>
      <c r="K1328" s="95"/>
      <c r="L1328" s="95"/>
      <c r="M1328" s="95"/>
      <c r="N1328" s="196"/>
      <c r="O1328" s="137">
        <f t="shared" si="18"/>
        <v>0</v>
      </c>
      <c r="P1328" s="462"/>
      <c r="Q1328" s="462"/>
      <c r="R1328" s="462"/>
      <c r="S1328" s="462"/>
      <c r="T1328" s="462"/>
    </row>
    <row r="1329" spans="1:20" ht="12.75" customHeight="1" x14ac:dyDescent="0.25">
      <c r="A1329" s="461">
        <v>16</v>
      </c>
      <c r="B1329" s="587" t="s">
        <v>763</v>
      </c>
      <c r="C1329" s="587" t="s">
        <v>1204</v>
      </c>
      <c r="D1329" s="461" t="s">
        <v>1105</v>
      </c>
      <c r="E1329" s="586">
        <v>1</v>
      </c>
      <c r="F1329" s="531">
        <f>H1329+J1329+R1329</f>
        <v>4.0365196799999996</v>
      </c>
      <c r="G1329" s="590">
        <v>1.49</v>
      </c>
      <c r="H1329" s="462">
        <f>G1329*$P$8/1000</f>
        <v>2.8290630000000001</v>
      </c>
      <c r="I1329" s="590">
        <v>0.08</v>
      </c>
      <c r="J1329" s="462">
        <f>I1329*$P$9/1000</f>
        <v>0.18842160000000002</v>
      </c>
      <c r="K1329" s="95" t="s">
        <v>439</v>
      </c>
      <c r="L1329" s="95" t="s">
        <v>72</v>
      </c>
      <c r="M1329" s="95">
        <v>1</v>
      </c>
      <c r="N1329" s="197">
        <v>0.9</v>
      </c>
      <c r="O1329" s="137">
        <f t="shared" si="18"/>
        <v>0.9</v>
      </c>
      <c r="P1329" s="462">
        <f>E1329*F1329</f>
        <v>4.0365196799999996</v>
      </c>
      <c r="Q1329" s="462">
        <f>SUM(O1329:O1332)</f>
        <v>0.9</v>
      </c>
      <c r="R1329" s="462">
        <f>Q1329*1.02*1.05*$R$14</f>
        <v>1.0190350800000001</v>
      </c>
      <c r="S1329" s="462">
        <f>F1329*$S$17</f>
        <v>5.1247887235729195</v>
      </c>
      <c r="T1329" s="462">
        <f>E1329*S1329</f>
        <v>5.1247887235729195</v>
      </c>
    </row>
    <row r="1330" spans="1:20" ht="12.75" customHeight="1" x14ac:dyDescent="0.25">
      <c r="A1330" s="461"/>
      <c r="B1330" s="587"/>
      <c r="C1330" s="587"/>
      <c r="D1330" s="461"/>
      <c r="E1330" s="586"/>
      <c r="F1330" s="531"/>
      <c r="G1330" s="590"/>
      <c r="H1330" s="462"/>
      <c r="I1330" s="590"/>
      <c r="J1330" s="462"/>
      <c r="K1330" s="95"/>
      <c r="L1330" s="95"/>
      <c r="M1330" s="95"/>
      <c r="N1330" s="196"/>
      <c r="O1330" s="137">
        <f t="shared" si="18"/>
        <v>0</v>
      </c>
      <c r="P1330" s="462"/>
      <c r="Q1330" s="462"/>
      <c r="R1330" s="462"/>
      <c r="S1330" s="462"/>
      <c r="T1330" s="462"/>
    </row>
    <row r="1331" spans="1:20" ht="12.75" customHeight="1" x14ac:dyDescent="0.25">
      <c r="A1331" s="461"/>
      <c r="B1331" s="587"/>
      <c r="C1331" s="587"/>
      <c r="D1331" s="461"/>
      <c r="E1331" s="586"/>
      <c r="F1331" s="531"/>
      <c r="G1331" s="590"/>
      <c r="H1331" s="462"/>
      <c r="I1331" s="590"/>
      <c r="J1331" s="462"/>
      <c r="K1331" s="95"/>
      <c r="L1331" s="95"/>
      <c r="M1331" s="97"/>
      <c r="N1331" s="196"/>
      <c r="O1331" s="137">
        <f t="shared" si="18"/>
        <v>0</v>
      </c>
      <c r="P1331" s="462"/>
      <c r="Q1331" s="462"/>
      <c r="R1331" s="462"/>
      <c r="S1331" s="462"/>
      <c r="T1331" s="462"/>
    </row>
    <row r="1332" spans="1:20" ht="12.75" customHeight="1" x14ac:dyDescent="0.25">
      <c r="A1332" s="461"/>
      <c r="B1332" s="587"/>
      <c r="C1332" s="587"/>
      <c r="D1332" s="461"/>
      <c r="E1332" s="586"/>
      <c r="F1332" s="531"/>
      <c r="G1332" s="590"/>
      <c r="H1332" s="462"/>
      <c r="I1332" s="590"/>
      <c r="J1332" s="462"/>
      <c r="K1332" s="95"/>
      <c r="L1332" s="95"/>
      <c r="M1332" s="95"/>
      <c r="N1332" s="196"/>
      <c r="O1332" s="137">
        <f t="shared" si="18"/>
        <v>0</v>
      </c>
      <c r="P1332" s="462"/>
      <c r="Q1332" s="462"/>
      <c r="R1332" s="462"/>
      <c r="S1332" s="462"/>
      <c r="T1332" s="462"/>
    </row>
    <row r="1333" spans="1:20" ht="12.75" customHeight="1" x14ac:dyDescent="0.25">
      <c r="A1333" s="461">
        <v>17</v>
      </c>
      <c r="B1333" s="467" t="s">
        <v>440</v>
      </c>
      <c r="C1333" s="399" t="s">
        <v>1205</v>
      </c>
      <c r="D1333" s="531" t="s">
        <v>931</v>
      </c>
      <c r="E1333" s="491">
        <v>25</v>
      </c>
      <c r="F1333" s="531">
        <f>H1333+J1333+R1333</f>
        <v>25.8178998078</v>
      </c>
      <c r="G1333" s="463">
        <v>8.6199999999999999E-2</v>
      </c>
      <c r="H1333" s="462">
        <f>G1333*$P$8/1000</f>
        <v>0.16366794000000001</v>
      </c>
      <c r="I1333" s="463">
        <v>6.4999999999999997E-3</v>
      </c>
      <c r="J1333" s="462">
        <f>I1333*$P$9/1000</f>
        <v>1.5309254999999999E-2</v>
      </c>
      <c r="K1333" s="63" t="s">
        <v>264</v>
      </c>
      <c r="L1333" s="63" t="s">
        <v>78</v>
      </c>
      <c r="M1333" s="63">
        <v>1.02</v>
      </c>
      <c r="N1333" s="194">
        <v>22.2</v>
      </c>
      <c r="O1333" s="103">
        <f t="shared" si="18"/>
        <v>22.643999999999998</v>
      </c>
      <c r="P1333" s="462">
        <f>E1333*F1333</f>
        <v>645.44749519499999</v>
      </c>
      <c r="Q1333" s="462">
        <f>SUM(O1333:O1336)</f>
        <v>22.643999999999998</v>
      </c>
      <c r="R1333" s="462">
        <f>Q1333*1.02*1.05*$R$14</f>
        <v>25.638922612799998</v>
      </c>
      <c r="S1333" s="462">
        <f>F1333*$S$17</f>
        <v>32.778554866688744</v>
      </c>
      <c r="T1333" s="462">
        <f>E1333*S1333</f>
        <v>819.46387166721854</v>
      </c>
    </row>
    <row r="1334" spans="1:20" ht="12.75" customHeight="1" x14ac:dyDescent="0.25">
      <c r="A1334" s="461"/>
      <c r="B1334" s="467"/>
      <c r="C1334" s="399"/>
      <c r="D1334" s="531"/>
      <c r="E1334" s="491"/>
      <c r="F1334" s="531"/>
      <c r="G1334" s="463"/>
      <c r="H1334" s="462"/>
      <c r="I1334" s="463"/>
      <c r="J1334" s="462"/>
      <c r="K1334" s="63"/>
      <c r="L1334" s="63"/>
      <c r="M1334" s="63"/>
      <c r="N1334" s="194"/>
      <c r="O1334" s="103">
        <f t="shared" si="18"/>
        <v>0</v>
      </c>
      <c r="P1334" s="462"/>
      <c r="Q1334" s="462"/>
      <c r="R1334" s="462"/>
      <c r="S1334" s="462"/>
      <c r="T1334" s="462"/>
    </row>
    <row r="1335" spans="1:20" ht="12.75" customHeight="1" x14ac:dyDescent="0.25">
      <c r="A1335" s="461"/>
      <c r="B1335" s="467"/>
      <c r="C1335" s="399"/>
      <c r="D1335" s="531"/>
      <c r="E1335" s="491"/>
      <c r="F1335" s="531"/>
      <c r="G1335" s="463"/>
      <c r="H1335" s="462"/>
      <c r="I1335" s="463"/>
      <c r="J1335" s="462"/>
      <c r="K1335" s="63"/>
      <c r="L1335" s="63"/>
      <c r="M1335" s="65"/>
      <c r="N1335" s="194"/>
      <c r="O1335" s="103">
        <f t="shared" si="18"/>
        <v>0</v>
      </c>
      <c r="P1335" s="462"/>
      <c r="Q1335" s="462"/>
      <c r="R1335" s="462"/>
      <c r="S1335" s="462"/>
      <c r="T1335" s="462"/>
    </row>
    <row r="1336" spans="1:20" ht="12.75" customHeight="1" x14ac:dyDescent="0.25">
      <c r="A1336" s="461"/>
      <c r="B1336" s="467"/>
      <c r="C1336" s="399"/>
      <c r="D1336" s="531"/>
      <c r="E1336" s="491"/>
      <c r="F1336" s="531"/>
      <c r="G1336" s="463"/>
      <c r="H1336" s="462"/>
      <c r="I1336" s="463"/>
      <c r="J1336" s="462"/>
      <c r="K1336" s="63"/>
      <c r="L1336" s="63"/>
      <c r="M1336" s="63"/>
      <c r="N1336" s="194"/>
      <c r="O1336" s="103">
        <f t="shared" si="18"/>
        <v>0</v>
      </c>
      <c r="P1336" s="462"/>
      <c r="Q1336" s="462"/>
      <c r="R1336" s="462"/>
      <c r="S1336" s="462"/>
      <c r="T1336" s="462"/>
    </row>
    <row r="1337" spans="1:20" ht="12.75" customHeight="1" x14ac:dyDescent="0.25">
      <c r="A1337" s="461">
        <v>18</v>
      </c>
      <c r="B1337" s="467" t="s">
        <v>442</v>
      </c>
      <c r="C1337" s="399" t="s">
        <v>1206</v>
      </c>
      <c r="D1337" s="531" t="s">
        <v>931</v>
      </c>
      <c r="E1337" s="491">
        <v>3</v>
      </c>
      <c r="F1337" s="531">
        <f>H1337+J1337+R1337</f>
        <v>9.3601927362000001</v>
      </c>
      <c r="G1337" s="511">
        <v>0.182</v>
      </c>
      <c r="H1337" s="462">
        <f>G1337*$P$8/1000</f>
        <v>0.34556340000000002</v>
      </c>
      <c r="I1337" s="463">
        <v>2.7000000000000001E-3</v>
      </c>
      <c r="J1337" s="462">
        <f>I1337*$P$9/1000</f>
        <v>6.3592290000000001E-3</v>
      </c>
      <c r="K1337" s="63" t="s">
        <v>264</v>
      </c>
      <c r="L1337" s="63" t="s">
        <v>78</v>
      </c>
      <c r="M1337" s="63">
        <v>1.02</v>
      </c>
      <c r="N1337" s="194">
        <v>7.8</v>
      </c>
      <c r="O1337" s="137">
        <f t="shared" si="18"/>
        <v>7.9559999999999995</v>
      </c>
      <c r="P1337" s="462">
        <f>E1337*F1337</f>
        <v>28.080578208600002</v>
      </c>
      <c r="Q1337" s="462">
        <f>SUM(O1337:O1340)</f>
        <v>7.9559999999999995</v>
      </c>
      <c r="R1337" s="462">
        <f>Q1337*1.02*1.05*$R$14</f>
        <v>9.0082701071999995</v>
      </c>
      <c r="S1337" s="462">
        <f>F1337*$S$17</f>
        <v>11.883754815471855</v>
      </c>
      <c r="T1337" s="462">
        <f>E1337*S1337</f>
        <v>35.651264446415567</v>
      </c>
    </row>
    <row r="1338" spans="1:20" ht="12.75" customHeight="1" x14ac:dyDescent="0.25">
      <c r="A1338" s="461"/>
      <c r="B1338" s="467"/>
      <c r="C1338" s="399"/>
      <c r="D1338" s="531"/>
      <c r="E1338" s="491"/>
      <c r="F1338" s="531"/>
      <c r="G1338" s="511"/>
      <c r="H1338" s="462"/>
      <c r="I1338" s="463"/>
      <c r="J1338" s="462"/>
      <c r="K1338" s="63"/>
      <c r="L1338" s="63"/>
      <c r="M1338" s="63"/>
      <c r="N1338" s="194"/>
      <c r="O1338" s="137">
        <f t="shared" ref="O1338:O1416" si="19">M1338*N1338</f>
        <v>0</v>
      </c>
      <c r="P1338" s="462"/>
      <c r="Q1338" s="462"/>
      <c r="R1338" s="462"/>
      <c r="S1338" s="462"/>
      <c r="T1338" s="462"/>
    </row>
    <row r="1339" spans="1:20" ht="12.75" customHeight="1" x14ac:dyDescent="0.25">
      <c r="A1339" s="461"/>
      <c r="B1339" s="467"/>
      <c r="C1339" s="399"/>
      <c r="D1339" s="531"/>
      <c r="E1339" s="491"/>
      <c r="F1339" s="531"/>
      <c r="G1339" s="511"/>
      <c r="H1339" s="462"/>
      <c r="I1339" s="463"/>
      <c r="J1339" s="462"/>
      <c r="K1339" s="63"/>
      <c r="L1339" s="63"/>
      <c r="M1339" s="65"/>
      <c r="N1339" s="194"/>
      <c r="O1339" s="137">
        <f t="shared" si="19"/>
        <v>0</v>
      </c>
      <c r="P1339" s="462"/>
      <c r="Q1339" s="462"/>
      <c r="R1339" s="462"/>
      <c r="S1339" s="462"/>
      <c r="T1339" s="462"/>
    </row>
    <row r="1340" spans="1:20" ht="12.75" customHeight="1" x14ac:dyDescent="0.25">
      <c r="A1340" s="461"/>
      <c r="B1340" s="467"/>
      <c r="C1340" s="399"/>
      <c r="D1340" s="531"/>
      <c r="E1340" s="491"/>
      <c r="F1340" s="531"/>
      <c r="G1340" s="511"/>
      <c r="H1340" s="462"/>
      <c r="I1340" s="463"/>
      <c r="J1340" s="462"/>
      <c r="K1340" s="63"/>
      <c r="L1340" s="63"/>
      <c r="M1340" s="63"/>
      <c r="N1340" s="194"/>
      <c r="O1340" s="137">
        <f t="shared" si="19"/>
        <v>0</v>
      </c>
      <c r="P1340" s="462"/>
      <c r="Q1340" s="462"/>
      <c r="R1340" s="462"/>
      <c r="S1340" s="462"/>
      <c r="T1340" s="462"/>
    </row>
    <row r="1341" spans="1:20" ht="12.75" customHeight="1" x14ac:dyDescent="0.25">
      <c r="A1341" s="461">
        <v>19</v>
      </c>
      <c r="B1341" s="467" t="s">
        <v>442</v>
      </c>
      <c r="C1341" s="399" t="s">
        <v>1207</v>
      </c>
      <c r="D1341" s="531" t="s">
        <v>931</v>
      </c>
      <c r="E1341" s="491">
        <v>375</v>
      </c>
      <c r="F1341" s="531">
        <f>H1341+J1341+R1341</f>
        <v>1.7178494941199998</v>
      </c>
      <c r="G1341" s="468">
        <v>6.2E-2</v>
      </c>
      <c r="H1341" s="462">
        <f>G1341*$P$8/1000</f>
        <v>0.1177194</v>
      </c>
      <c r="I1341" s="463">
        <v>2.7000000000000001E-3</v>
      </c>
      <c r="J1341" s="462">
        <f>I1341*$P$9/1000</f>
        <v>6.3592290000000001E-3</v>
      </c>
      <c r="K1341" s="63" t="s">
        <v>264</v>
      </c>
      <c r="L1341" s="63" t="s">
        <v>78</v>
      </c>
      <c r="M1341" s="63">
        <v>1.02</v>
      </c>
      <c r="N1341" s="194">
        <v>1.38</v>
      </c>
      <c r="O1341" s="137">
        <f t="shared" si="19"/>
        <v>1.4076</v>
      </c>
      <c r="P1341" s="462">
        <f>E1341*F1341</f>
        <v>644.19356029499988</v>
      </c>
      <c r="Q1341" s="462">
        <f>SUM(O1341:O1344)</f>
        <v>1.4076</v>
      </c>
      <c r="R1341" s="462">
        <f>Q1341*1.02*1.05*$R$14</f>
        <v>1.5937708651199998</v>
      </c>
      <c r="S1341" s="462">
        <f>F1341*$S$17</f>
        <v>2.180991649782225</v>
      </c>
      <c r="T1341" s="462">
        <f>E1341*S1341</f>
        <v>817.8718686683344</v>
      </c>
    </row>
    <row r="1342" spans="1:20" ht="12.75" customHeight="1" x14ac:dyDescent="0.25">
      <c r="A1342" s="461"/>
      <c r="B1342" s="467"/>
      <c r="C1342" s="399"/>
      <c r="D1342" s="531"/>
      <c r="E1342" s="491"/>
      <c r="F1342" s="531"/>
      <c r="G1342" s="468"/>
      <c r="H1342" s="462"/>
      <c r="I1342" s="463"/>
      <c r="J1342" s="462"/>
      <c r="K1342" s="63"/>
      <c r="L1342" s="63"/>
      <c r="M1342" s="63"/>
      <c r="N1342" s="194"/>
      <c r="O1342" s="137">
        <f t="shared" si="19"/>
        <v>0</v>
      </c>
      <c r="P1342" s="462"/>
      <c r="Q1342" s="462"/>
      <c r="R1342" s="462"/>
      <c r="S1342" s="462"/>
      <c r="T1342" s="462"/>
    </row>
    <row r="1343" spans="1:20" ht="12.75" customHeight="1" x14ac:dyDescent="0.25">
      <c r="A1343" s="461"/>
      <c r="B1343" s="467"/>
      <c r="C1343" s="399"/>
      <c r="D1343" s="531"/>
      <c r="E1343" s="491"/>
      <c r="F1343" s="531"/>
      <c r="G1343" s="468"/>
      <c r="H1343" s="462"/>
      <c r="I1343" s="463"/>
      <c r="J1343" s="462"/>
      <c r="K1343" s="63"/>
      <c r="L1343" s="63"/>
      <c r="M1343" s="65"/>
      <c r="N1343" s="194"/>
      <c r="O1343" s="137">
        <f t="shared" si="19"/>
        <v>0</v>
      </c>
      <c r="P1343" s="462"/>
      <c r="Q1343" s="462"/>
      <c r="R1343" s="462"/>
      <c r="S1343" s="462"/>
      <c r="T1343" s="462"/>
    </row>
    <row r="1344" spans="1:20" ht="12.75" customHeight="1" x14ac:dyDescent="0.25">
      <c r="A1344" s="461"/>
      <c r="B1344" s="467"/>
      <c r="C1344" s="399"/>
      <c r="D1344" s="531"/>
      <c r="E1344" s="491"/>
      <c r="F1344" s="531"/>
      <c r="G1344" s="468"/>
      <c r="H1344" s="462"/>
      <c r="I1344" s="463"/>
      <c r="J1344" s="462"/>
      <c r="K1344" s="63"/>
      <c r="L1344" s="63"/>
      <c r="M1344" s="63"/>
      <c r="N1344" s="194"/>
      <c r="O1344" s="137">
        <f t="shared" si="19"/>
        <v>0</v>
      </c>
      <c r="P1344" s="462"/>
      <c r="Q1344" s="462"/>
      <c r="R1344" s="462"/>
      <c r="S1344" s="462"/>
      <c r="T1344" s="462"/>
    </row>
    <row r="1345" spans="1:20" ht="12.75" customHeight="1" x14ac:dyDescent="0.25">
      <c r="A1345" s="461">
        <v>20</v>
      </c>
      <c r="B1345" s="467" t="s">
        <v>442</v>
      </c>
      <c r="C1345" s="467" t="s">
        <v>1208</v>
      </c>
      <c r="D1345" s="531" t="s">
        <v>931</v>
      </c>
      <c r="E1345" s="491">
        <v>80</v>
      </c>
      <c r="F1345" s="531">
        <f>H1345+J1345+R1345</f>
        <v>0.42897392493600001</v>
      </c>
      <c r="G1345" s="468">
        <v>6.2E-2</v>
      </c>
      <c r="H1345" s="462">
        <f>G1345*$P$8/1000</f>
        <v>0.1177194</v>
      </c>
      <c r="I1345" s="463">
        <v>2.7000000000000001E-3</v>
      </c>
      <c r="J1345" s="462">
        <f>I1345*$P$9/1000</f>
        <v>6.3592290000000001E-3</v>
      </c>
      <c r="K1345" s="63" t="s">
        <v>264</v>
      </c>
      <c r="L1345" s="63" t="s">
        <v>78</v>
      </c>
      <c r="M1345" s="63">
        <v>1.02</v>
      </c>
      <c r="N1345" s="194">
        <v>0.26400000000000001</v>
      </c>
      <c r="O1345" s="137">
        <f t="shared" si="19"/>
        <v>0.26928000000000002</v>
      </c>
      <c r="P1345" s="462">
        <f>E1345*F1345</f>
        <v>34.317913994880001</v>
      </c>
      <c r="Q1345" s="462">
        <f>SUM(O1345:O1348)</f>
        <v>0.26928000000000002</v>
      </c>
      <c r="R1345" s="462">
        <f>Q1345*1.02*1.05*$R$14</f>
        <v>0.30489529593600001</v>
      </c>
      <c r="S1345" s="462">
        <f>F1345*$S$17</f>
        <v>0.54462777528656292</v>
      </c>
      <c r="T1345" s="462">
        <f>E1345*S1345</f>
        <v>43.570222022925037</v>
      </c>
    </row>
    <row r="1346" spans="1:20" ht="12.75" customHeight="1" x14ac:dyDescent="0.25">
      <c r="A1346" s="461"/>
      <c r="B1346" s="467"/>
      <c r="C1346" s="467"/>
      <c r="D1346" s="531"/>
      <c r="E1346" s="491"/>
      <c r="F1346" s="531"/>
      <c r="G1346" s="468"/>
      <c r="H1346" s="462"/>
      <c r="I1346" s="463"/>
      <c r="J1346" s="462"/>
      <c r="K1346" s="63"/>
      <c r="L1346" s="63"/>
      <c r="M1346" s="63"/>
      <c r="N1346" s="194"/>
      <c r="O1346" s="137">
        <f t="shared" si="19"/>
        <v>0</v>
      </c>
      <c r="P1346" s="462"/>
      <c r="Q1346" s="462"/>
      <c r="R1346" s="462"/>
      <c r="S1346" s="462"/>
      <c r="T1346" s="462"/>
    </row>
    <row r="1347" spans="1:20" ht="12.75" customHeight="1" x14ac:dyDescent="0.25">
      <c r="A1347" s="461"/>
      <c r="B1347" s="467"/>
      <c r="C1347" s="467"/>
      <c r="D1347" s="531"/>
      <c r="E1347" s="491"/>
      <c r="F1347" s="531"/>
      <c r="G1347" s="468"/>
      <c r="H1347" s="462"/>
      <c r="I1347" s="463"/>
      <c r="J1347" s="462"/>
      <c r="K1347" s="63"/>
      <c r="L1347" s="63"/>
      <c r="M1347" s="65"/>
      <c r="N1347" s="194"/>
      <c r="O1347" s="137">
        <f t="shared" si="19"/>
        <v>0</v>
      </c>
      <c r="P1347" s="462"/>
      <c r="Q1347" s="462"/>
      <c r="R1347" s="462"/>
      <c r="S1347" s="462"/>
      <c r="T1347" s="462"/>
    </row>
    <row r="1348" spans="1:20" ht="12.75" customHeight="1" x14ac:dyDescent="0.25">
      <c r="A1348" s="461"/>
      <c r="B1348" s="467"/>
      <c r="C1348" s="467"/>
      <c r="D1348" s="531"/>
      <c r="E1348" s="491"/>
      <c r="F1348" s="531"/>
      <c r="G1348" s="468"/>
      <c r="H1348" s="462"/>
      <c r="I1348" s="463"/>
      <c r="J1348" s="462"/>
      <c r="K1348" s="63"/>
      <c r="L1348" s="63"/>
      <c r="M1348" s="63"/>
      <c r="N1348" s="194"/>
      <c r="O1348" s="137">
        <f t="shared" si="19"/>
        <v>0</v>
      </c>
      <c r="P1348" s="462"/>
      <c r="Q1348" s="462"/>
      <c r="R1348" s="462"/>
      <c r="S1348" s="462"/>
      <c r="T1348" s="462"/>
    </row>
    <row r="1349" spans="1:20" ht="12.75" customHeight="1" x14ac:dyDescent="0.25">
      <c r="A1349" s="461">
        <v>21</v>
      </c>
      <c r="B1349" s="490" t="s">
        <v>446</v>
      </c>
      <c r="C1349" s="467" t="s">
        <v>1209</v>
      </c>
      <c r="D1349" s="531" t="s">
        <v>931</v>
      </c>
      <c r="E1349" s="491">
        <v>265</v>
      </c>
      <c r="F1349" s="531">
        <f>H1349+J1349+R1349</f>
        <v>0.504504187296</v>
      </c>
      <c r="G1349" s="463">
        <v>2.07E-2</v>
      </c>
      <c r="H1349" s="462">
        <f>G1349*$P$8/1000</f>
        <v>3.9303089999999999E-2</v>
      </c>
      <c r="I1349" s="463">
        <v>5.5899999999999998E-2</v>
      </c>
      <c r="J1349" s="462">
        <f>I1349*$P$9/1000</f>
        <v>0.13165959299999999</v>
      </c>
      <c r="K1349" s="63" t="s">
        <v>286</v>
      </c>
      <c r="L1349" s="63" t="s">
        <v>78</v>
      </c>
      <c r="M1349" s="63">
        <v>1.03</v>
      </c>
      <c r="N1349" s="56">
        <v>0.28599999999999998</v>
      </c>
      <c r="O1349" s="137">
        <f t="shared" si="19"/>
        <v>0.29458000000000001</v>
      </c>
      <c r="P1349" s="462">
        <f>E1349*F1349</f>
        <v>133.69360963343999</v>
      </c>
      <c r="Q1349" s="462">
        <f>SUM(O1349:O1352)</f>
        <v>0.29458000000000001</v>
      </c>
      <c r="R1349" s="462">
        <f>Q1349*1.02*1.05*$R$14</f>
        <v>0.33354150429599999</v>
      </c>
      <c r="S1349" s="462">
        <f>F1349*$S$17</f>
        <v>0.64052143307024856</v>
      </c>
      <c r="T1349" s="462">
        <f>E1349*S1349</f>
        <v>169.73817976361588</v>
      </c>
    </row>
    <row r="1350" spans="1:20" ht="12.75" customHeight="1" x14ac:dyDescent="0.25">
      <c r="A1350" s="461"/>
      <c r="B1350" s="467"/>
      <c r="C1350" s="467"/>
      <c r="D1350" s="531"/>
      <c r="E1350" s="491"/>
      <c r="F1350" s="531"/>
      <c r="G1350" s="463"/>
      <c r="H1350" s="462"/>
      <c r="I1350" s="463"/>
      <c r="J1350" s="462"/>
      <c r="K1350" s="63"/>
      <c r="L1350" s="63"/>
      <c r="M1350" s="63"/>
      <c r="N1350" s="56">
        <v>0</v>
      </c>
      <c r="O1350" s="137">
        <f t="shared" si="19"/>
        <v>0</v>
      </c>
      <c r="P1350" s="462"/>
      <c r="Q1350" s="462"/>
      <c r="R1350" s="462"/>
      <c r="S1350" s="462"/>
      <c r="T1350" s="462"/>
    </row>
    <row r="1351" spans="1:20" ht="12.75" customHeight="1" x14ac:dyDescent="0.25">
      <c r="A1351" s="461"/>
      <c r="B1351" s="467"/>
      <c r="C1351" s="467"/>
      <c r="D1351" s="531"/>
      <c r="E1351" s="491"/>
      <c r="F1351" s="531"/>
      <c r="G1351" s="463"/>
      <c r="H1351" s="462"/>
      <c r="I1351" s="463"/>
      <c r="J1351" s="462"/>
      <c r="K1351" s="63"/>
      <c r="L1351" s="63"/>
      <c r="M1351" s="65"/>
      <c r="N1351" s="56">
        <v>0</v>
      </c>
      <c r="O1351" s="137">
        <f t="shared" si="19"/>
        <v>0</v>
      </c>
      <c r="P1351" s="462"/>
      <c r="Q1351" s="462"/>
      <c r="R1351" s="462"/>
      <c r="S1351" s="462"/>
      <c r="T1351" s="462"/>
    </row>
    <row r="1352" spans="1:20" ht="12.75" customHeight="1" x14ac:dyDescent="0.25">
      <c r="A1352" s="461"/>
      <c r="B1352" s="467"/>
      <c r="C1352" s="467"/>
      <c r="D1352" s="531"/>
      <c r="E1352" s="491"/>
      <c r="F1352" s="531"/>
      <c r="G1352" s="463"/>
      <c r="H1352" s="462"/>
      <c r="I1352" s="463"/>
      <c r="J1352" s="462"/>
      <c r="K1352" s="63"/>
      <c r="L1352" s="63"/>
      <c r="M1352" s="63"/>
      <c r="N1352" s="56">
        <v>0</v>
      </c>
      <c r="O1352" s="137">
        <f t="shared" si="19"/>
        <v>0</v>
      </c>
      <c r="P1352" s="462"/>
      <c r="Q1352" s="462"/>
      <c r="R1352" s="462"/>
      <c r="S1352" s="462"/>
      <c r="T1352" s="462"/>
    </row>
    <row r="1353" spans="1:20" ht="12.75" customHeight="1" x14ac:dyDescent="0.25">
      <c r="A1353" s="461">
        <v>22</v>
      </c>
      <c r="B1353" s="490" t="s">
        <v>446</v>
      </c>
      <c r="C1353" s="467" t="s">
        <v>1210</v>
      </c>
      <c r="D1353" s="531" t="s">
        <v>931</v>
      </c>
      <c r="E1353" s="491">
        <v>56</v>
      </c>
      <c r="F1353" s="531">
        <f>H1353+J1353+R1353</f>
        <v>0.39616943568000007</v>
      </c>
      <c r="G1353" s="463">
        <v>2.07E-2</v>
      </c>
      <c r="H1353" s="462">
        <f>G1353*$P$8/1000</f>
        <v>3.9303089999999999E-2</v>
      </c>
      <c r="I1353" s="463">
        <v>5.5899999999999998E-2</v>
      </c>
      <c r="J1353" s="462">
        <f>I1353*$P$9/1000</f>
        <v>0.13165959299999999</v>
      </c>
      <c r="K1353" s="63" t="s">
        <v>286</v>
      </c>
      <c r="L1353" s="63" t="s">
        <v>78</v>
      </c>
      <c r="M1353" s="63">
        <v>1.02</v>
      </c>
      <c r="N1353" s="56">
        <v>0.19500000000000001</v>
      </c>
      <c r="O1353" s="137">
        <f t="shared" si="19"/>
        <v>0.19890000000000002</v>
      </c>
      <c r="P1353" s="462">
        <f>E1353*F1353</f>
        <v>22.185488398080004</v>
      </c>
      <c r="Q1353" s="462">
        <f>SUM(O1353:O1356)</f>
        <v>0.19890000000000002</v>
      </c>
      <c r="R1353" s="462">
        <f>Q1353*1.02*1.05*$R$14</f>
        <v>0.22520675268000004</v>
      </c>
      <c r="S1353" s="462">
        <f>F1353*$S$17</f>
        <v>0.50297900606224999</v>
      </c>
      <c r="T1353" s="462">
        <f>E1353*S1353</f>
        <v>28.166824339485999</v>
      </c>
    </row>
    <row r="1354" spans="1:20" ht="12.75" customHeight="1" x14ac:dyDescent="0.25">
      <c r="A1354" s="461"/>
      <c r="B1354" s="467"/>
      <c r="C1354" s="467"/>
      <c r="D1354" s="531"/>
      <c r="E1354" s="491"/>
      <c r="F1354" s="531"/>
      <c r="G1354" s="463"/>
      <c r="H1354" s="462"/>
      <c r="I1354" s="463"/>
      <c r="J1354" s="462"/>
      <c r="K1354" s="63"/>
      <c r="L1354" s="63"/>
      <c r="M1354" s="63"/>
      <c r="N1354" s="56">
        <v>0</v>
      </c>
      <c r="O1354" s="137">
        <f t="shared" si="19"/>
        <v>0</v>
      </c>
      <c r="P1354" s="462"/>
      <c r="Q1354" s="462"/>
      <c r="R1354" s="462"/>
      <c r="S1354" s="462"/>
      <c r="T1354" s="462"/>
    </row>
    <row r="1355" spans="1:20" ht="12.75" customHeight="1" x14ac:dyDescent="0.25">
      <c r="A1355" s="461"/>
      <c r="B1355" s="467"/>
      <c r="C1355" s="467"/>
      <c r="D1355" s="531"/>
      <c r="E1355" s="491"/>
      <c r="F1355" s="531"/>
      <c r="G1355" s="463"/>
      <c r="H1355" s="462"/>
      <c r="I1355" s="463"/>
      <c r="J1355" s="462"/>
      <c r="K1355" s="63"/>
      <c r="L1355" s="63"/>
      <c r="M1355" s="65"/>
      <c r="N1355" s="56">
        <v>0</v>
      </c>
      <c r="O1355" s="137">
        <f t="shared" si="19"/>
        <v>0</v>
      </c>
      <c r="P1355" s="462"/>
      <c r="Q1355" s="462"/>
      <c r="R1355" s="462"/>
      <c r="S1355" s="462"/>
      <c r="T1355" s="462"/>
    </row>
    <row r="1356" spans="1:20" ht="12.75" customHeight="1" x14ac:dyDescent="0.25">
      <c r="A1356" s="461"/>
      <c r="B1356" s="467"/>
      <c r="C1356" s="467"/>
      <c r="D1356" s="531"/>
      <c r="E1356" s="491"/>
      <c r="F1356" s="531"/>
      <c r="G1356" s="463"/>
      <c r="H1356" s="462"/>
      <c r="I1356" s="463"/>
      <c r="J1356" s="462"/>
      <c r="K1356" s="63"/>
      <c r="L1356" s="63"/>
      <c r="M1356" s="63"/>
      <c r="N1356" s="56">
        <v>0</v>
      </c>
      <c r="O1356" s="137">
        <f t="shared" si="19"/>
        <v>0</v>
      </c>
      <c r="P1356" s="462"/>
      <c r="Q1356" s="462"/>
      <c r="R1356" s="462"/>
      <c r="S1356" s="462"/>
      <c r="T1356" s="462"/>
    </row>
    <row r="1357" spans="1:20" ht="12.75" customHeight="1" x14ac:dyDescent="0.25">
      <c r="A1357" s="461">
        <v>23</v>
      </c>
      <c r="B1357" s="467" t="s">
        <v>449</v>
      </c>
      <c r="C1357" s="467" t="s">
        <v>1211</v>
      </c>
      <c r="D1357" s="531" t="s">
        <v>931</v>
      </c>
      <c r="E1357" s="491">
        <v>15</v>
      </c>
      <c r="F1357" s="531">
        <f>H1357+J1357+R1357</f>
        <v>1.0170284796</v>
      </c>
      <c r="G1357" s="468">
        <v>0.16200000000000001</v>
      </c>
      <c r="H1357" s="462">
        <f>G1357*$P$8/1000</f>
        <v>0.30758940000000001</v>
      </c>
      <c r="I1357" s="468">
        <v>5.7000000000000002E-2</v>
      </c>
      <c r="J1357" s="462">
        <f>I1357*$P$9/1000</f>
        <v>0.13425039</v>
      </c>
      <c r="K1357" s="63" t="s">
        <v>96</v>
      </c>
      <c r="L1357" s="194" t="s">
        <v>78</v>
      </c>
      <c r="M1357" s="194">
        <v>1</v>
      </c>
      <c r="N1357" s="194">
        <v>0.50800000000000001</v>
      </c>
      <c r="O1357" s="137">
        <f t="shared" si="19"/>
        <v>0.50800000000000001</v>
      </c>
      <c r="P1357" s="462">
        <f>E1357*F1357</f>
        <v>15.255427193999999</v>
      </c>
      <c r="Q1357" s="462">
        <f>SUM(O1357:O1360)</f>
        <v>0.50800000000000001</v>
      </c>
      <c r="R1357" s="462">
        <f>Q1357*1.02*1.05*$R$14</f>
        <v>0.57518868960000002</v>
      </c>
      <c r="S1357" s="462">
        <f>F1357*$S$17</f>
        <v>1.2912252378282945</v>
      </c>
      <c r="T1357" s="462">
        <f>E1357*S1357</f>
        <v>19.368378567424418</v>
      </c>
    </row>
    <row r="1358" spans="1:20" ht="12.75" customHeight="1" x14ac:dyDescent="0.25">
      <c r="A1358" s="461"/>
      <c r="B1358" s="467"/>
      <c r="C1358" s="467"/>
      <c r="D1358" s="531"/>
      <c r="E1358" s="491"/>
      <c r="F1358" s="531"/>
      <c r="G1358" s="468"/>
      <c r="H1358" s="462"/>
      <c r="I1358" s="468"/>
      <c r="J1358" s="462"/>
      <c r="K1358" s="63"/>
      <c r="L1358" s="63"/>
      <c r="M1358" s="63"/>
      <c r="N1358" s="194"/>
      <c r="O1358" s="137">
        <f t="shared" si="19"/>
        <v>0</v>
      </c>
      <c r="P1358" s="462"/>
      <c r="Q1358" s="462"/>
      <c r="R1358" s="462"/>
      <c r="S1358" s="462"/>
      <c r="T1358" s="462"/>
    </row>
    <row r="1359" spans="1:20" ht="12.75" customHeight="1" x14ac:dyDescent="0.25">
      <c r="A1359" s="461"/>
      <c r="B1359" s="467"/>
      <c r="C1359" s="467"/>
      <c r="D1359" s="531"/>
      <c r="E1359" s="491"/>
      <c r="F1359" s="531"/>
      <c r="G1359" s="468"/>
      <c r="H1359" s="462"/>
      <c r="I1359" s="468"/>
      <c r="J1359" s="462"/>
      <c r="K1359" s="63"/>
      <c r="L1359" s="63"/>
      <c r="M1359" s="65"/>
      <c r="N1359" s="194"/>
      <c r="O1359" s="137">
        <f t="shared" si="19"/>
        <v>0</v>
      </c>
      <c r="P1359" s="462"/>
      <c r="Q1359" s="462"/>
      <c r="R1359" s="462"/>
      <c r="S1359" s="462"/>
      <c r="T1359" s="462"/>
    </row>
    <row r="1360" spans="1:20" ht="12.75" customHeight="1" x14ac:dyDescent="0.25">
      <c r="A1360" s="461"/>
      <c r="B1360" s="467"/>
      <c r="C1360" s="467"/>
      <c r="D1360" s="531"/>
      <c r="E1360" s="491"/>
      <c r="F1360" s="531"/>
      <c r="G1360" s="468"/>
      <c r="H1360" s="462"/>
      <c r="I1360" s="468"/>
      <c r="J1360" s="462"/>
      <c r="K1360" s="63"/>
      <c r="L1360" s="63"/>
      <c r="M1360" s="63"/>
      <c r="N1360" s="194"/>
      <c r="O1360" s="137">
        <f t="shared" si="19"/>
        <v>0</v>
      </c>
      <c r="P1360" s="462"/>
      <c r="Q1360" s="462"/>
      <c r="R1360" s="462"/>
      <c r="S1360" s="462"/>
      <c r="T1360" s="462"/>
    </row>
    <row r="1361" spans="1:20" ht="12.75" customHeight="1" x14ac:dyDescent="0.25">
      <c r="A1361" s="461">
        <v>24</v>
      </c>
      <c r="B1361" s="467" t="s">
        <v>451</v>
      </c>
      <c r="C1361" s="467" t="s">
        <v>1212</v>
      </c>
      <c r="D1361" s="531" t="s">
        <v>931</v>
      </c>
      <c r="E1361" s="491">
        <v>25</v>
      </c>
      <c r="F1361" s="531">
        <f>H1361+J1361+R1361</f>
        <v>0.34291654800000004</v>
      </c>
      <c r="G1361" s="463">
        <v>7.6499999999999999E-2</v>
      </c>
      <c r="H1361" s="462">
        <f>G1361*$P$8/1000</f>
        <v>0.14525055000000001</v>
      </c>
      <c r="I1361" s="463">
        <v>2.2000000000000001E-3</v>
      </c>
      <c r="J1361" s="462">
        <f>I1361*$P$9/1000</f>
        <v>5.1815940000000003E-3</v>
      </c>
      <c r="K1361" s="194" t="s">
        <v>453</v>
      </c>
      <c r="L1361" s="194" t="s">
        <v>78</v>
      </c>
      <c r="M1361" s="194">
        <v>1</v>
      </c>
      <c r="N1361" s="194">
        <v>0.17</v>
      </c>
      <c r="O1361" s="137">
        <f t="shared" si="19"/>
        <v>0.17</v>
      </c>
      <c r="P1361" s="462">
        <f>E1361*F1361</f>
        <v>8.5729137000000009</v>
      </c>
      <c r="Q1361" s="462">
        <f>SUM(O1361:O1364)</f>
        <v>0.17</v>
      </c>
      <c r="R1361" s="462">
        <f>Q1361*1.02*1.05*$R$14</f>
        <v>0.19248440400000003</v>
      </c>
      <c r="S1361" s="462">
        <f>F1361*$S$17</f>
        <v>0.4353688319728326</v>
      </c>
      <c r="T1361" s="462">
        <f>E1361*S1361</f>
        <v>10.884220799320815</v>
      </c>
    </row>
    <row r="1362" spans="1:20" ht="12.75" customHeight="1" x14ac:dyDescent="0.25">
      <c r="A1362" s="461"/>
      <c r="B1362" s="467"/>
      <c r="C1362" s="467"/>
      <c r="D1362" s="531"/>
      <c r="E1362" s="491"/>
      <c r="F1362" s="531"/>
      <c r="G1362" s="463"/>
      <c r="H1362" s="462"/>
      <c r="I1362" s="463"/>
      <c r="J1362" s="462"/>
      <c r="K1362" s="63"/>
      <c r="L1362" s="63"/>
      <c r="M1362" s="63"/>
      <c r="N1362" s="194"/>
      <c r="O1362" s="137">
        <f t="shared" si="19"/>
        <v>0</v>
      </c>
      <c r="P1362" s="462"/>
      <c r="Q1362" s="462"/>
      <c r="R1362" s="462"/>
      <c r="S1362" s="462"/>
      <c r="T1362" s="462"/>
    </row>
    <row r="1363" spans="1:20" ht="12.75" customHeight="1" x14ac:dyDescent="0.25">
      <c r="A1363" s="461"/>
      <c r="B1363" s="467"/>
      <c r="C1363" s="467"/>
      <c r="D1363" s="531"/>
      <c r="E1363" s="491"/>
      <c r="F1363" s="531"/>
      <c r="G1363" s="463"/>
      <c r="H1363" s="462"/>
      <c r="I1363" s="463"/>
      <c r="J1363" s="462"/>
      <c r="K1363" s="63"/>
      <c r="L1363" s="63"/>
      <c r="M1363" s="65"/>
      <c r="N1363" s="194"/>
      <c r="O1363" s="137">
        <f t="shared" si="19"/>
        <v>0</v>
      </c>
      <c r="P1363" s="462"/>
      <c r="Q1363" s="462"/>
      <c r="R1363" s="462"/>
      <c r="S1363" s="462"/>
      <c r="T1363" s="462"/>
    </row>
    <row r="1364" spans="1:20" ht="12.75" customHeight="1" x14ac:dyDescent="0.25">
      <c r="A1364" s="461"/>
      <c r="B1364" s="467"/>
      <c r="C1364" s="467"/>
      <c r="D1364" s="531"/>
      <c r="E1364" s="491"/>
      <c r="F1364" s="531"/>
      <c r="G1364" s="463"/>
      <c r="H1364" s="462"/>
      <c r="I1364" s="463"/>
      <c r="J1364" s="462"/>
      <c r="K1364" s="63"/>
      <c r="L1364" s="63"/>
      <c r="M1364" s="63"/>
      <c r="N1364" s="194"/>
      <c r="O1364" s="137">
        <f t="shared" si="19"/>
        <v>0</v>
      </c>
      <c r="P1364" s="462"/>
      <c r="Q1364" s="462"/>
      <c r="R1364" s="462"/>
      <c r="S1364" s="462"/>
      <c r="T1364" s="462"/>
    </row>
    <row r="1365" spans="1:20" s="136" customFormat="1" ht="12.75" customHeight="1" x14ac:dyDescent="0.25">
      <c r="A1365" s="719"/>
      <c r="B1365" s="722"/>
      <c r="C1365" s="725" t="s">
        <v>956</v>
      </c>
      <c r="D1365" s="722"/>
      <c r="E1365" s="770"/>
      <c r="F1365" s="728">
        <f>H1365+J1365+R1365</f>
        <v>2.8792230000000001</v>
      </c>
      <c r="G1365" s="731">
        <v>0.4</v>
      </c>
      <c r="H1365" s="734">
        <f>G1365*$P$8/1000</f>
        <v>0.75948000000000004</v>
      </c>
      <c r="I1365" s="737">
        <v>0.9</v>
      </c>
      <c r="J1365" s="734">
        <f>I1365*$P$9/1000</f>
        <v>2.1197430000000002</v>
      </c>
      <c r="K1365" s="209"/>
      <c r="L1365" s="209"/>
      <c r="M1365" s="209"/>
      <c r="N1365" s="210"/>
      <c r="O1365" s="211">
        <f t="shared" si="19"/>
        <v>0</v>
      </c>
      <c r="P1365" s="734">
        <f>E1365*F1365</f>
        <v>0</v>
      </c>
      <c r="Q1365" s="734">
        <f>SUM(O1365:O1368)</f>
        <v>0</v>
      </c>
      <c r="R1365" s="734">
        <f>Q1365*1.02*1.05*$R$14</f>
        <v>0</v>
      </c>
      <c r="S1365" s="762"/>
      <c r="T1365" s="765">
        <f>SUM(T1273:T1364)</f>
        <v>2703.6690776559926</v>
      </c>
    </row>
    <row r="1366" spans="1:20" s="136" customFormat="1" ht="12.75" customHeight="1" x14ac:dyDescent="0.25">
      <c r="A1366" s="720"/>
      <c r="B1366" s="723"/>
      <c r="C1366" s="726"/>
      <c r="D1366" s="723"/>
      <c r="E1366" s="771"/>
      <c r="F1366" s="729"/>
      <c r="G1366" s="732"/>
      <c r="H1366" s="735"/>
      <c r="I1366" s="738"/>
      <c r="J1366" s="735"/>
      <c r="K1366" s="209"/>
      <c r="L1366" s="209"/>
      <c r="M1366" s="209"/>
      <c r="N1366" s="210"/>
      <c r="O1366" s="211">
        <f t="shared" si="19"/>
        <v>0</v>
      </c>
      <c r="P1366" s="735"/>
      <c r="Q1366" s="735"/>
      <c r="R1366" s="735"/>
      <c r="S1366" s="762"/>
      <c r="T1366" s="765"/>
    </row>
    <row r="1367" spans="1:20" s="136" customFormat="1" ht="12.75" customHeight="1" x14ac:dyDescent="0.25">
      <c r="A1367" s="720"/>
      <c r="B1367" s="723"/>
      <c r="C1367" s="726"/>
      <c r="D1367" s="723"/>
      <c r="E1367" s="771"/>
      <c r="F1367" s="729"/>
      <c r="G1367" s="732"/>
      <c r="H1367" s="735"/>
      <c r="I1367" s="738"/>
      <c r="J1367" s="735"/>
      <c r="K1367" s="209"/>
      <c r="L1367" s="209"/>
      <c r="M1367" s="209"/>
      <c r="N1367" s="210"/>
      <c r="O1367" s="211">
        <f t="shared" si="19"/>
        <v>0</v>
      </c>
      <c r="P1367" s="735"/>
      <c r="Q1367" s="735"/>
      <c r="R1367" s="735"/>
      <c r="S1367" s="762"/>
      <c r="T1367" s="765"/>
    </row>
    <row r="1368" spans="1:20" s="136" customFormat="1" ht="12.75" customHeight="1" x14ac:dyDescent="0.25">
      <c r="A1368" s="721"/>
      <c r="B1368" s="724"/>
      <c r="C1368" s="727"/>
      <c r="D1368" s="724"/>
      <c r="E1368" s="772"/>
      <c r="F1368" s="730"/>
      <c r="G1368" s="733"/>
      <c r="H1368" s="736"/>
      <c r="I1368" s="739"/>
      <c r="J1368" s="736"/>
      <c r="K1368" s="209"/>
      <c r="L1368" s="209"/>
      <c r="M1368" s="209"/>
      <c r="N1368" s="210"/>
      <c r="O1368" s="211">
        <f t="shared" si="19"/>
        <v>0</v>
      </c>
      <c r="P1368" s="736"/>
      <c r="Q1368" s="736"/>
      <c r="R1368" s="736"/>
      <c r="S1368" s="762"/>
      <c r="T1368" s="765"/>
    </row>
    <row r="1369" spans="1:20" s="136" customFormat="1" ht="12.75" customHeight="1" x14ac:dyDescent="0.25">
      <c r="A1369" s="719"/>
      <c r="B1369" s="722"/>
      <c r="C1369" s="725" t="s">
        <v>957</v>
      </c>
      <c r="D1369" s="722"/>
      <c r="E1369" s="770"/>
      <c r="F1369" s="728">
        <f>H1369+J1369+R1369</f>
        <v>7.1331929999999995</v>
      </c>
      <c r="G1369" s="731">
        <v>1.4</v>
      </c>
      <c r="H1369" s="734">
        <f>G1369*$P$8/1000</f>
        <v>2.6581799999999998</v>
      </c>
      <c r="I1369" s="737">
        <v>1.9</v>
      </c>
      <c r="J1369" s="734">
        <f>I1369*$P$9/1000</f>
        <v>4.4750129999999997</v>
      </c>
      <c r="K1369" s="209"/>
      <c r="L1369" s="209"/>
      <c r="M1369" s="209"/>
      <c r="N1369" s="210"/>
      <c r="O1369" s="211">
        <f t="shared" si="19"/>
        <v>0</v>
      </c>
      <c r="P1369" s="734">
        <f>E1369*F1369</f>
        <v>0</v>
      </c>
      <c r="Q1369" s="734">
        <f>SUM(O1369:O1372)</f>
        <v>0</v>
      </c>
      <c r="R1369" s="734">
        <f>Q1369*1.02*1.05*$R$14</f>
        <v>0</v>
      </c>
      <c r="S1369" s="762"/>
      <c r="T1369" s="764" t="e">
        <f>(T1365*100%)/$T$2205</f>
        <v>#REF!</v>
      </c>
    </row>
    <row r="1370" spans="1:20" s="136" customFormat="1" ht="12.75" customHeight="1" x14ac:dyDescent="0.25">
      <c r="A1370" s="720"/>
      <c r="B1370" s="723"/>
      <c r="C1370" s="726"/>
      <c r="D1370" s="723"/>
      <c r="E1370" s="771"/>
      <c r="F1370" s="729"/>
      <c r="G1370" s="732"/>
      <c r="H1370" s="735"/>
      <c r="I1370" s="738"/>
      <c r="J1370" s="735"/>
      <c r="K1370" s="209"/>
      <c r="L1370" s="209"/>
      <c r="M1370" s="209"/>
      <c r="N1370" s="210"/>
      <c r="O1370" s="211">
        <f t="shared" si="19"/>
        <v>0</v>
      </c>
      <c r="P1370" s="735"/>
      <c r="Q1370" s="735"/>
      <c r="R1370" s="735"/>
      <c r="S1370" s="762"/>
      <c r="T1370" s="764"/>
    </row>
    <row r="1371" spans="1:20" s="136" customFormat="1" ht="12.75" customHeight="1" x14ac:dyDescent="0.25">
      <c r="A1371" s="720"/>
      <c r="B1371" s="723"/>
      <c r="C1371" s="726"/>
      <c r="D1371" s="723"/>
      <c r="E1371" s="771"/>
      <c r="F1371" s="729"/>
      <c r="G1371" s="732"/>
      <c r="H1371" s="735"/>
      <c r="I1371" s="738"/>
      <c r="J1371" s="735"/>
      <c r="K1371" s="209"/>
      <c r="L1371" s="209"/>
      <c r="M1371" s="209"/>
      <c r="N1371" s="210"/>
      <c r="O1371" s="211">
        <f t="shared" si="19"/>
        <v>0</v>
      </c>
      <c r="P1371" s="735"/>
      <c r="Q1371" s="735"/>
      <c r="R1371" s="735"/>
      <c r="S1371" s="762"/>
      <c r="T1371" s="764"/>
    </row>
    <row r="1372" spans="1:20" s="136" customFormat="1" ht="12.75" customHeight="1" x14ac:dyDescent="0.25">
      <c r="A1372" s="721"/>
      <c r="B1372" s="724"/>
      <c r="C1372" s="727"/>
      <c r="D1372" s="724"/>
      <c r="E1372" s="772"/>
      <c r="F1372" s="730"/>
      <c r="G1372" s="733"/>
      <c r="H1372" s="736"/>
      <c r="I1372" s="739"/>
      <c r="J1372" s="736"/>
      <c r="K1372" s="209"/>
      <c r="L1372" s="209"/>
      <c r="M1372" s="209"/>
      <c r="N1372" s="210"/>
      <c r="O1372" s="211">
        <f t="shared" si="19"/>
        <v>0</v>
      </c>
      <c r="P1372" s="736"/>
      <c r="Q1372" s="736"/>
      <c r="R1372" s="736"/>
      <c r="S1372" s="762"/>
      <c r="T1372" s="764"/>
    </row>
    <row r="1373" spans="1:20" ht="12.75" customHeight="1" x14ac:dyDescent="0.25">
      <c r="A1373" s="461"/>
      <c r="B1373" s="587"/>
      <c r="C1373" s="617" t="s">
        <v>1213</v>
      </c>
      <c r="D1373" s="586"/>
      <c r="E1373" s="586"/>
      <c r="F1373" s="531">
        <f>H1373+J1373+R1373</f>
        <v>0</v>
      </c>
      <c r="G1373" s="590"/>
      <c r="H1373" s="462">
        <f>G1373*$P$8/1000</f>
        <v>0</v>
      </c>
      <c r="I1373" s="590"/>
      <c r="J1373" s="462">
        <f>I1373*$P$9/1000</f>
        <v>0</v>
      </c>
      <c r="K1373" s="95"/>
      <c r="L1373" s="95"/>
      <c r="M1373" s="95"/>
      <c r="N1373" s="196"/>
      <c r="O1373" s="137">
        <f t="shared" si="19"/>
        <v>0</v>
      </c>
      <c r="P1373" s="462">
        <f>E1373*F1373</f>
        <v>0</v>
      </c>
      <c r="Q1373" s="462">
        <f>SUM(O1373:O1376)</f>
        <v>0</v>
      </c>
      <c r="R1373" s="462">
        <f>Q1373*1.02*1.05*$R$14</f>
        <v>0</v>
      </c>
      <c r="S1373" s="462">
        <f>F1373*$S$17</f>
        <v>0</v>
      </c>
      <c r="T1373" s="462">
        <f>E1373*S1373</f>
        <v>0</v>
      </c>
    </row>
    <row r="1374" spans="1:20" ht="12.75" customHeight="1" x14ac:dyDescent="0.25">
      <c r="A1374" s="461"/>
      <c r="B1374" s="587"/>
      <c r="C1374" s="617"/>
      <c r="D1374" s="586"/>
      <c r="E1374" s="586"/>
      <c r="F1374" s="531"/>
      <c r="G1374" s="590"/>
      <c r="H1374" s="462"/>
      <c r="I1374" s="590"/>
      <c r="J1374" s="462"/>
      <c r="K1374" s="95"/>
      <c r="L1374" s="95"/>
      <c r="M1374" s="95"/>
      <c r="N1374" s="196"/>
      <c r="O1374" s="137">
        <f t="shared" si="19"/>
        <v>0</v>
      </c>
      <c r="P1374" s="462"/>
      <c r="Q1374" s="462"/>
      <c r="R1374" s="462"/>
      <c r="S1374" s="462"/>
      <c r="T1374" s="462"/>
    </row>
    <row r="1375" spans="1:20" ht="12.75" customHeight="1" x14ac:dyDescent="0.25">
      <c r="A1375" s="461"/>
      <c r="B1375" s="587"/>
      <c r="C1375" s="617"/>
      <c r="D1375" s="586"/>
      <c r="E1375" s="586"/>
      <c r="F1375" s="531"/>
      <c r="G1375" s="590"/>
      <c r="H1375" s="462"/>
      <c r="I1375" s="590"/>
      <c r="J1375" s="462"/>
      <c r="K1375" s="95"/>
      <c r="L1375" s="95"/>
      <c r="M1375" s="97"/>
      <c r="N1375" s="196"/>
      <c r="O1375" s="137">
        <f t="shared" si="19"/>
        <v>0</v>
      </c>
      <c r="P1375" s="462"/>
      <c r="Q1375" s="462"/>
      <c r="R1375" s="462"/>
      <c r="S1375" s="462"/>
      <c r="T1375" s="462"/>
    </row>
    <row r="1376" spans="1:20" ht="12.75" customHeight="1" x14ac:dyDescent="0.25">
      <c r="A1376" s="461"/>
      <c r="B1376" s="587"/>
      <c r="C1376" s="617"/>
      <c r="D1376" s="586"/>
      <c r="E1376" s="586"/>
      <c r="F1376" s="531"/>
      <c r="G1376" s="590"/>
      <c r="H1376" s="462"/>
      <c r="I1376" s="590"/>
      <c r="J1376" s="462"/>
      <c r="K1376" s="95"/>
      <c r="L1376" s="95"/>
      <c r="M1376" s="95"/>
      <c r="N1376" s="196"/>
      <c r="O1376" s="137">
        <f t="shared" si="19"/>
        <v>0</v>
      </c>
      <c r="P1376" s="462"/>
      <c r="Q1376" s="462"/>
      <c r="R1376" s="462"/>
      <c r="S1376" s="462"/>
      <c r="T1376" s="462"/>
    </row>
    <row r="1377" spans="1:20" ht="12.75" customHeight="1" x14ac:dyDescent="0.25">
      <c r="A1377" s="461">
        <v>1</v>
      </c>
      <c r="B1377" s="467" t="s">
        <v>455</v>
      </c>
      <c r="C1377" s="467" t="s">
        <v>1214</v>
      </c>
      <c r="D1377" s="461" t="s">
        <v>931</v>
      </c>
      <c r="E1377" s="491">
        <v>50</v>
      </c>
      <c r="F1377" s="531">
        <f>H1377+J1377+R1377</f>
        <v>0.63718134599999998</v>
      </c>
      <c r="G1377" s="468">
        <v>6.8000000000000005E-2</v>
      </c>
      <c r="H1377" s="462">
        <f>G1377*$P$8/1000</f>
        <v>0.12911160000000002</v>
      </c>
      <c r="I1377" s="468">
        <v>8.9999999999999993E-3</v>
      </c>
      <c r="J1377" s="462">
        <f>I1377*$P$9/1000</f>
        <v>2.1197429999999996E-2</v>
      </c>
      <c r="K1377" s="63" t="s">
        <v>457</v>
      </c>
      <c r="L1377" s="63" t="s">
        <v>78</v>
      </c>
      <c r="M1377" s="63">
        <v>1</v>
      </c>
      <c r="N1377" s="56">
        <v>0.43</v>
      </c>
      <c r="O1377" s="137">
        <f t="shared" si="19"/>
        <v>0.43</v>
      </c>
      <c r="P1377" s="462">
        <f>E1377*F1377</f>
        <v>31.8590673</v>
      </c>
      <c r="Q1377" s="462">
        <f>SUM(O1377:O1380)</f>
        <v>0.43</v>
      </c>
      <c r="R1377" s="462">
        <f>Q1377*1.02*1.05*$R$14</f>
        <v>0.48687231599999997</v>
      </c>
      <c r="S1377" s="462">
        <f>F1377*$S$17</f>
        <v>0.80896912085705841</v>
      </c>
      <c r="T1377" s="462">
        <f>E1377*S1377</f>
        <v>40.448456042852918</v>
      </c>
    </row>
    <row r="1378" spans="1:20" ht="12.75" customHeight="1" x14ac:dyDescent="0.25">
      <c r="A1378" s="461"/>
      <c r="B1378" s="467"/>
      <c r="C1378" s="467"/>
      <c r="D1378" s="461"/>
      <c r="E1378" s="491"/>
      <c r="F1378" s="531"/>
      <c r="G1378" s="468"/>
      <c r="H1378" s="462"/>
      <c r="I1378" s="468"/>
      <c r="J1378" s="462"/>
      <c r="K1378" s="63"/>
      <c r="L1378" s="63"/>
      <c r="M1378" s="63"/>
      <c r="N1378" s="194"/>
      <c r="O1378" s="137">
        <f t="shared" si="19"/>
        <v>0</v>
      </c>
      <c r="P1378" s="462"/>
      <c r="Q1378" s="462"/>
      <c r="R1378" s="462"/>
      <c r="S1378" s="462"/>
      <c r="T1378" s="462"/>
    </row>
    <row r="1379" spans="1:20" ht="12.75" customHeight="1" x14ac:dyDescent="0.25">
      <c r="A1379" s="461"/>
      <c r="B1379" s="467"/>
      <c r="C1379" s="467"/>
      <c r="D1379" s="461"/>
      <c r="E1379" s="491"/>
      <c r="F1379" s="531"/>
      <c r="G1379" s="468"/>
      <c r="H1379" s="462"/>
      <c r="I1379" s="468"/>
      <c r="J1379" s="462"/>
      <c r="K1379" s="63"/>
      <c r="L1379" s="63"/>
      <c r="M1379" s="65"/>
      <c r="N1379" s="194"/>
      <c r="O1379" s="137">
        <f t="shared" si="19"/>
        <v>0</v>
      </c>
      <c r="P1379" s="462"/>
      <c r="Q1379" s="462"/>
      <c r="R1379" s="462"/>
      <c r="S1379" s="462"/>
      <c r="T1379" s="462"/>
    </row>
    <row r="1380" spans="1:20" ht="12.75" customHeight="1" x14ac:dyDescent="0.25">
      <c r="A1380" s="461"/>
      <c r="B1380" s="467"/>
      <c r="C1380" s="467"/>
      <c r="D1380" s="461"/>
      <c r="E1380" s="491"/>
      <c r="F1380" s="531"/>
      <c r="G1380" s="468"/>
      <c r="H1380" s="462"/>
      <c r="I1380" s="468"/>
      <c r="J1380" s="462"/>
      <c r="K1380" s="63"/>
      <c r="L1380" s="63"/>
      <c r="M1380" s="63"/>
      <c r="N1380" s="194"/>
      <c r="O1380" s="137">
        <f t="shared" si="19"/>
        <v>0</v>
      </c>
      <c r="P1380" s="462"/>
      <c r="Q1380" s="462"/>
      <c r="R1380" s="462"/>
      <c r="S1380" s="462"/>
      <c r="T1380" s="462"/>
    </row>
    <row r="1381" spans="1:20" ht="12.75" customHeight="1" x14ac:dyDescent="0.25">
      <c r="A1381" s="461">
        <v>2</v>
      </c>
      <c r="B1381" s="467" t="s">
        <v>458</v>
      </c>
      <c r="C1381" s="467" t="s">
        <v>1215</v>
      </c>
      <c r="D1381" s="461" t="s">
        <v>1105</v>
      </c>
      <c r="E1381" s="461">
        <v>30</v>
      </c>
      <c r="F1381" s="531">
        <f>H1381+J1381+R1381</f>
        <v>4.989862488</v>
      </c>
      <c r="G1381" s="468">
        <v>0.46</v>
      </c>
      <c r="H1381" s="462">
        <f>G1381*$P$8/1000</f>
        <v>0.87340200000000001</v>
      </c>
      <c r="I1381" s="468">
        <v>7.0000000000000007E-2</v>
      </c>
      <c r="J1381" s="462">
        <f>I1381*$P$9/1000</f>
        <v>0.16486890000000001</v>
      </c>
      <c r="K1381" s="63" t="s">
        <v>287</v>
      </c>
      <c r="L1381" s="63" t="s">
        <v>78</v>
      </c>
      <c r="M1381" s="63">
        <v>2.5</v>
      </c>
      <c r="N1381" s="56">
        <v>1.3959999999999999</v>
      </c>
      <c r="O1381" s="137">
        <f t="shared" si="19"/>
        <v>3.4899999999999998</v>
      </c>
      <c r="P1381" s="462">
        <f>E1381*F1381</f>
        <v>149.69587464</v>
      </c>
      <c r="Q1381" s="462">
        <f>SUM(O1381:O1384)</f>
        <v>3.4899999999999998</v>
      </c>
      <c r="R1381" s="462">
        <f>Q1381*1.02*1.05*$R$14</f>
        <v>3.9515915879999994</v>
      </c>
      <c r="S1381" s="462">
        <f>F1381*$S$17</f>
        <v>6.3351582645279985</v>
      </c>
      <c r="T1381" s="462">
        <f>E1381*S1381</f>
        <v>190.05474793583994</v>
      </c>
    </row>
    <row r="1382" spans="1:20" ht="12.75" customHeight="1" x14ac:dyDescent="0.25">
      <c r="A1382" s="461"/>
      <c r="B1382" s="467"/>
      <c r="C1382" s="467"/>
      <c r="D1382" s="461"/>
      <c r="E1382" s="461"/>
      <c r="F1382" s="531"/>
      <c r="G1382" s="468"/>
      <c r="H1382" s="462"/>
      <c r="I1382" s="468"/>
      <c r="J1382" s="462"/>
      <c r="K1382" s="63"/>
      <c r="L1382" s="63"/>
      <c r="M1382" s="63"/>
      <c r="N1382" s="56">
        <v>0</v>
      </c>
      <c r="O1382" s="137">
        <f t="shared" si="19"/>
        <v>0</v>
      </c>
      <c r="P1382" s="462"/>
      <c r="Q1382" s="462"/>
      <c r="R1382" s="462"/>
      <c r="S1382" s="462"/>
      <c r="T1382" s="462"/>
    </row>
    <row r="1383" spans="1:20" ht="12.75" customHeight="1" x14ac:dyDescent="0.25">
      <c r="A1383" s="461"/>
      <c r="B1383" s="467"/>
      <c r="C1383" s="467"/>
      <c r="D1383" s="461"/>
      <c r="E1383" s="461"/>
      <c r="F1383" s="531"/>
      <c r="G1383" s="468"/>
      <c r="H1383" s="462"/>
      <c r="I1383" s="468"/>
      <c r="J1383" s="462"/>
      <c r="K1383" s="63"/>
      <c r="L1383" s="63"/>
      <c r="M1383" s="65"/>
      <c r="N1383" s="56">
        <v>0</v>
      </c>
      <c r="O1383" s="137">
        <f t="shared" si="19"/>
        <v>0</v>
      </c>
      <c r="P1383" s="462"/>
      <c r="Q1383" s="462"/>
      <c r="R1383" s="462"/>
      <c r="S1383" s="462"/>
      <c r="T1383" s="462"/>
    </row>
    <row r="1384" spans="1:20" ht="12.75" customHeight="1" x14ac:dyDescent="0.25">
      <c r="A1384" s="461"/>
      <c r="B1384" s="467"/>
      <c r="C1384" s="467"/>
      <c r="D1384" s="461"/>
      <c r="E1384" s="461"/>
      <c r="F1384" s="531"/>
      <c r="G1384" s="468"/>
      <c r="H1384" s="462"/>
      <c r="I1384" s="468"/>
      <c r="J1384" s="462"/>
      <c r="K1384" s="63"/>
      <c r="L1384" s="63"/>
      <c r="M1384" s="63"/>
      <c r="N1384" s="56">
        <v>0</v>
      </c>
      <c r="O1384" s="137">
        <f t="shared" si="19"/>
        <v>0</v>
      </c>
      <c r="P1384" s="462"/>
      <c r="Q1384" s="462"/>
      <c r="R1384" s="462"/>
      <c r="S1384" s="462"/>
      <c r="T1384" s="462"/>
    </row>
    <row r="1385" spans="1:20" ht="12.75" customHeight="1" x14ac:dyDescent="0.25">
      <c r="A1385" s="461">
        <v>3</v>
      </c>
      <c r="B1385" s="467" t="s">
        <v>90</v>
      </c>
      <c r="C1385" s="467" t="s">
        <v>1216</v>
      </c>
      <c r="D1385" s="461" t="s">
        <v>959</v>
      </c>
      <c r="E1385" s="461">
        <v>7.4</v>
      </c>
      <c r="F1385" s="531">
        <f>H1385+J1385+R1385</f>
        <v>2.0885700000000003</v>
      </c>
      <c r="G1385" s="468">
        <v>1.1000000000000001</v>
      </c>
      <c r="H1385" s="462">
        <f>G1385*$P$8/1000</f>
        <v>2.0885700000000003</v>
      </c>
      <c r="I1385" s="468"/>
      <c r="J1385" s="462">
        <f>I1385*$P$9/1000</f>
        <v>0</v>
      </c>
      <c r="K1385" s="63"/>
      <c r="L1385" s="63"/>
      <c r="M1385" s="63"/>
      <c r="N1385" s="194"/>
      <c r="O1385" s="137">
        <f t="shared" si="19"/>
        <v>0</v>
      </c>
      <c r="P1385" s="462">
        <f>E1385*F1385</f>
        <v>15.455418000000003</v>
      </c>
      <c r="Q1385" s="462">
        <f>SUM(O1385:O1388)</f>
        <v>0</v>
      </c>
      <c r="R1385" s="462">
        <f>Q1385*1.02*1.05*$R$14</f>
        <v>0</v>
      </c>
      <c r="S1385" s="462">
        <f>F1385*$S$17</f>
        <v>2.6516605474329547</v>
      </c>
      <c r="T1385" s="462">
        <f>E1385*S1385</f>
        <v>19.622288051003867</v>
      </c>
    </row>
    <row r="1386" spans="1:20" ht="12.75" customHeight="1" x14ac:dyDescent="0.25">
      <c r="A1386" s="461"/>
      <c r="B1386" s="467"/>
      <c r="C1386" s="467"/>
      <c r="D1386" s="461"/>
      <c r="E1386" s="461"/>
      <c r="F1386" s="531"/>
      <c r="G1386" s="468"/>
      <c r="H1386" s="462"/>
      <c r="I1386" s="468"/>
      <c r="J1386" s="462"/>
      <c r="K1386" s="63"/>
      <c r="L1386" s="63"/>
      <c r="M1386" s="63"/>
      <c r="N1386" s="194"/>
      <c r="O1386" s="137">
        <f t="shared" si="19"/>
        <v>0</v>
      </c>
      <c r="P1386" s="462"/>
      <c r="Q1386" s="462"/>
      <c r="R1386" s="462"/>
      <c r="S1386" s="462"/>
      <c r="T1386" s="462"/>
    </row>
    <row r="1387" spans="1:20" ht="12.75" customHeight="1" x14ac:dyDescent="0.25">
      <c r="A1387" s="461"/>
      <c r="B1387" s="467"/>
      <c r="C1387" s="467"/>
      <c r="D1387" s="461"/>
      <c r="E1387" s="461"/>
      <c r="F1387" s="531"/>
      <c r="G1387" s="468"/>
      <c r="H1387" s="462"/>
      <c r="I1387" s="468"/>
      <c r="J1387" s="462"/>
      <c r="K1387" s="63"/>
      <c r="L1387" s="63"/>
      <c r="M1387" s="65"/>
      <c r="N1387" s="194"/>
      <c r="O1387" s="137">
        <f t="shared" si="19"/>
        <v>0</v>
      </c>
      <c r="P1387" s="462"/>
      <c r="Q1387" s="462"/>
      <c r="R1387" s="462"/>
      <c r="S1387" s="462"/>
      <c r="T1387" s="462"/>
    </row>
    <row r="1388" spans="1:20" ht="12.75" customHeight="1" x14ac:dyDescent="0.25">
      <c r="A1388" s="461"/>
      <c r="B1388" s="467"/>
      <c r="C1388" s="467"/>
      <c r="D1388" s="461"/>
      <c r="E1388" s="461"/>
      <c r="F1388" s="531"/>
      <c r="G1388" s="468"/>
      <c r="H1388" s="462"/>
      <c r="I1388" s="468"/>
      <c r="J1388" s="462"/>
      <c r="K1388" s="63"/>
      <c r="L1388" s="63"/>
      <c r="M1388" s="63"/>
      <c r="N1388" s="194"/>
      <c r="O1388" s="137">
        <f t="shared" si="19"/>
        <v>0</v>
      </c>
      <c r="P1388" s="462"/>
      <c r="Q1388" s="462"/>
      <c r="R1388" s="462"/>
      <c r="S1388" s="462"/>
      <c r="T1388" s="462"/>
    </row>
    <row r="1389" spans="1:20" ht="12.75" customHeight="1" x14ac:dyDescent="0.25">
      <c r="A1389" s="461">
        <v>4</v>
      </c>
      <c r="B1389" s="467" t="s">
        <v>394</v>
      </c>
      <c r="C1389" s="467" t="s">
        <v>1154</v>
      </c>
      <c r="D1389" s="461" t="s">
        <v>959</v>
      </c>
      <c r="E1389" s="461">
        <v>7.4</v>
      </c>
      <c r="F1389" s="531">
        <f>H1389+J1389+R1389</f>
        <v>1.0670694000000001</v>
      </c>
      <c r="G1389" s="468">
        <v>0.56200000000000006</v>
      </c>
      <c r="H1389" s="462">
        <f>G1389*$P$8/1000</f>
        <v>1.0670694000000001</v>
      </c>
      <c r="I1389" s="468"/>
      <c r="J1389" s="462">
        <f>I1389*$P$9/1000</f>
        <v>0</v>
      </c>
      <c r="K1389" s="63"/>
      <c r="L1389" s="63"/>
      <c r="M1389" s="63"/>
      <c r="N1389" s="194"/>
      <c r="O1389" s="137">
        <f t="shared" si="19"/>
        <v>0</v>
      </c>
      <c r="P1389" s="462">
        <f>E1389*F1389</f>
        <v>7.8963135600000012</v>
      </c>
      <c r="Q1389" s="462">
        <f>SUM(O1389:O1392)</f>
        <v>0</v>
      </c>
      <c r="R1389" s="462">
        <f>Q1389*1.02*1.05*$R$14</f>
        <v>0</v>
      </c>
      <c r="S1389" s="462">
        <f>F1389*$S$17</f>
        <v>1.3547574796884729</v>
      </c>
      <c r="T1389" s="462">
        <f>E1389*S1389</f>
        <v>10.0252053496947</v>
      </c>
    </row>
    <row r="1390" spans="1:20" ht="12.75" customHeight="1" x14ac:dyDescent="0.25">
      <c r="A1390" s="461"/>
      <c r="B1390" s="467"/>
      <c r="C1390" s="467"/>
      <c r="D1390" s="461"/>
      <c r="E1390" s="461"/>
      <c r="F1390" s="531"/>
      <c r="G1390" s="468"/>
      <c r="H1390" s="462"/>
      <c r="I1390" s="468"/>
      <c r="J1390" s="462"/>
      <c r="K1390" s="63"/>
      <c r="L1390" s="63"/>
      <c r="M1390" s="63"/>
      <c r="N1390" s="194"/>
      <c r="O1390" s="137">
        <f t="shared" si="19"/>
        <v>0</v>
      </c>
      <c r="P1390" s="462"/>
      <c r="Q1390" s="462"/>
      <c r="R1390" s="462"/>
      <c r="S1390" s="462"/>
      <c r="T1390" s="462"/>
    </row>
    <row r="1391" spans="1:20" ht="12.75" customHeight="1" x14ac:dyDescent="0.25">
      <c r="A1391" s="461"/>
      <c r="B1391" s="467"/>
      <c r="C1391" s="467"/>
      <c r="D1391" s="461"/>
      <c r="E1391" s="461"/>
      <c r="F1391" s="531"/>
      <c r="G1391" s="468"/>
      <c r="H1391" s="462"/>
      <c r="I1391" s="468"/>
      <c r="J1391" s="462"/>
      <c r="K1391" s="63"/>
      <c r="L1391" s="63"/>
      <c r="M1391" s="65"/>
      <c r="N1391" s="194"/>
      <c r="O1391" s="137">
        <f t="shared" si="19"/>
        <v>0</v>
      </c>
      <c r="P1391" s="462"/>
      <c r="Q1391" s="462"/>
      <c r="R1391" s="462"/>
      <c r="S1391" s="462"/>
      <c r="T1391" s="462"/>
    </row>
    <row r="1392" spans="1:20" ht="12.75" customHeight="1" x14ac:dyDescent="0.25">
      <c r="A1392" s="461"/>
      <c r="B1392" s="467"/>
      <c r="C1392" s="467"/>
      <c r="D1392" s="461"/>
      <c r="E1392" s="461"/>
      <c r="F1392" s="531"/>
      <c r="G1392" s="468"/>
      <c r="H1392" s="462"/>
      <c r="I1392" s="468"/>
      <c r="J1392" s="462"/>
      <c r="K1392" s="63"/>
      <c r="L1392" s="63"/>
      <c r="M1392" s="63"/>
      <c r="N1392" s="194"/>
      <c r="O1392" s="137">
        <f t="shared" si="19"/>
        <v>0</v>
      </c>
      <c r="P1392" s="462"/>
      <c r="Q1392" s="462"/>
      <c r="R1392" s="462"/>
      <c r="S1392" s="462"/>
      <c r="T1392" s="462"/>
    </row>
    <row r="1393" spans="1:20" s="136" customFormat="1" ht="12.75" customHeight="1" x14ac:dyDescent="0.25">
      <c r="A1393" s="719"/>
      <c r="B1393" s="722"/>
      <c r="C1393" s="725" t="s">
        <v>956</v>
      </c>
      <c r="D1393" s="722"/>
      <c r="E1393" s="770"/>
      <c r="F1393" s="728">
        <f>H1393+J1393+R1393</f>
        <v>2.8792230000000001</v>
      </c>
      <c r="G1393" s="731">
        <v>0.4</v>
      </c>
      <c r="H1393" s="734">
        <f>G1393*$P$8/1000</f>
        <v>0.75948000000000004</v>
      </c>
      <c r="I1393" s="737">
        <v>0.9</v>
      </c>
      <c r="J1393" s="734">
        <f>I1393*$P$9/1000</f>
        <v>2.1197430000000002</v>
      </c>
      <c r="K1393" s="209"/>
      <c r="L1393" s="209"/>
      <c r="M1393" s="209"/>
      <c r="N1393" s="210"/>
      <c r="O1393" s="211">
        <f t="shared" si="19"/>
        <v>0</v>
      </c>
      <c r="P1393" s="734">
        <f>E1393*F1393</f>
        <v>0</v>
      </c>
      <c r="Q1393" s="734">
        <f>SUM(O1393:O1396)</f>
        <v>0</v>
      </c>
      <c r="R1393" s="734">
        <f>Q1393*1.02*1.05*$R$14</f>
        <v>0</v>
      </c>
      <c r="S1393" s="762"/>
      <c r="T1393" s="765">
        <f>SUM(T1377:T1392)</f>
        <v>260.15069737939143</v>
      </c>
    </row>
    <row r="1394" spans="1:20" s="136" customFormat="1" ht="12.75" customHeight="1" x14ac:dyDescent="0.25">
      <c r="A1394" s="720"/>
      <c r="B1394" s="723"/>
      <c r="C1394" s="726"/>
      <c r="D1394" s="723"/>
      <c r="E1394" s="771"/>
      <c r="F1394" s="729"/>
      <c r="G1394" s="732"/>
      <c r="H1394" s="735"/>
      <c r="I1394" s="738"/>
      <c r="J1394" s="735"/>
      <c r="K1394" s="209"/>
      <c r="L1394" s="209"/>
      <c r="M1394" s="209"/>
      <c r="N1394" s="210"/>
      <c r="O1394" s="211">
        <f t="shared" si="19"/>
        <v>0</v>
      </c>
      <c r="P1394" s="735"/>
      <c r="Q1394" s="735"/>
      <c r="R1394" s="735"/>
      <c r="S1394" s="762"/>
      <c r="T1394" s="765"/>
    </row>
    <row r="1395" spans="1:20" s="136" customFormat="1" ht="12.75" customHeight="1" x14ac:dyDescent="0.25">
      <c r="A1395" s="720"/>
      <c r="B1395" s="723"/>
      <c r="C1395" s="726"/>
      <c r="D1395" s="723"/>
      <c r="E1395" s="771"/>
      <c r="F1395" s="729"/>
      <c r="G1395" s="732"/>
      <c r="H1395" s="735"/>
      <c r="I1395" s="738"/>
      <c r="J1395" s="735"/>
      <c r="K1395" s="209"/>
      <c r="L1395" s="209"/>
      <c r="M1395" s="209"/>
      <c r="N1395" s="210"/>
      <c r="O1395" s="211">
        <f t="shared" si="19"/>
        <v>0</v>
      </c>
      <c r="P1395" s="735"/>
      <c r="Q1395" s="735"/>
      <c r="R1395" s="735"/>
      <c r="S1395" s="762"/>
      <c r="T1395" s="765"/>
    </row>
    <row r="1396" spans="1:20" s="136" customFormat="1" ht="12.75" customHeight="1" x14ac:dyDescent="0.25">
      <c r="A1396" s="721"/>
      <c r="B1396" s="724"/>
      <c r="C1396" s="727"/>
      <c r="D1396" s="724"/>
      <c r="E1396" s="772"/>
      <c r="F1396" s="730"/>
      <c r="G1396" s="733"/>
      <c r="H1396" s="736"/>
      <c r="I1396" s="739"/>
      <c r="J1396" s="736"/>
      <c r="K1396" s="209"/>
      <c r="L1396" s="209"/>
      <c r="M1396" s="209"/>
      <c r="N1396" s="210"/>
      <c r="O1396" s="211">
        <f t="shared" si="19"/>
        <v>0</v>
      </c>
      <c r="P1396" s="736"/>
      <c r="Q1396" s="736"/>
      <c r="R1396" s="736"/>
      <c r="S1396" s="762"/>
      <c r="T1396" s="765"/>
    </row>
    <row r="1397" spans="1:20" s="136" customFormat="1" ht="12.75" customHeight="1" x14ac:dyDescent="0.25">
      <c r="A1397" s="719"/>
      <c r="B1397" s="722"/>
      <c r="C1397" s="725" t="s">
        <v>957</v>
      </c>
      <c r="D1397" s="722"/>
      <c r="E1397" s="770"/>
      <c r="F1397" s="728">
        <f>H1397+J1397+R1397</f>
        <v>7.1331929999999995</v>
      </c>
      <c r="G1397" s="731">
        <v>1.4</v>
      </c>
      <c r="H1397" s="734">
        <f>G1397*$P$8/1000</f>
        <v>2.6581799999999998</v>
      </c>
      <c r="I1397" s="737">
        <v>1.9</v>
      </c>
      <c r="J1397" s="734">
        <f>I1397*$P$9/1000</f>
        <v>4.4750129999999997</v>
      </c>
      <c r="K1397" s="209"/>
      <c r="L1397" s="209"/>
      <c r="M1397" s="209"/>
      <c r="N1397" s="210"/>
      <c r="O1397" s="211">
        <f t="shared" si="19"/>
        <v>0</v>
      </c>
      <c r="P1397" s="734">
        <f>E1397*F1397</f>
        <v>0</v>
      </c>
      <c r="Q1397" s="734">
        <f>SUM(O1397:O1400)</f>
        <v>0</v>
      </c>
      <c r="R1397" s="734">
        <f>Q1397*1.02*1.05*$R$14</f>
        <v>0</v>
      </c>
      <c r="S1397" s="762"/>
      <c r="T1397" s="764" t="e">
        <f>(T1393*100%)/$T$2205</f>
        <v>#REF!</v>
      </c>
    </row>
    <row r="1398" spans="1:20" s="136" customFormat="1" ht="12.75" customHeight="1" x14ac:dyDescent="0.25">
      <c r="A1398" s="720"/>
      <c r="B1398" s="723"/>
      <c r="C1398" s="726"/>
      <c r="D1398" s="723"/>
      <c r="E1398" s="771"/>
      <c r="F1398" s="729"/>
      <c r="G1398" s="732"/>
      <c r="H1398" s="735"/>
      <c r="I1398" s="738"/>
      <c r="J1398" s="735"/>
      <c r="K1398" s="209"/>
      <c r="L1398" s="209"/>
      <c r="M1398" s="209"/>
      <c r="N1398" s="210"/>
      <c r="O1398" s="211">
        <f t="shared" si="19"/>
        <v>0</v>
      </c>
      <c r="P1398" s="735"/>
      <c r="Q1398" s="735"/>
      <c r="R1398" s="735"/>
      <c r="S1398" s="762"/>
      <c r="T1398" s="764"/>
    </row>
    <row r="1399" spans="1:20" s="136" customFormat="1" ht="12.75" customHeight="1" x14ac:dyDescent="0.25">
      <c r="A1399" s="720"/>
      <c r="B1399" s="723"/>
      <c r="C1399" s="726"/>
      <c r="D1399" s="723"/>
      <c r="E1399" s="771"/>
      <c r="F1399" s="729"/>
      <c r="G1399" s="732"/>
      <c r="H1399" s="735"/>
      <c r="I1399" s="738"/>
      <c r="J1399" s="735"/>
      <c r="K1399" s="209"/>
      <c r="L1399" s="209"/>
      <c r="M1399" s="209"/>
      <c r="N1399" s="210"/>
      <c r="O1399" s="211">
        <f t="shared" si="19"/>
        <v>0</v>
      </c>
      <c r="P1399" s="735"/>
      <c r="Q1399" s="735"/>
      <c r="R1399" s="735"/>
      <c r="S1399" s="762"/>
      <c r="T1399" s="764"/>
    </row>
    <row r="1400" spans="1:20" s="136" customFormat="1" ht="12.75" customHeight="1" x14ac:dyDescent="0.25">
      <c r="A1400" s="721"/>
      <c r="B1400" s="724"/>
      <c r="C1400" s="727"/>
      <c r="D1400" s="724"/>
      <c r="E1400" s="772"/>
      <c r="F1400" s="730"/>
      <c r="G1400" s="733"/>
      <c r="H1400" s="736"/>
      <c r="I1400" s="739"/>
      <c r="J1400" s="736"/>
      <c r="K1400" s="209"/>
      <c r="L1400" s="209"/>
      <c r="M1400" s="209"/>
      <c r="N1400" s="210"/>
      <c r="O1400" s="211">
        <f t="shared" si="19"/>
        <v>0</v>
      </c>
      <c r="P1400" s="736"/>
      <c r="Q1400" s="736"/>
      <c r="R1400" s="736"/>
      <c r="S1400" s="762"/>
      <c r="T1400" s="764"/>
    </row>
    <row r="1401" spans="1:20" ht="12.75" customHeight="1" x14ac:dyDescent="0.25">
      <c r="A1401" s="461"/>
      <c r="B1401" s="467"/>
      <c r="C1401" s="619" t="s">
        <v>1217</v>
      </c>
      <c r="D1401" s="531"/>
      <c r="E1401" s="461"/>
      <c r="F1401" s="531">
        <f>H1401+J1401+R1401</f>
        <v>0</v>
      </c>
      <c r="G1401" s="468"/>
      <c r="H1401" s="462">
        <f>G1401*$P$8/1000</f>
        <v>0</v>
      </c>
      <c r="I1401" s="468"/>
      <c r="J1401" s="462">
        <f>I1401*$P$9/1000</f>
        <v>0</v>
      </c>
      <c r="K1401" s="63"/>
      <c r="L1401" s="63"/>
      <c r="M1401" s="63"/>
      <c r="N1401" s="194"/>
      <c r="O1401" s="137">
        <f t="shared" si="19"/>
        <v>0</v>
      </c>
      <c r="P1401" s="462">
        <f>E1401*F1401</f>
        <v>0</v>
      </c>
      <c r="Q1401" s="462">
        <f>SUM(O1401:O1404)</f>
        <v>0</v>
      </c>
      <c r="R1401" s="462">
        <f>Q1401*1.02*1.05*$R$14</f>
        <v>0</v>
      </c>
      <c r="S1401" s="462">
        <f>F1401*$S$17</f>
        <v>0</v>
      </c>
      <c r="T1401" s="390">
        <f>E1401*S1401</f>
        <v>0</v>
      </c>
    </row>
    <row r="1402" spans="1:20" ht="12.75" customHeight="1" x14ac:dyDescent="0.25">
      <c r="A1402" s="461"/>
      <c r="B1402" s="467"/>
      <c r="C1402" s="619"/>
      <c r="D1402" s="531"/>
      <c r="E1402" s="461"/>
      <c r="F1402" s="531"/>
      <c r="G1402" s="468"/>
      <c r="H1402" s="462"/>
      <c r="I1402" s="468"/>
      <c r="J1402" s="462"/>
      <c r="K1402" s="63"/>
      <c r="L1402" s="63"/>
      <c r="M1402" s="63"/>
      <c r="N1402" s="194"/>
      <c r="O1402" s="137">
        <f t="shared" si="19"/>
        <v>0</v>
      </c>
      <c r="P1402" s="462"/>
      <c r="Q1402" s="462"/>
      <c r="R1402" s="462"/>
      <c r="S1402" s="462"/>
      <c r="T1402" s="391"/>
    </row>
    <row r="1403" spans="1:20" ht="12.75" customHeight="1" x14ac:dyDescent="0.25">
      <c r="A1403" s="461"/>
      <c r="B1403" s="467"/>
      <c r="C1403" s="619"/>
      <c r="D1403" s="531"/>
      <c r="E1403" s="461"/>
      <c r="F1403" s="531"/>
      <c r="G1403" s="468"/>
      <c r="H1403" s="462"/>
      <c r="I1403" s="468"/>
      <c r="J1403" s="462"/>
      <c r="K1403" s="63"/>
      <c r="L1403" s="63"/>
      <c r="M1403" s="65"/>
      <c r="N1403" s="194"/>
      <c r="O1403" s="137">
        <f t="shared" si="19"/>
        <v>0</v>
      </c>
      <c r="P1403" s="462"/>
      <c r="Q1403" s="462"/>
      <c r="R1403" s="462"/>
      <c r="S1403" s="462"/>
      <c r="T1403" s="391"/>
    </row>
    <row r="1404" spans="1:20" ht="12.75" customHeight="1" x14ac:dyDescent="0.25">
      <c r="A1404" s="461"/>
      <c r="B1404" s="467"/>
      <c r="C1404" s="619"/>
      <c r="D1404" s="531"/>
      <c r="E1404" s="461"/>
      <c r="F1404" s="531"/>
      <c r="G1404" s="468"/>
      <c r="H1404" s="462"/>
      <c r="I1404" s="468"/>
      <c r="J1404" s="462"/>
      <c r="K1404" s="63"/>
      <c r="L1404" s="63"/>
      <c r="M1404" s="63"/>
      <c r="N1404" s="194"/>
      <c r="O1404" s="137">
        <f t="shared" si="19"/>
        <v>0</v>
      </c>
      <c r="P1404" s="462"/>
      <c r="Q1404" s="462"/>
      <c r="R1404" s="462"/>
      <c r="S1404" s="462"/>
      <c r="T1404" s="392"/>
    </row>
    <row r="1405" spans="1:20" ht="12.75" customHeight="1" x14ac:dyDescent="0.25">
      <c r="A1405" s="461">
        <v>1</v>
      </c>
      <c r="B1405" s="467" t="s">
        <v>461</v>
      </c>
      <c r="C1405" s="467" t="s">
        <v>1218</v>
      </c>
      <c r="D1405" s="531" t="s">
        <v>1105</v>
      </c>
      <c r="E1405" s="461">
        <v>195</v>
      </c>
      <c r="F1405" s="531">
        <f>H1405+J1405+R1405</f>
        <v>10.59302793</v>
      </c>
      <c r="G1405" s="468">
        <v>0.35</v>
      </c>
      <c r="H1405" s="462">
        <f>G1405*$P$8/1000</f>
        <v>0.66454499999999994</v>
      </c>
      <c r="I1405" s="468">
        <v>8.9999999999999993E-3</v>
      </c>
      <c r="J1405" s="462">
        <f>I1405*$P$9/1000</f>
        <v>2.1197429999999996E-2</v>
      </c>
      <c r="K1405" s="194" t="s">
        <v>273</v>
      </c>
      <c r="L1405" s="63" t="s">
        <v>72</v>
      </c>
      <c r="M1405" s="63">
        <v>1</v>
      </c>
      <c r="N1405" s="194">
        <v>8.75</v>
      </c>
      <c r="O1405" s="137">
        <f t="shared" si="19"/>
        <v>8.75</v>
      </c>
      <c r="P1405" s="462">
        <f>E1405*F1405</f>
        <v>2065.6404463499998</v>
      </c>
      <c r="Q1405" s="462">
        <f>SUM(O1405:O1408)</f>
        <v>8.75</v>
      </c>
      <c r="R1405" s="462">
        <f>Q1405*1.02*1.05*$R$14</f>
        <v>9.9072855000000004</v>
      </c>
      <c r="S1405" s="462">
        <f>F1405*$S$17</f>
        <v>13.448969505372753</v>
      </c>
      <c r="T1405" s="462">
        <f>E1405*S1405</f>
        <v>2622.549053547687</v>
      </c>
    </row>
    <row r="1406" spans="1:20" ht="12.75" customHeight="1" x14ac:dyDescent="0.25">
      <c r="A1406" s="461"/>
      <c r="B1406" s="467"/>
      <c r="C1406" s="467"/>
      <c r="D1406" s="531"/>
      <c r="E1406" s="461"/>
      <c r="F1406" s="531"/>
      <c r="G1406" s="468"/>
      <c r="H1406" s="462"/>
      <c r="I1406" s="468"/>
      <c r="J1406" s="462"/>
      <c r="K1406" s="63"/>
      <c r="L1406" s="63"/>
      <c r="M1406" s="63"/>
      <c r="N1406" s="194"/>
      <c r="O1406" s="137">
        <f t="shared" si="19"/>
        <v>0</v>
      </c>
      <c r="P1406" s="462"/>
      <c r="Q1406" s="462"/>
      <c r="R1406" s="462"/>
      <c r="S1406" s="462"/>
      <c r="T1406" s="462"/>
    </row>
    <row r="1407" spans="1:20" ht="12.75" customHeight="1" x14ac:dyDescent="0.25">
      <c r="A1407" s="461"/>
      <c r="B1407" s="467"/>
      <c r="C1407" s="467"/>
      <c r="D1407" s="531"/>
      <c r="E1407" s="461"/>
      <c r="F1407" s="531"/>
      <c r="G1407" s="468"/>
      <c r="H1407" s="462"/>
      <c r="I1407" s="468"/>
      <c r="J1407" s="462"/>
      <c r="K1407" s="63"/>
      <c r="L1407" s="63"/>
      <c r="M1407" s="88"/>
      <c r="N1407" s="56"/>
      <c r="O1407" s="137">
        <f t="shared" si="19"/>
        <v>0</v>
      </c>
      <c r="P1407" s="462"/>
      <c r="Q1407" s="462"/>
      <c r="R1407" s="462"/>
      <c r="S1407" s="462"/>
      <c r="T1407" s="462"/>
    </row>
    <row r="1408" spans="1:20" ht="12.75" customHeight="1" x14ac:dyDescent="0.25">
      <c r="A1408" s="461"/>
      <c r="B1408" s="467"/>
      <c r="C1408" s="467"/>
      <c r="D1408" s="531"/>
      <c r="E1408" s="461"/>
      <c r="F1408" s="531"/>
      <c r="G1408" s="468"/>
      <c r="H1408" s="462"/>
      <c r="I1408" s="468"/>
      <c r="J1408" s="462"/>
      <c r="K1408" s="63"/>
      <c r="L1408" s="63"/>
      <c r="M1408" s="88"/>
      <c r="N1408" s="194"/>
      <c r="O1408" s="137">
        <f t="shared" si="19"/>
        <v>0</v>
      </c>
      <c r="P1408" s="462"/>
      <c r="Q1408" s="462"/>
      <c r="R1408" s="462"/>
      <c r="S1408" s="462"/>
      <c r="T1408" s="462"/>
    </row>
    <row r="1409" spans="1:20" ht="12.75" customHeight="1" x14ac:dyDescent="0.25">
      <c r="A1409" s="461">
        <v>2</v>
      </c>
      <c r="B1409" s="467" t="s">
        <v>461</v>
      </c>
      <c r="C1409" s="467" t="s">
        <v>1219</v>
      </c>
      <c r="D1409" s="531" t="s">
        <v>1105</v>
      </c>
      <c r="E1409" s="461">
        <v>10</v>
      </c>
      <c r="F1409" s="531">
        <f>H1409+J1409+R1409</f>
        <v>14.27287683</v>
      </c>
      <c r="G1409" s="468">
        <v>0.35</v>
      </c>
      <c r="H1409" s="462">
        <f>G1409*$P$8/1000</f>
        <v>0.66454499999999994</v>
      </c>
      <c r="I1409" s="468">
        <v>8.9999999999999993E-3</v>
      </c>
      <c r="J1409" s="462">
        <f>I1409*$P$9/1000</f>
        <v>2.1197429999999996E-2</v>
      </c>
      <c r="K1409" s="194" t="s">
        <v>273</v>
      </c>
      <c r="L1409" s="63" t="s">
        <v>72</v>
      </c>
      <c r="M1409" s="63">
        <v>1</v>
      </c>
      <c r="N1409" s="194">
        <v>12</v>
      </c>
      <c r="O1409" s="137">
        <f t="shared" si="19"/>
        <v>12</v>
      </c>
      <c r="P1409" s="462">
        <f>E1409*F1409</f>
        <v>142.72876829999998</v>
      </c>
      <c r="Q1409" s="462">
        <f>SUM(O1409:O1412)</f>
        <v>12</v>
      </c>
      <c r="R1409" s="462">
        <f>Q1409*1.02*1.05*$R$14</f>
        <v>13.5871344</v>
      </c>
      <c r="S1409" s="462">
        <f>F1409*$S$17</f>
        <v>18.120926944503143</v>
      </c>
      <c r="T1409" s="462">
        <f>E1409*S1409</f>
        <v>181.20926944503142</v>
      </c>
    </row>
    <row r="1410" spans="1:20" ht="12.75" customHeight="1" x14ac:dyDescent="0.25">
      <c r="A1410" s="461"/>
      <c r="B1410" s="467"/>
      <c r="C1410" s="467"/>
      <c r="D1410" s="531"/>
      <c r="E1410" s="461"/>
      <c r="F1410" s="531"/>
      <c r="G1410" s="468"/>
      <c r="H1410" s="462"/>
      <c r="I1410" s="468"/>
      <c r="J1410" s="462"/>
      <c r="K1410" s="63"/>
      <c r="L1410" s="63"/>
      <c r="M1410" s="63"/>
      <c r="N1410" s="194"/>
      <c r="O1410" s="137">
        <f t="shared" si="19"/>
        <v>0</v>
      </c>
      <c r="P1410" s="462"/>
      <c r="Q1410" s="462"/>
      <c r="R1410" s="462"/>
      <c r="S1410" s="462"/>
      <c r="T1410" s="462"/>
    </row>
    <row r="1411" spans="1:20" ht="12.75" customHeight="1" x14ac:dyDescent="0.25">
      <c r="A1411" s="461"/>
      <c r="B1411" s="467"/>
      <c r="C1411" s="467"/>
      <c r="D1411" s="531"/>
      <c r="E1411" s="461"/>
      <c r="F1411" s="531"/>
      <c r="G1411" s="468"/>
      <c r="H1411" s="462"/>
      <c r="I1411" s="468"/>
      <c r="J1411" s="462"/>
      <c r="K1411" s="63"/>
      <c r="L1411" s="63"/>
      <c r="M1411" s="88"/>
      <c r="N1411" s="56"/>
      <c r="O1411" s="137">
        <f t="shared" si="19"/>
        <v>0</v>
      </c>
      <c r="P1411" s="462"/>
      <c r="Q1411" s="462"/>
      <c r="R1411" s="462"/>
      <c r="S1411" s="462"/>
      <c r="T1411" s="462"/>
    </row>
    <row r="1412" spans="1:20" ht="12.75" customHeight="1" x14ac:dyDescent="0.25">
      <c r="A1412" s="461"/>
      <c r="B1412" s="467"/>
      <c r="C1412" s="467"/>
      <c r="D1412" s="531"/>
      <c r="E1412" s="461"/>
      <c r="F1412" s="531"/>
      <c r="G1412" s="468"/>
      <c r="H1412" s="462"/>
      <c r="I1412" s="468"/>
      <c r="J1412" s="462"/>
      <c r="K1412" s="63"/>
      <c r="L1412" s="63"/>
      <c r="M1412" s="88"/>
      <c r="N1412" s="194"/>
      <c r="O1412" s="137">
        <f t="shared" si="19"/>
        <v>0</v>
      </c>
      <c r="P1412" s="462"/>
      <c r="Q1412" s="462"/>
      <c r="R1412" s="462"/>
      <c r="S1412" s="462"/>
      <c r="T1412" s="462"/>
    </row>
    <row r="1413" spans="1:20" ht="12.75" customHeight="1" x14ac:dyDescent="0.25">
      <c r="A1413" s="461">
        <v>3</v>
      </c>
      <c r="B1413" s="467" t="s">
        <v>461</v>
      </c>
      <c r="C1413" s="467" t="s">
        <v>1220</v>
      </c>
      <c r="D1413" s="531" t="s">
        <v>1105</v>
      </c>
      <c r="E1413" s="461">
        <v>15</v>
      </c>
      <c r="F1413" s="531">
        <f>H1413+J1413+R1413</f>
        <v>6.1205961900000005</v>
      </c>
      <c r="G1413" s="468">
        <v>0.35</v>
      </c>
      <c r="H1413" s="462">
        <f>G1413*$P$8/1000</f>
        <v>0.66454499999999994</v>
      </c>
      <c r="I1413" s="468">
        <v>8.9999999999999993E-3</v>
      </c>
      <c r="J1413" s="462">
        <f>I1413*$P$9/1000</f>
        <v>2.1197429999999996E-2</v>
      </c>
      <c r="K1413" s="194" t="s">
        <v>273</v>
      </c>
      <c r="L1413" s="63" t="s">
        <v>72</v>
      </c>
      <c r="M1413" s="63">
        <v>1</v>
      </c>
      <c r="N1413" s="194">
        <v>4.8</v>
      </c>
      <c r="O1413" s="137">
        <f t="shared" si="19"/>
        <v>4.8</v>
      </c>
      <c r="P1413" s="462">
        <f>E1413*F1413</f>
        <v>91.808942850000008</v>
      </c>
      <c r="Q1413" s="462">
        <f>SUM(O1413:O1416)</f>
        <v>4.8</v>
      </c>
      <c r="R1413" s="462">
        <f>Q1413*1.02*1.05*$R$14</f>
        <v>5.4348537600000002</v>
      </c>
      <c r="S1413" s="462">
        <f>F1413*$S$17</f>
        <v>7.7707443101219758</v>
      </c>
      <c r="T1413" s="462">
        <f>E1413*S1413</f>
        <v>116.56116465182964</v>
      </c>
    </row>
    <row r="1414" spans="1:20" ht="12.75" customHeight="1" x14ac:dyDescent="0.25">
      <c r="A1414" s="461"/>
      <c r="B1414" s="467"/>
      <c r="C1414" s="467"/>
      <c r="D1414" s="531"/>
      <c r="E1414" s="461"/>
      <c r="F1414" s="531"/>
      <c r="G1414" s="468"/>
      <c r="H1414" s="462"/>
      <c r="I1414" s="468"/>
      <c r="J1414" s="462"/>
      <c r="K1414" s="63"/>
      <c r="L1414" s="63"/>
      <c r="M1414" s="63"/>
      <c r="N1414" s="194"/>
      <c r="O1414" s="137">
        <f t="shared" si="19"/>
        <v>0</v>
      </c>
      <c r="P1414" s="462"/>
      <c r="Q1414" s="462"/>
      <c r="R1414" s="462"/>
      <c r="S1414" s="462"/>
      <c r="T1414" s="462"/>
    </row>
    <row r="1415" spans="1:20" ht="12.75" customHeight="1" x14ac:dyDescent="0.25">
      <c r="A1415" s="461"/>
      <c r="B1415" s="467"/>
      <c r="C1415" s="467"/>
      <c r="D1415" s="531"/>
      <c r="E1415" s="461"/>
      <c r="F1415" s="531"/>
      <c r="G1415" s="468"/>
      <c r="H1415" s="462"/>
      <c r="I1415" s="468"/>
      <c r="J1415" s="462"/>
      <c r="K1415" s="63"/>
      <c r="L1415" s="63"/>
      <c r="M1415" s="88"/>
      <c r="N1415" s="56"/>
      <c r="O1415" s="137">
        <f t="shared" si="19"/>
        <v>0</v>
      </c>
      <c r="P1415" s="462"/>
      <c r="Q1415" s="462"/>
      <c r="R1415" s="462"/>
      <c r="S1415" s="462"/>
      <c r="T1415" s="462"/>
    </row>
    <row r="1416" spans="1:20" ht="12.75" customHeight="1" x14ac:dyDescent="0.25">
      <c r="A1416" s="461"/>
      <c r="B1416" s="467"/>
      <c r="C1416" s="467"/>
      <c r="D1416" s="531"/>
      <c r="E1416" s="461"/>
      <c r="F1416" s="531"/>
      <c r="G1416" s="468"/>
      <c r="H1416" s="462"/>
      <c r="I1416" s="468"/>
      <c r="J1416" s="462"/>
      <c r="K1416" s="63"/>
      <c r="L1416" s="63"/>
      <c r="M1416" s="88"/>
      <c r="N1416" s="194"/>
      <c r="O1416" s="137">
        <f t="shared" si="19"/>
        <v>0</v>
      </c>
      <c r="P1416" s="462"/>
      <c r="Q1416" s="462"/>
      <c r="R1416" s="462"/>
      <c r="S1416" s="462"/>
      <c r="T1416" s="462"/>
    </row>
    <row r="1417" spans="1:20" ht="12.75" customHeight="1" x14ac:dyDescent="0.25">
      <c r="A1417" s="461">
        <v>4</v>
      </c>
      <c r="B1417" s="467" t="s">
        <v>461</v>
      </c>
      <c r="C1417" s="467" t="s">
        <v>1221</v>
      </c>
      <c r="D1417" s="531" t="s">
        <v>1105</v>
      </c>
      <c r="E1417" s="461">
        <v>10</v>
      </c>
      <c r="F1417" s="531">
        <f>H1417+J1417+R1417</f>
        <v>5.2147872300000007</v>
      </c>
      <c r="G1417" s="468">
        <v>0.35</v>
      </c>
      <c r="H1417" s="462">
        <f>G1417*$P$8/1000</f>
        <v>0.66454499999999994</v>
      </c>
      <c r="I1417" s="468">
        <v>8.9999999999999993E-3</v>
      </c>
      <c r="J1417" s="462">
        <f>I1417*$P$9/1000</f>
        <v>2.1197429999999996E-2</v>
      </c>
      <c r="K1417" s="194" t="s">
        <v>273</v>
      </c>
      <c r="L1417" s="63" t="s">
        <v>72</v>
      </c>
      <c r="M1417" s="63">
        <v>1</v>
      </c>
      <c r="N1417" s="195">
        <v>4</v>
      </c>
      <c r="O1417" s="137">
        <f>M1417*N1417</f>
        <v>4</v>
      </c>
      <c r="P1417" s="462">
        <f>E1417*F1417</f>
        <v>52.147872300000003</v>
      </c>
      <c r="Q1417" s="462">
        <f>SUM(O1417:O1420)</f>
        <v>4</v>
      </c>
      <c r="R1417" s="462">
        <f>Q1417*1.02*1.05*$R$14</f>
        <v>4.5290448000000003</v>
      </c>
      <c r="S1417" s="462">
        <f>F1417*$S$17</f>
        <v>6.6207240174129574</v>
      </c>
      <c r="T1417" s="462">
        <f>E1417*S1417</f>
        <v>66.207240174129566</v>
      </c>
    </row>
    <row r="1418" spans="1:20" ht="12.75" customHeight="1" x14ac:dyDescent="0.25">
      <c r="A1418" s="461"/>
      <c r="B1418" s="467"/>
      <c r="C1418" s="467"/>
      <c r="D1418" s="531"/>
      <c r="E1418" s="461"/>
      <c r="F1418" s="531"/>
      <c r="G1418" s="468"/>
      <c r="H1418" s="462"/>
      <c r="I1418" s="468"/>
      <c r="J1418" s="462"/>
      <c r="K1418" s="63"/>
      <c r="L1418" s="63"/>
      <c r="M1418" s="63"/>
      <c r="N1418" s="194"/>
      <c r="O1418" s="137">
        <f>M1418*N1418</f>
        <v>0</v>
      </c>
      <c r="P1418" s="462"/>
      <c r="Q1418" s="462"/>
      <c r="R1418" s="462"/>
      <c r="S1418" s="462"/>
      <c r="T1418" s="462"/>
    </row>
    <row r="1419" spans="1:20" ht="12.75" customHeight="1" x14ac:dyDescent="0.25">
      <c r="A1419" s="461"/>
      <c r="B1419" s="467"/>
      <c r="C1419" s="467"/>
      <c r="D1419" s="531"/>
      <c r="E1419" s="461"/>
      <c r="F1419" s="531"/>
      <c r="G1419" s="468"/>
      <c r="H1419" s="462"/>
      <c r="I1419" s="468"/>
      <c r="J1419" s="462"/>
      <c r="K1419" s="63"/>
      <c r="L1419" s="63"/>
      <c r="M1419" s="88"/>
      <c r="N1419" s="56"/>
      <c r="O1419" s="137">
        <f>M1419*N1419</f>
        <v>0</v>
      </c>
      <c r="P1419" s="462"/>
      <c r="Q1419" s="462"/>
      <c r="R1419" s="462"/>
      <c r="S1419" s="462"/>
      <c r="T1419" s="462"/>
    </row>
    <row r="1420" spans="1:20" ht="12.75" customHeight="1" x14ac:dyDescent="0.25">
      <c r="A1420" s="461"/>
      <c r="B1420" s="467"/>
      <c r="C1420" s="467"/>
      <c r="D1420" s="531"/>
      <c r="E1420" s="461"/>
      <c r="F1420" s="531"/>
      <c r="G1420" s="468"/>
      <c r="H1420" s="462"/>
      <c r="I1420" s="468"/>
      <c r="J1420" s="462"/>
      <c r="K1420" s="63"/>
      <c r="L1420" s="63"/>
      <c r="M1420" s="88"/>
      <c r="N1420" s="194"/>
      <c r="O1420" s="137">
        <f>M1420*N1420</f>
        <v>0</v>
      </c>
      <c r="P1420" s="462"/>
      <c r="Q1420" s="462"/>
      <c r="R1420" s="462"/>
      <c r="S1420" s="462"/>
      <c r="T1420" s="462"/>
    </row>
    <row r="1421" spans="1:20" ht="12.75" customHeight="1" x14ac:dyDescent="0.25">
      <c r="A1421" s="461">
        <v>5</v>
      </c>
      <c r="B1421" s="467" t="s">
        <v>461</v>
      </c>
      <c r="C1421" s="467" t="s">
        <v>1222</v>
      </c>
      <c r="D1421" s="531" t="s">
        <v>1105</v>
      </c>
      <c r="E1421" s="461">
        <v>25</v>
      </c>
      <c r="F1421" s="531">
        <f>H1421+J1421+R1421</f>
        <v>5.2147872300000007</v>
      </c>
      <c r="G1421" s="468">
        <v>0.35</v>
      </c>
      <c r="H1421" s="462">
        <f>G1421*$P$8/1000</f>
        <v>0.66454499999999994</v>
      </c>
      <c r="I1421" s="468">
        <v>8.9999999999999993E-3</v>
      </c>
      <c r="J1421" s="462">
        <f>I1421*$P$9/1000</f>
        <v>2.1197429999999996E-2</v>
      </c>
      <c r="K1421" s="194" t="s">
        <v>273</v>
      </c>
      <c r="L1421" s="63" t="s">
        <v>72</v>
      </c>
      <c r="M1421" s="63">
        <v>1</v>
      </c>
      <c r="N1421" s="195">
        <v>4</v>
      </c>
      <c r="O1421" s="137">
        <f t="shared" ref="O1421:O1508" si="20">M1421*N1421</f>
        <v>4</v>
      </c>
      <c r="P1421" s="462">
        <f>E1421*F1421</f>
        <v>130.36968075000001</v>
      </c>
      <c r="Q1421" s="462">
        <f>SUM(O1421:O1424)</f>
        <v>4</v>
      </c>
      <c r="R1421" s="462">
        <f>Q1421*1.02*1.05*$R$14</f>
        <v>4.5290448000000003</v>
      </c>
      <c r="S1421" s="462">
        <f>F1421*$S$17</f>
        <v>6.6207240174129574</v>
      </c>
      <c r="T1421" s="462">
        <f>E1421*S1421</f>
        <v>165.51810043532393</v>
      </c>
    </row>
    <row r="1422" spans="1:20" ht="12.75" customHeight="1" x14ac:dyDescent="0.25">
      <c r="A1422" s="461"/>
      <c r="B1422" s="467"/>
      <c r="C1422" s="467"/>
      <c r="D1422" s="531"/>
      <c r="E1422" s="461"/>
      <c r="F1422" s="531"/>
      <c r="G1422" s="468"/>
      <c r="H1422" s="462"/>
      <c r="I1422" s="468"/>
      <c r="J1422" s="462"/>
      <c r="K1422" s="63"/>
      <c r="L1422" s="63"/>
      <c r="M1422" s="63"/>
      <c r="N1422" s="194"/>
      <c r="O1422" s="137">
        <f t="shared" si="20"/>
        <v>0</v>
      </c>
      <c r="P1422" s="462"/>
      <c r="Q1422" s="462"/>
      <c r="R1422" s="462"/>
      <c r="S1422" s="462"/>
      <c r="T1422" s="462"/>
    </row>
    <row r="1423" spans="1:20" ht="12.75" customHeight="1" x14ac:dyDescent="0.25">
      <c r="A1423" s="461"/>
      <c r="B1423" s="467"/>
      <c r="C1423" s="467"/>
      <c r="D1423" s="531"/>
      <c r="E1423" s="461"/>
      <c r="F1423" s="531"/>
      <c r="G1423" s="468"/>
      <c r="H1423" s="462"/>
      <c r="I1423" s="468"/>
      <c r="J1423" s="462"/>
      <c r="K1423" s="63"/>
      <c r="L1423" s="63"/>
      <c r="M1423" s="88"/>
      <c r="N1423" s="56"/>
      <c r="O1423" s="137">
        <f t="shared" si="20"/>
        <v>0</v>
      </c>
      <c r="P1423" s="462"/>
      <c r="Q1423" s="462"/>
      <c r="R1423" s="462"/>
      <c r="S1423" s="462"/>
      <c r="T1423" s="462"/>
    </row>
    <row r="1424" spans="1:20" ht="12.75" customHeight="1" x14ac:dyDescent="0.25">
      <c r="A1424" s="461"/>
      <c r="B1424" s="467"/>
      <c r="C1424" s="467"/>
      <c r="D1424" s="531"/>
      <c r="E1424" s="461"/>
      <c r="F1424" s="531"/>
      <c r="G1424" s="468"/>
      <c r="H1424" s="462"/>
      <c r="I1424" s="468"/>
      <c r="J1424" s="462"/>
      <c r="K1424" s="63"/>
      <c r="L1424" s="63"/>
      <c r="M1424" s="88"/>
      <c r="N1424" s="194"/>
      <c r="O1424" s="137">
        <f t="shared" si="20"/>
        <v>0</v>
      </c>
      <c r="P1424" s="462"/>
      <c r="Q1424" s="462"/>
      <c r="R1424" s="462"/>
      <c r="S1424" s="462"/>
      <c r="T1424" s="462"/>
    </row>
    <row r="1425" spans="1:20" ht="12.75" customHeight="1" x14ac:dyDescent="0.25">
      <c r="A1425" s="461">
        <v>6</v>
      </c>
      <c r="B1425" s="467" t="s">
        <v>461</v>
      </c>
      <c r="C1425" s="467" t="s">
        <v>1223</v>
      </c>
      <c r="D1425" s="531" t="s">
        <v>1105</v>
      </c>
      <c r="E1425" s="461">
        <v>7</v>
      </c>
      <c r="F1425" s="531">
        <f>H1425+J1425+R1425</f>
        <v>2.9502648300000001</v>
      </c>
      <c r="G1425" s="468">
        <v>0.35</v>
      </c>
      <c r="H1425" s="462">
        <f>G1425*$P$8/1000</f>
        <v>0.66454499999999994</v>
      </c>
      <c r="I1425" s="468">
        <v>8.9999999999999993E-3</v>
      </c>
      <c r="J1425" s="462">
        <f>I1425*$P$9/1000</f>
        <v>2.1197429999999996E-2</v>
      </c>
      <c r="K1425" s="194" t="s">
        <v>273</v>
      </c>
      <c r="L1425" s="63" t="s">
        <v>72</v>
      </c>
      <c r="M1425" s="63">
        <v>1</v>
      </c>
      <c r="N1425" s="207">
        <v>2</v>
      </c>
      <c r="O1425" s="137">
        <f t="shared" si="20"/>
        <v>2</v>
      </c>
      <c r="P1425" s="462">
        <f>E1425*F1425</f>
        <v>20.651853809999999</v>
      </c>
      <c r="Q1425" s="462">
        <f>SUM(O1425:O1428)</f>
        <v>2</v>
      </c>
      <c r="R1425" s="462">
        <f>Q1425*1.02*1.05*$R$14</f>
        <v>2.2645224000000002</v>
      </c>
      <c r="S1425" s="462">
        <f>F1425*$S$17</f>
        <v>3.74567328564041</v>
      </c>
      <c r="T1425" s="462">
        <f>E1425*S1425</f>
        <v>26.219712999482869</v>
      </c>
    </row>
    <row r="1426" spans="1:20" ht="12.75" customHeight="1" x14ac:dyDescent="0.25">
      <c r="A1426" s="461"/>
      <c r="B1426" s="467"/>
      <c r="C1426" s="467"/>
      <c r="D1426" s="531"/>
      <c r="E1426" s="461"/>
      <c r="F1426" s="531"/>
      <c r="G1426" s="468"/>
      <c r="H1426" s="462"/>
      <c r="I1426" s="468"/>
      <c r="J1426" s="462"/>
      <c r="K1426" s="63"/>
      <c r="L1426" s="63"/>
      <c r="M1426" s="63"/>
      <c r="N1426" s="194"/>
      <c r="O1426" s="137">
        <f t="shared" si="20"/>
        <v>0</v>
      </c>
      <c r="P1426" s="462"/>
      <c r="Q1426" s="462"/>
      <c r="R1426" s="462"/>
      <c r="S1426" s="462"/>
      <c r="T1426" s="462"/>
    </row>
    <row r="1427" spans="1:20" ht="12.75" customHeight="1" x14ac:dyDescent="0.25">
      <c r="A1427" s="461"/>
      <c r="B1427" s="467"/>
      <c r="C1427" s="467"/>
      <c r="D1427" s="531"/>
      <c r="E1427" s="461"/>
      <c r="F1427" s="531"/>
      <c r="G1427" s="468"/>
      <c r="H1427" s="462"/>
      <c r="I1427" s="468"/>
      <c r="J1427" s="462"/>
      <c r="K1427" s="63"/>
      <c r="L1427" s="63"/>
      <c r="M1427" s="88"/>
      <c r="N1427" s="56"/>
      <c r="O1427" s="137">
        <f t="shared" si="20"/>
        <v>0</v>
      </c>
      <c r="P1427" s="462"/>
      <c r="Q1427" s="462"/>
      <c r="R1427" s="462"/>
      <c r="S1427" s="462"/>
      <c r="T1427" s="462"/>
    </row>
    <row r="1428" spans="1:20" ht="12.75" customHeight="1" x14ac:dyDescent="0.25">
      <c r="A1428" s="461"/>
      <c r="B1428" s="467"/>
      <c r="C1428" s="467"/>
      <c r="D1428" s="531"/>
      <c r="E1428" s="461"/>
      <c r="F1428" s="531"/>
      <c r="G1428" s="468"/>
      <c r="H1428" s="462"/>
      <c r="I1428" s="468"/>
      <c r="J1428" s="462"/>
      <c r="K1428" s="63"/>
      <c r="L1428" s="63"/>
      <c r="M1428" s="88"/>
      <c r="N1428" s="194"/>
      <c r="O1428" s="137">
        <f t="shared" si="20"/>
        <v>0</v>
      </c>
      <c r="P1428" s="462"/>
      <c r="Q1428" s="462"/>
      <c r="R1428" s="462"/>
      <c r="S1428" s="462"/>
      <c r="T1428" s="462"/>
    </row>
    <row r="1429" spans="1:20" ht="12.75" customHeight="1" x14ac:dyDescent="0.25">
      <c r="A1429" s="461">
        <v>7</v>
      </c>
      <c r="B1429" s="467" t="s">
        <v>461</v>
      </c>
      <c r="C1429" s="467" t="s">
        <v>1224</v>
      </c>
      <c r="D1429" s="531" t="s">
        <v>1105</v>
      </c>
      <c r="E1429" s="461">
        <v>39</v>
      </c>
      <c r="F1429" s="531">
        <f>H1429+J1429+R1429</f>
        <v>2.8370387099999999</v>
      </c>
      <c r="G1429" s="468">
        <v>0.35</v>
      </c>
      <c r="H1429" s="462">
        <f>G1429*$P$8/1000</f>
        <v>0.66454499999999994</v>
      </c>
      <c r="I1429" s="468">
        <v>8.9999999999999993E-3</v>
      </c>
      <c r="J1429" s="462">
        <f>I1429*$P$9/1000</f>
        <v>2.1197429999999996E-2</v>
      </c>
      <c r="K1429" s="194" t="s">
        <v>273</v>
      </c>
      <c r="L1429" s="63" t="s">
        <v>72</v>
      </c>
      <c r="M1429" s="88">
        <v>1</v>
      </c>
      <c r="N1429" s="194">
        <v>1.9</v>
      </c>
      <c r="O1429" s="137">
        <f t="shared" si="20"/>
        <v>1.9</v>
      </c>
      <c r="P1429" s="462">
        <f>E1429*F1429</f>
        <v>110.64450968999999</v>
      </c>
      <c r="Q1429" s="462">
        <f>SUM(O1429:O1432)</f>
        <v>1.9</v>
      </c>
      <c r="R1429" s="462">
        <f>Q1429*1.02*1.05*$R$14</f>
        <v>2.1512962799999999</v>
      </c>
      <c r="S1429" s="462">
        <f>F1429*$S$17</f>
        <v>3.6019207490517826</v>
      </c>
      <c r="T1429" s="462">
        <f>E1429*S1429</f>
        <v>140.47490921301952</v>
      </c>
    </row>
    <row r="1430" spans="1:20" ht="12.75" customHeight="1" x14ac:dyDescent="0.25">
      <c r="A1430" s="461"/>
      <c r="B1430" s="467"/>
      <c r="C1430" s="467"/>
      <c r="D1430" s="531"/>
      <c r="E1430" s="461"/>
      <c r="F1430" s="531"/>
      <c r="G1430" s="468"/>
      <c r="H1430" s="462"/>
      <c r="I1430" s="468"/>
      <c r="J1430" s="462"/>
      <c r="K1430" s="63"/>
      <c r="L1430" s="63"/>
      <c r="M1430" s="88"/>
      <c r="N1430" s="194"/>
      <c r="O1430" s="137">
        <f t="shared" si="20"/>
        <v>0</v>
      </c>
      <c r="P1430" s="462"/>
      <c r="Q1430" s="462"/>
      <c r="R1430" s="462"/>
      <c r="S1430" s="462"/>
      <c r="T1430" s="462"/>
    </row>
    <row r="1431" spans="1:20" ht="12.75" customHeight="1" x14ac:dyDescent="0.25">
      <c r="A1431" s="461"/>
      <c r="B1431" s="467"/>
      <c r="C1431" s="467"/>
      <c r="D1431" s="531"/>
      <c r="E1431" s="461"/>
      <c r="F1431" s="531"/>
      <c r="G1431" s="468"/>
      <c r="H1431" s="462"/>
      <c r="I1431" s="468"/>
      <c r="J1431" s="462"/>
      <c r="K1431" s="63"/>
      <c r="L1431" s="63"/>
      <c r="M1431" s="88"/>
      <c r="N1431" s="56"/>
      <c r="O1431" s="137">
        <f t="shared" si="20"/>
        <v>0</v>
      </c>
      <c r="P1431" s="462"/>
      <c r="Q1431" s="462"/>
      <c r="R1431" s="462"/>
      <c r="S1431" s="462"/>
      <c r="T1431" s="462"/>
    </row>
    <row r="1432" spans="1:20" ht="12.75" customHeight="1" x14ac:dyDescent="0.25">
      <c r="A1432" s="461"/>
      <c r="B1432" s="467"/>
      <c r="C1432" s="467"/>
      <c r="D1432" s="531"/>
      <c r="E1432" s="461"/>
      <c r="F1432" s="531"/>
      <c r="G1432" s="468"/>
      <c r="H1432" s="462"/>
      <c r="I1432" s="468"/>
      <c r="J1432" s="462"/>
      <c r="K1432" s="63"/>
      <c r="L1432" s="63"/>
      <c r="M1432" s="88"/>
      <c r="N1432" s="194"/>
      <c r="O1432" s="137">
        <f t="shared" si="20"/>
        <v>0</v>
      </c>
      <c r="P1432" s="462"/>
      <c r="Q1432" s="462"/>
      <c r="R1432" s="462"/>
      <c r="S1432" s="462"/>
      <c r="T1432" s="462"/>
    </row>
    <row r="1433" spans="1:20" ht="12.75" customHeight="1" x14ac:dyDescent="0.25">
      <c r="A1433" s="461">
        <v>8</v>
      </c>
      <c r="B1433" s="467" t="s">
        <v>274</v>
      </c>
      <c r="C1433" s="467" t="s">
        <v>1225</v>
      </c>
      <c r="D1433" s="531" t="s">
        <v>1105</v>
      </c>
      <c r="E1433" s="461">
        <v>164</v>
      </c>
      <c r="F1433" s="531">
        <f>H1433+J1433+R1433</f>
        <v>1.0870044540000001</v>
      </c>
      <c r="G1433" s="468">
        <v>0.125</v>
      </c>
      <c r="H1433" s="462">
        <f>G1433*$P$8/1000</f>
        <v>0.23733750000000001</v>
      </c>
      <c r="I1433" s="620">
        <v>2.0000000000000001E-4</v>
      </c>
      <c r="J1433" s="462">
        <f>I1433*$P$9/1000</f>
        <v>4.7105400000000005E-4</v>
      </c>
      <c r="K1433" s="194" t="s">
        <v>275</v>
      </c>
      <c r="L1433" s="63" t="s">
        <v>72</v>
      </c>
      <c r="M1433" s="63">
        <v>1</v>
      </c>
      <c r="N1433" s="207">
        <v>0.75</v>
      </c>
      <c r="O1433" s="137">
        <f t="shared" si="20"/>
        <v>0.75</v>
      </c>
      <c r="P1433" s="462">
        <f>E1433*F1433</f>
        <v>178.26873045600001</v>
      </c>
      <c r="Q1433" s="462">
        <f>SUM(O1433:O1436)</f>
        <v>0.75</v>
      </c>
      <c r="R1433" s="462">
        <f>Q1433*1.02*1.05*$R$14</f>
        <v>0.8491959</v>
      </c>
      <c r="S1433" s="462">
        <f>F1433*$S$17</f>
        <v>1.3800671395048765</v>
      </c>
      <c r="T1433" s="462">
        <f>E1433*S1433</f>
        <v>226.33101087879973</v>
      </c>
    </row>
    <row r="1434" spans="1:20" ht="12.75" customHeight="1" x14ac:dyDescent="0.25">
      <c r="A1434" s="461"/>
      <c r="B1434" s="467"/>
      <c r="C1434" s="467"/>
      <c r="D1434" s="531"/>
      <c r="E1434" s="461"/>
      <c r="F1434" s="531"/>
      <c r="G1434" s="468"/>
      <c r="H1434" s="462"/>
      <c r="I1434" s="620"/>
      <c r="J1434" s="462"/>
      <c r="K1434" s="63"/>
      <c r="L1434" s="63"/>
      <c r="M1434" s="63"/>
      <c r="N1434" s="194"/>
      <c r="O1434" s="137">
        <f t="shared" si="20"/>
        <v>0</v>
      </c>
      <c r="P1434" s="462"/>
      <c r="Q1434" s="462"/>
      <c r="R1434" s="462"/>
      <c r="S1434" s="462"/>
      <c r="T1434" s="462"/>
    </row>
    <row r="1435" spans="1:20" ht="12.75" customHeight="1" x14ac:dyDescent="0.25">
      <c r="A1435" s="461"/>
      <c r="B1435" s="467"/>
      <c r="C1435" s="467"/>
      <c r="D1435" s="531"/>
      <c r="E1435" s="461"/>
      <c r="F1435" s="531"/>
      <c r="G1435" s="468"/>
      <c r="H1435" s="462"/>
      <c r="I1435" s="620"/>
      <c r="J1435" s="462"/>
      <c r="K1435" s="63"/>
      <c r="L1435" s="63"/>
      <c r="M1435" s="65"/>
      <c r="N1435" s="194"/>
      <c r="O1435" s="137">
        <f t="shared" si="20"/>
        <v>0</v>
      </c>
      <c r="P1435" s="462"/>
      <c r="Q1435" s="462"/>
      <c r="R1435" s="462"/>
      <c r="S1435" s="462"/>
      <c r="T1435" s="462"/>
    </row>
    <row r="1436" spans="1:20" ht="12.75" customHeight="1" x14ac:dyDescent="0.25">
      <c r="A1436" s="461"/>
      <c r="B1436" s="467"/>
      <c r="C1436" s="467"/>
      <c r="D1436" s="531"/>
      <c r="E1436" s="461"/>
      <c r="F1436" s="531"/>
      <c r="G1436" s="468"/>
      <c r="H1436" s="462"/>
      <c r="I1436" s="620"/>
      <c r="J1436" s="462"/>
      <c r="K1436" s="63"/>
      <c r="L1436" s="63"/>
      <c r="M1436" s="63"/>
      <c r="N1436" s="194"/>
      <c r="O1436" s="137">
        <f t="shared" si="20"/>
        <v>0</v>
      </c>
      <c r="P1436" s="462"/>
      <c r="Q1436" s="462"/>
      <c r="R1436" s="462"/>
      <c r="S1436" s="462"/>
      <c r="T1436" s="462"/>
    </row>
    <row r="1437" spans="1:20" ht="12.75" customHeight="1" x14ac:dyDescent="0.25">
      <c r="A1437" s="461">
        <v>9</v>
      </c>
      <c r="B1437" s="467" t="s">
        <v>274</v>
      </c>
      <c r="C1437" s="568" t="s">
        <v>1226</v>
      </c>
      <c r="D1437" s="531" t="s">
        <v>1105</v>
      </c>
      <c r="E1437" s="461">
        <v>82</v>
      </c>
      <c r="F1437" s="531">
        <f>H1437+J1437+R1437</f>
        <v>1.3700697540000002</v>
      </c>
      <c r="G1437" s="468">
        <v>0.125</v>
      </c>
      <c r="H1437" s="462">
        <f>G1437*$P$8/1000</f>
        <v>0.23733750000000001</v>
      </c>
      <c r="I1437" s="620">
        <v>2.0000000000000001E-4</v>
      </c>
      <c r="J1437" s="462">
        <f>I1437*$P$9/1000</f>
        <v>4.7105400000000005E-4</v>
      </c>
      <c r="K1437" s="194" t="s">
        <v>275</v>
      </c>
      <c r="L1437" s="63" t="s">
        <v>72</v>
      </c>
      <c r="M1437" s="63">
        <v>1</v>
      </c>
      <c r="N1437" s="207">
        <v>1</v>
      </c>
      <c r="O1437" s="137">
        <f t="shared" si="20"/>
        <v>1</v>
      </c>
      <c r="P1437" s="462">
        <f>E1437*F1437</f>
        <v>112.34571982800001</v>
      </c>
      <c r="Q1437" s="462">
        <f>SUM(O1437:O1440)</f>
        <v>1</v>
      </c>
      <c r="R1437" s="462">
        <f>Q1437*1.02*1.05*$R$14</f>
        <v>1.1322612000000001</v>
      </c>
      <c r="S1437" s="462">
        <f>F1437*$S$17</f>
        <v>1.7394484809764448</v>
      </c>
      <c r="T1437" s="462">
        <f>E1437*S1437</f>
        <v>142.63477544006847</v>
      </c>
    </row>
    <row r="1438" spans="1:20" ht="12.75" customHeight="1" x14ac:dyDescent="0.25">
      <c r="A1438" s="461"/>
      <c r="B1438" s="467"/>
      <c r="C1438" s="568"/>
      <c r="D1438" s="531"/>
      <c r="E1438" s="461"/>
      <c r="F1438" s="531"/>
      <c r="G1438" s="468"/>
      <c r="H1438" s="462"/>
      <c r="I1438" s="620"/>
      <c r="J1438" s="462"/>
      <c r="K1438" s="63"/>
      <c r="L1438" s="63"/>
      <c r="M1438" s="63"/>
      <c r="N1438" s="194"/>
      <c r="O1438" s="137">
        <f t="shared" si="20"/>
        <v>0</v>
      </c>
      <c r="P1438" s="462"/>
      <c r="Q1438" s="462"/>
      <c r="R1438" s="462"/>
      <c r="S1438" s="462"/>
      <c r="T1438" s="462"/>
    </row>
    <row r="1439" spans="1:20" ht="12.75" customHeight="1" x14ac:dyDescent="0.25">
      <c r="A1439" s="461"/>
      <c r="B1439" s="467"/>
      <c r="C1439" s="568"/>
      <c r="D1439" s="531"/>
      <c r="E1439" s="461"/>
      <c r="F1439" s="531"/>
      <c r="G1439" s="468"/>
      <c r="H1439" s="462"/>
      <c r="I1439" s="620"/>
      <c r="J1439" s="462"/>
      <c r="K1439" s="63"/>
      <c r="L1439" s="63"/>
      <c r="M1439" s="65"/>
      <c r="N1439" s="194"/>
      <c r="O1439" s="137">
        <f t="shared" si="20"/>
        <v>0</v>
      </c>
      <c r="P1439" s="462"/>
      <c r="Q1439" s="462"/>
      <c r="R1439" s="462"/>
      <c r="S1439" s="462"/>
      <c r="T1439" s="462"/>
    </row>
    <row r="1440" spans="1:20" ht="12.75" customHeight="1" x14ac:dyDescent="0.25">
      <c r="A1440" s="461"/>
      <c r="B1440" s="467"/>
      <c r="C1440" s="568"/>
      <c r="D1440" s="531"/>
      <c r="E1440" s="461"/>
      <c r="F1440" s="531"/>
      <c r="G1440" s="468"/>
      <c r="H1440" s="462"/>
      <c r="I1440" s="620"/>
      <c r="J1440" s="462"/>
      <c r="K1440" s="63"/>
      <c r="L1440" s="63"/>
      <c r="M1440" s="63"/>
      <c r="N1440" s="194"/>
      <c r="O1440" s="137">
        <f t="shared" si="20"/>
        <v>0</v>
      </c>
      <c r="P1440" s="462"/>
      <c r="Q1440" s="462"/>
      <c r="R1440" s="462"/>
      <c r="S1440" s="462"/>
      <c r="T1440" s="462"/>
    </row>
    <row r="1441" spans="1:20" ht="12.75" customHeight="1" x14ac:dyDescent="0.25">
      <c r="A1441" s="461">
        <v>10</v>
      </c>
      <c r="B1441" s="467" t="s">
        <v>469</v>
      </c>
      <c r="C1441" s="467" t="s">
        <v>1227</v>
      </c>
      <c r="D1441" s="531" t="s">
        <v>1105</v>
      </c>
      <c r="E1441" s="461">
        <v>55</v>
      </c>
      <c r="F1441" s="531">
        <f>H1441+J1441+R1441</f>
        <v>1.6990159080000002</v>
      </c>
      <c r="G1441" s="468">
        <v>0.29799999999999999</v>
      </c>
      <c r="H1441" s="462">
        <f>G1441*$P$8/1000</f>
        <v>0.5658126</v>
      </c>
      <c r="I1441" s="620">
        <v>4.0000000000000002E-4</v>
      </c>
      <c r="J1441" s="462">
        <f>I1441*$P$9/1000</f>
        <v>9.4210800000000009E-4</v>
      </c>
      <c r="K1441" s="194" t="s">
        <v>277</v>
      </c>
      <c r="L1441" s="63" t="s">
        <v>72</v>
      </c>
      <c r="M1441" s="63">
        <v>1</v>
      </c>
      <c r="N1441" s="207">
        <v>1</v>
      </c>
      <c r="O1441" s="137">
        <f t="shared" si="20"/>
        <v>1</v>
      </c>
      <c r="P1441" s="462">
        <f>E1441*F1441</f>
        <v>93.44587494000001</v>
      </c>
      <c r="Q1441" s="462">
        <f>SUM(O1441:O1444)</f>
        <v>1</v>
      </c>
      <c r="R1441" s="462">
        <f>Q1441*1.02*1.05*$R$14</f>
        <v>1.1322612000000001</v>
      </c>
      <c r="S1441" s="462">
        <f>F1441*$S$17</f>
        <v>2.1570804199545996</v>
      </c>
      <c r="T1441" s="462">
        <f>E1441*S1441</f>
        <v>118.63942309750298</v>
      </c>
    </row>
    <row r="1442" spans="1:20" ht="12.75" customHeight="1" x14ac:dyDescent="0.25">
      <c r="A1442" s="461"/>
      <c r="B1442" s="467"/>
      <c r="C1442" s="467"/>
      <c r="D1442" s="531"/>
      <c r="E1442" s="461"/>
      <c r="F1442" s="531"/>
      <c r="G1442" s="468"/>
      <c r="H1442" s="462"/>
      <c r="I1442" s="620"/>
      <c r="J1442" s="462"/>
      <c r="K1442" s="63"/>
      <c r="L1442" s="63"/>
      <c r="M1442" s="63"/>
      <c r="N1442" s="194"/>
      <c r="O1442" s="137">
        <f t="shared" si="20"/>
        <v>0</v>
      </c>
      <c r="P1442" s="462"/>
      <c r="Q1442" s="462"/>
      <c r="R1442" s="462"/>
      <c r="S1442" s="462"/>
      <c r="T1442" s="462"/>
    </row>
    <row r="1443" spans="1:20" ht="12.75" customHeight="1" x14ac:dyDescent="0.25">
      <c r="A1443" s="461"/>
      <c r="B1443" s="467"/>
      <c r="C1443" s="467"/>
      <c r="D1443" s="531"/>
      <c r="E1443" s="461"/>
      <c r="F1443" s="531"/>
      <c r="G1443" s="468"/>
      <c r="H1443" s="462"/>
      <c r="I1443" s="620"/>
      <c r="J1443" s="462"/>
      <c r="K1443" s="63"/>
      <c r="L1443" s="63"/>
      <c r="M1443" s="65"/>
      <c r="N1443" s="194"/>
      <c r="O1443" s="137">
        <f t="shared" si="20"/>
        <v>0</v>
      </c>
      <c r="P1443" s="462"/>
      <c r="Q1443" s="462"/>
      <c r="R1443" s="462"/>
      <c r="S1443" s="462"/>
      <c r="T1443" s="462"/>
    </row>
    <row r="1444" spans="1:20" ht="12.75" customHeight="1" x14ac:dyDescent="0.25">
      <c r="A1444" s="461"/>
      <c r="B1444" s="467"/>
      <c r="C1444" s="467"/>
      <c r="D1444" s="531"/>
      <c r="E1444" s="461"/>
      <c r="F1444" s="531"/>
      <c r="G1444" s="468"/>
      <c r="H1444" s="462"/>
      <c r="I1444" s="620"/>
      <c r="J1444" s="462"/>
      <c r="K1444" s="63"/>
      <c r="L1444" s="63"/>
      <c r="M1444" s="63"/>
      <c r="N1444" s="194"/>
      <c r="O1444" s="137">
        <f t="shared" si="20"/>
        <v>0</v>
      </c>
      <c r="P1444" s="462"/>
      <c r="Q1444" s="462"/>
      <c r="R1444" s="462"/>
      <c r="S1444" s="462"/>
      <c r="T1444" s="462"/>
    </row>
    <row r="1445" spans="1:20" ht="12.75" customHeight="1" x14ac:dyDescent="0.25">
      <c r="A1445" s="461">
        <v>11</v>
      </c>
      <c r="B1445" s="467" t="s">
        <v>276</v>
      </c>
      <c r="C1445" s="467" t="s">
        <v>1228</v>
      </c>
      <c r="D1445" s="531" t="s">
        <v>1105</v>
      </c>
      <c r="E1445" s="461">
        <v>86</v>
      </c>
      <c r="F1445" s="531">
        <f>H1445+J1445+R1445</f>
        <v>1.1668301429999999</v>
      </c>
      <c r="G1445" s="468">
        <v>0.113</v>
      </c>
      <c r="H1445" s="462">
        <f>G1445*$P$8/1000</f>
        <v>0.2145531</v>
      </c>
      <c r="I1445" s="620">
        <v>5.0000000000000001E-4</v>
      </c>
      <c r="J1445" s="462">
        <f>I1445*$P$9/1000</f>
        <v>1.177635E-3</v>
      </c>
      <c r="K1445" s="194" t="s">
        <v>277</v>
      </c>
      <c r="L1445" s="63" t="s">
        <v>72</v>
      </c>
      <c r="M1445" s="63">
        <v>1</v>
      </c>
      <c r="N1445" s="194">
        <v>0.84</v>
      </c>
      <c r="O1445" s="137">
        <f t="shared" si="20"/>
        <v>0.84</v>
      </c>
      <c r="P1445" s="462">
        <f>E1445*F1445</f>
        <v>100.34739229799999</v>
      </c>
      <c r="Q1445" s="462">
        <f>SUM(O1445:O1448)</f>
        <v>0.84</v>
      </c>
      <c r="R1445" s="462">
        <f>Q1445*1.02*1.05*$R$14</f>
        <v>0.95109940799999992</v>
      </c>
      <c r="S1445" s="462">
        <f>F1445*$S$17</f>
        <v>1.4814142957854666</v>
      </c>
      <c r="T1445" s="462">
        <f>E1445*S1445</f>
        <v>127.40162943755013</v>
      </c>
    </row>
    <row r="1446" spans="1:20" ht="12.75" customHeight="1" x14ac:dyDescent="0.25">
      <c r="A1446" s="461"/>
      <c r="B1446" s="467"/>
      <c r="C1446" s="467"/>
      <c r="D1446" s="531"/>
      <c r="E1446" s="461"/>
      <c r="F1446" s="531"/>
      <c r="G1446" s="468"/>
      <c r="H1446" s="462"/>
      <c r="I1446" s="620"/>
      <c r="J1446" s="462"/>
      <c r="K1446" s="63"/>
      <c r="L1446" s="63"/>
      <c r="M1446" s="63"/>
      <c r="N1446" s="194"/>
      <c r="O1446" s="137">
        <f t="shared" si="20"/>
        <v>0</v>
      </c>
      <c r="P1446" s="462"/>
      <c r="Q1446" s="462"/>
      <c r="R1446" s="462"/>
      <c r="S1446" s="462"/>
      <c r="T1446" s="462"/>
    </row>
    <row r="1447" spans="1:20" ht="12.75" customHeight="1" x14ac:dyDescent="0.25">
      <c r="A1447" s="461"/>
      <c r="B1447" s="467"/>
      <c r="C1447" s="467"/>
      <c r="D1447" s="531"/>
      <c r="E1447" s="461"/>
      <c r="F1447" s="531"/>
      <c r="G1447" s="468"/>
      <c r="H1447" s="462"/>
      <c r="I1447" s="620"/>
      <c r="J1447" s="462"/>
      <c r="K1447" s="63"/>
      <c r="L1447" s="63"/>
      <c r="M1447" s="65"/>
      <c r="N1447" s="194"/>
      <c r="O1447" s="137">
        <f t="shared" si="20"/>
        <v>0</v>
      </c>
      <c r="P1447" s="462"/>
      <c r="Q1447" s="462"/>
      <c r="R1447" s="462"/>
      <c r="S1447" s="462"/>
      <c r="T1447" s="462"/>
    </row>
    <row r="1448" spans="1:20" ht="12.75" customHeight="1" x14ac:dyDescent="0.25">
      <c r="A1448" s="461"/>
      <c r="B1448" s="467"/>
      <c r="C1448" s="467"/>
      <c r="D1448" s="531"/>
      <c r="E1448" s="461"/>
      <c r="F1448" s="531"/>
      <c r="G1448" s="468"/>
      <c r="H1448" s="462"/>
      <c r="I1448" s="620"/>
      <c r="J1448" s="462"/>
      <c r="K1448" s="63"/>
      <c r="L1448" s="63"/>
      <c r="M1448" s="63"/>
      <c r="N1448" s="194"/>
      <c r="O1448" s="137">
        <f t="shared" si="20"/>
        <v>0</v>
      </c>
      <c r="P1448" s="462"/>
      <c r="Q1448" s="462"/>
      <c r="R1448" s="462"/>
      <c r="S1448" s="462"/>
      <c r="T1448" s="462"/>
    </row>
    <row r="1449" spans="1:20" ht="12.75" customHeight="1" x14ac:dyDescent="0.25">
      <c r="A1449" s="461">
        <v>12</v>
      </c>
      <c r="B1449" s="467" t="s">
        <v>276</v>
      </c>
      <c r="C1449" s="467" t="s">
        <v>1229</v>
      </c>
      <c r="D1449" s="531" t="s">
        <v>1105</v>
      </c>
      <c r="E1449" s="461">
        <v>15</v>
      </c>
      <c r="F1449" s="531">
        <f>H1449+J1449+R1449</f>
        <v>0.45350558699999999</v>
      </c>
      <c r="G1449" s="468">
        <v>0.113</v>
      </c>
      <c r="H1449" s="462">
        <f>G1449*$P$8/1000</f>
        <v>0.2145531</v>
      </c>
      <c r="I1449" s="620">
        <v>5.0000000000000001E-4</v>
      </c>
      <c r="J1449" s="462">
        <f>I1449*$P$9/1000</f>
        <v>1.177635E-3</v>
      </c>
      <c r="K1449" s="194" t="s">
        <v>277</v>
      </c>
      <c r="L1449" s="63" t="s">
        <v>72</v>
      </c>
      <c r="M1449" s="63">
        <v>1</v>
      </c>
      <c r="N1449" s="194">
        <v>0.21</v>
      </c>
      <c r="O1449" s="137">
        <f t="shared" si="20"/>
        <v>0.21</v>
      </c>
      <c r="P1449" s="462">
        <f>E1449*F1449</f>
        <v>6.8025838049999994</v>
      </c>
      <c r="Q1449" s="462">
        <f>SUM(O1449:O1452)</f>
        <v>0.21</v>
      </c>
      <c r="R1449" s="462">
        <f>Q1449*1.02*1.05*$R$14</f>
        <v>0.23777485199999998</v>
      </c>
      <c r="S1449" s="462">
        <f>F1449*$S$17</f>
        <v>0.57577331527711462</v>
      </c>
      <c r="T1449" s="462">
        <f>E1449*S1449</f>
        <v>8.6365997291567194</v>
      </c>
    </row>
    <row r="1450" spans="1:20" ht="12.75" customHeight="1" x14ac:dyDescent="0.25">
      <c r="A1450" s="461"/>
      <c r="B1450" s="467"/>
      <c r="C1450" s="467"/>
      <c r="D1450" s="531"/>
      <c r="E1450" s="461"/>
      <c r="F1450" s="531"/>
      <c r="G1450" s="468"/>
      <c r="H1450" s="462"/>
      <c r="I1450" s="620"/>
      <c r="J1450" s="462"/>
      <c r="K1450" s="63"/>
      <c r="L1450" s="63"/>
      <c r="M1450" s="63"/>
      <c r="N1450" s="194"/>
      <c r="O1450" s="137">
        <f t="shared" si="20"/>
        <v>0</v>
      </c>
      <c r="P1450" s="462"/>
      <c r="Q1450" s="462"/>
      <c r="R1450" s="462"/>
      <c r="S1450" s="462"/>
      <c r="T1450" s="462"/>
    </row>
    <row r="1451" spans="1:20" ht="12.75" customHeight="1" x14ac:dyDescent="0.25">
      <c r="A1451" s="461"/>
      <c r="B1451" s="467"/>
      <c r="C1451" s="467"/>
      <c r="D1451" s="531"/>
      <c r="E1451" s="461"/>
      <c r="F1451" s="531"/>
      <c r="G1451" s="468"/>
      <c r="H1451" s="462"/>
      <c r="I1451" s="620"/>
      <c r="J1451" s="462"/>
      <c r="K1451" s="63"/>
      <c r="L1451" s="63"/>
      <c r="M1451" s="65"/>
      <c r="N1451" s="194"/>
      <c r="O1451" s="137">
        <f t="shared" si="20"/>
        <v>0</v>
      </c>
      <c r="P1451" s="462"/>
      <c r="Q1451" s="462"/>
      <c r="R1451" s="462"/>
      <c r="S1451" s="462"/>
      <c r="T1451" s="462"/>
    </row>
    <row r="1452" spans="1:20" ht="12.75" customHeight="1" x14ac:dyDescent="0.25">
      <c r="A1452" s="461"/>
      <c r="B1452" s="467"/>
      <c r="C1452" s="467"/>
      <c r="D1452" s="531"/>
      <c r="E1452" s="461"/>
      <c r="F1452" s="531"/>
      <c r="G1452" s="468"/>
      <c r="H1452" s="462"/>
      <c r="I1452" s="620"/>
      <c r="J1452" s="462"/>
      <c r="K1452" s="63"/>
      <c r="L1452" s="63"/>
      <c r="M1452" s="63"/>
      <c r="N1452" s="194"/>
      <c r="O1452" s="137">
        <f t="shared" si="20"/>
        <v>0</v>
      </c>
      <c r="P1452" s="462"/>
      <c r="Q1452" s="462"/>
      <c r="R1452" s="462"/>
      <c r="S1452" s="462"/>
      <c r="T1452" s="462"/>
    </row>
    <row r="1453" spans="1:20" ht="12.75" customHeight="1" x14ac:dyDescent="0.25">
      <c r="A1453" s="461">
        <v>13</v>
      </c>
      <c r="B1453" s="467" t="s">
        <v>93</v>
      </c>
      <c r="C1453" s="396" t="s">
        <v>1230</v>
      </c>
      <c r="D1453" s="531" t="s">
        <v>1105</v>
      </c>
      <c r="E1453" s="461">
        <v>387</v>
      </c>
      <c r="F1453" s="531">
        <f>H1453+J1453+R1453</f>
        <v>8.4919590000000003E-2</v>
      </c>
      <c r="G1453" s="468"/>
      <c r="H1453" s="462">
        <f>G1453*$P$8/1000</f>
        <v>0</v>
      </c>
      <c r="I1453" s="468"/>
      <c r="J1453" s="462">
        <f>I1453*$P$9/1000</f>
        <v>0</v>
      </c>
      <c r="K1453" s="194" t="s">
        <v>278</v>
      </c>
      <c r="L1453" s="194" t="s">
        <v>72</v>
      </c>
      <c r="M1453" s="194">
        <v>1</v>
      </c>
      <c r="N1453" s="194">
        <v>7.4999999999999997E-2</v>
      </c>
      <c r="O1453" s="137">
        <f t="shared" si="20"/>
        <v>7.4999999999999997E-2</v>
      </c>
      <c r="P1453" s="462">
        <f>E1453*F1453</f>
        <v>32.863881329999998</v>
      </c>
      <c r="Q1453" s="462">
        <f>SUM(O1453:O1456)</f>
        <v>7.4999999999999997E-2</v>
      </c>
      <c r="R1453" s="462">
        <f>Q1453*1.02*1.05*$R$14</f>
        <v>8.4919590000000003E-2</v>
      </c>
      <c r="S1453" s="462">
        <f>F1453*$S$17</f>
        <v>0.10781440244147049</v>
      </c>
      <c r="T1453" s="462">
        <f>E1453*S1453</f>
        <v>41.724173744849082</v>
      </c>
    </row>
    <row r="1454" spans="1:20" ht="12.75" customHeight="1" x14ac:dyDescent="0.25">
      <c r="A1454" s="461"/>
      <c r="B1454" s="467"/>
      <c r="C1454" s="397"/>
      <c r="D1454" s="531"/>
      <c r="E1454" s="461"/>
      <c r="F1454" s="531"/>
      <c r="G1454" s="468"/>
      <c r="H1454" s="462"/>
      <c r="I1454" s="468"/>
      <c r="J1454" s="462"/>
      <c r="K1454" s="63"/>
      <c r="L1454" s="63"/>
      <c r="M1454" s="63"/>
      <c r="N1454" s="194"/>
      <c r="O1454" s="137">
        <f t="shared" si="20"/>
        <v>0</v>
      </c>
      <c r="P1454" s="462"/>
      <c r="Q1454" s="462"/>
      <c r="R1454" s="462"/>
      <c r="S1454" s="462"/>
      <c r="T1454" s="462"/>
    </row>
    <row r="1455" spans="1:20" ht="12.75" customHeight="1" x14ac:dyDescent="0.25">
      <c r="A1455" s="461"/>
      <c r="B1455" s="467"/>
      <c r="C1455" s="397"/>
      <c r="D1455" s="531"/>
      <c r="E1455" s="461"/>
      <c r="F1455" s="531"/>
      <c r="G1455" s="468"/>
      <c r="H1455" s="462"/>
      <c r="I1455" s="468"/>
      <c r="J1455" s="462"/>
      <c r="K1455" s="63"/>
      <c r="L1455" s="63"/>
      <c r="M1455" s="65"/>
      <c r="N1455" s="194"/>
      <c r="O1455" s="137">
        <f t="shared" si="20"/>
        <v>0</v>
      </c>
      <c r="P1455" s="462"/>
      <c r="Q1455" s="462"/>
      <c r="R1455" s="462"/>
      <c r="S1455" s="462"/>
      <c r="T1455" s="462"/>
    </row>
    <row r="1456" spans="1:20" ht="12.75" customHeight="1" x14ac:dyDescent="0.25">
      <c r="A1456" s="461"/>
      <c r="B1456" s="467"/>
      <c r="C1456" s="398"/>
      <c r="D1456" s="531"/>
      <c r="E1456" s="461"/>
      <c r="F1456" s="531"/>
      <c r="G1456" s="468"/>
      <c r="H1456" s="462"/>
      <c r="I1456" s="468"/>
      <c r="J1456" s="462"/>
      <c r="K1456" s="63"/>
      <c r="L1456" s="63"/>
      <c r="M1456" s="63"/>
      <c r="N1456" s="194"/>
      <c r="O1456" s="137">
        <f t="shared" si="20"/>
        <v>0</v>
      </c>
      <c r="P1456" s="462"/>
      <c r="Q1456" s="462"/>
      <c r="R1456" s="462"/>
      <c r="S1456" s="462"/>
      <c r="T1456" s="462"/>
    </row>
    <row r="1457" spans="1:20" ht="12.75" customHeight="1" x14ac:dyDescent="0.25">
      <c r="A1457" s="461">
        <v>14</v>
      </c>
      <c r="B1457" s="467" t="s">
        <v>93</v>
      </c>
      <c r="C1457" s="396" t="s">
        <v>1231</v>
      </c>
      <c r="D1457" s="531" t="s">
        <v>1105</v>
      </c>
      <c r="E1457" s="461">
        <v>64</v>
      </c>
      <c r="F1457" s="531">
        <f>H1457+J1457+R1457</f>
        <v>0.14153265000000001</v>
      </c>
      <c r="G1457" s="468"/>
      <c r="H1457" s="462">
        <f>G1457*$P$8/1000</f>
        <v>0</v>
      </c>
      <c r="I1457" s="468"/>
      <c r="J1457" s="462">
        <f>I1457*$P$9/1000</f>
        <v>0</v>
      </c>
      <c r="K1457" s="194" t="s">
        <v>278</v>
      </c>
      <c r="L1457" s="194" t="s">
        <v>72</v>
      </c>
      <c r="M1457" s="194">
        <v>1</v>
      </c>
      <c r="N1457" s="194">
        <v>0.125</v>
      </c>
      <c r="O1457" s="137">
        <f t="shared" si="20"/>
        <v>0.125</v>
      </c>
      <c r="P1457" s="462">
        <f>E1457*F1457</f>
        <v>9.0580896000000006</v>
      </c>
      <c r="Q1457" s="462">
        <f>SUM(O1457:O1460)</f>
        <v>0.125</v>
      </c>
      <c r="R1457" s="462">
        <f>Q1457*1.02*1.05*$R$14</f>
        <v>0.14153265000000001</v>
      </c>
      <c r="S1457" s="462">
        <f>F1457*$S$17</f>
        <v>0.17969067073578415</v>
      </c>
      <c r="T1457" s="462">
        <f>E1457*S1457</f>
        <v>11.500202927090186</v>
      </c>
    </row>
    <row r="1458" spans="1:20" ht="12.75" customHeight="1" x14ac:dyDescent="0.25">
      <c r="A1458" s="461"/>
      <c r="B1458" s="467"/>
      <c r="C1458" s="397"/>
      <c r="D1458" s="531"/>
      <c r="E1458" s="461"/>
      <c r="F1458" s="531"/>
      <c r="G1458" s="468"/>
      <c r="H1458" s="462"/>
      <c r="I1458" s="468"/>
      <c r="J1458" s="462"/>
      <c r="K1458" s="63"/>
      <c r="L1458" s="63"/>
      <c r="M1458" s="63"/>
      <c r="N1458" s="194"/>
      <c r="O1458" s="137">
        <f t="shared" si="20"/>
        <v>0</v>
      </c>
      <c r="P1458" s="462"/>
      <c r="Q1458" s="462"/>
      <c r="R1458" s="462"/>
      <c r="S1458" s="462"/>
      <c r="T1458" s="462"/>
    </row>
    <row r="1459" spans="1:20" ht="12.75" customHeight="1" x14ac:dyDescent="0.25">
      <c r="A1459" s="461"/>
      <c r="B1459" s="467"/>
      <c r="C1459" s="397"/>
      <c r="D1459" s="531"/>
      <c r="E1459" s="461"/>
      <c r="F1459" s="531"/>
      <c r="G1459" s="468"/>
      <c r="H1459" s="462"/>
      <c r="I1459" s="468"/>
      <c r="J1459" s="462"/>
      <c r="K1459" s="63"/>
      <c r="L1459" s="63"/>
      <c r="M1459" s="65"/>
      <c r="N1459" s="194"/>
      <c r="O1459" s="137">
        <f t="shared" si="20"/>
        <v>0</v>
      </c>
      <c r="P1459" s="462"/>
      <c r="Q1459" s="462"/>
      <c r="R1459" s="462"/>
      <c r="S1459" s="462"/>
      <c r="T1459" s="462"/>
    </row>
    <row r="1460" spans="1:20" ht="12.75" customHeight="1" x14ac:dyDescent="0.25">
      <c r="A1460" s="461"/>
      <c r="B1460" s="467"/>
      <c r="C1460" s="398"/>
      <c r="D1460" s="531"/>
      <c r="E1460" s="461"/>
      <c r="F1460" s="531"/>
      <c r="G1460" s="468"/>
      <c r="H1460" s="462"/>
      <c r="I1460" s="468"/>
      <c r="J1460" s="462"/>
      <c r="K1460" s="63"/>
      <c r="L1460" s="63"/>
      <c r="M1460" s="63"/>
      <c r="N1460" s="194"/>
      <c r="O1460" s="137">
        <f t="shared" si="20"/>
        <v>0</v>
      </c>
      <c r="P1460" s="462"/>
      <c r="Q1460" s="462"/>
      <c r="R1460" s="462"/>
      <c r="S1460" s="462"/>
      <c r="T1460" s="462"/>
    </row>
    <row r="1461" spans="1:20" ht="12.75" customHeight="1" x14ac:dyDescent="0.25">
      <c r="A1461" s="461">
        <v>15</v>
      </c>
      <c r="B1461" s="467" t="s">
        <v>764</v>
      </c>
      <c r="C1461" s="467" t="s">
        <v>1232</v>
      </c>
      <c r="D1461" s="531" t="s">
        <v>1105</v>
      </c>
      <c r="E1461" s="461">
        <v>451</v>
      </c>
      <c r="F1461" s="531">
        <f>H1461+J1461+R1461</f>
        <v>0.72156587999999999</v>
      </c>
      <c r="G1461" s="468">
        <v>0.189</v>
      </c>
      <c r="H1461" s="462">
        <f>G1461*$P$8/1000</f>
        <v>0.35885430000000001</v>
      </c>
      <c r="I1461" s="468">
        <v>0.154</v>
      </c>
      <c r="J1461" s="462">
        <f>I1461*$P$9/1000</f>
        <v>0.36271157999999998</v>
      </c>
      <c r="K1461" s="194"/>
      <c r="L1461" s="194"/>
      <c r="M1461" s="194"/>
      <c r="N1461" s="194"/>
      <c r="O1461" s="137">
        <f t="shared" si="20"/>
        <v>0</v>
      </c>
      <c r="P1461" s="462">
        <f>E1461*F1461</f>
        <v>325.42621187999998</v>
      </c>
      <c r="Q1461" s="462">
        <f>SUM(O1461:O1464)</f>
        <v>0</v>
      </c>
      <c r="R1461" s="462">
        <f>Q1461*1.02*1.05*$R$14</f>
        <v>0</v>
      </c>
      <c r="S1461" s="462">
        <f>F1461*$S$17</f>
        <v>0.91610421310740908</v>
      </c>
      <c r="T1461" s="462">
        <f>E1461*S1461</f>
        <v>413.16300011144148</v>
      </c>
    </row>
    <row r="1462" spans="1:20" ht="12.75" customHeight="1" x14ac:dyDescent="0.25">
      <c r="A1462" s="461"/>
      <c r="B1462" s="467"/>
      <c r="C1462" s="467"/>
      <c r="D1462" s="531"/>
      <c r="E1462" s="461"/>
      <c r="F1462" s="531"/>
      <c r="G1462" s="468"/>
      <c r="H1462" s="462"/>
      <c r="I1462" s="468"/>
      <c r="J1462" s="462"/>
      <c r="K1462" s="63"/>
      <c r="L1462" s="63"/>
      <c r="M1462" s="63"/>
      <c r="N1462" s="194"/>
      <c r="O1462" s="137">
        <f t="shared" si="20"/>
        <v>0</v>
      </c>
      <c r="P1462" s="462"/>
      <c r="Q1462" s="462"/>
      <c r="R1462" s="462"/>
      <c r="S1462" s="462"/>
      <c r="T1462" s="462"/>
    </row>
    <row r="1463" spans="1:20" ht="12.75" customHeight="1" x14ac:dyDescent="0.25">
      <c r="A1463" s="461"/>
      <c r="B1463" s="467"/>
      <c r="C1463" s="467"/>
      <c r="D1463" s="531"/>
      <c r="E1463" s="461"/>
      <c r="F1463" s="531"/>
      <c r="G1463" s="468"/>
      <c r="H1463" s="462"/>
      <c r="I1463" s="468"/>
      <c r="J1463" s="462"/>
      <c r="K1463" s="63"/>
      <c r="L1463" s="63"/>
      <c r="M1463" s="65"/>
      <c r="N1463" s="194"/>
      <c r="O1463" s="137">
        <f t="shared" si="20"/>
        <v>0</v>
      </c>
      <c r="P1463" s="462"/>
      <c r="Q1463" s="462"/>
      <c r="R1463" s="462"/>
      <c r="S1463" s="462"/>
      <c r="T1463" s="462"/>
    </row>
    <row r="1464" spans="1:20" ht="12.75" customHeight="1" x14ac:dyDescent="0.25">
      <c r="A1464" s="461"/>
      <c r="B1464" s="467"/>
      <c r="C1464" s="467"/>
      <c r="D1464" s="531"/>
      <c r="E1464" s="461"/>
      <c r="F1464" s="531"/>
      <c r="G1464" s="468"/>
      <c r="H1464" s="462"/>
      <c r="I1464" s="468"/>
      <c r="J1464" s="462"/>
      <c r="K1464" s="63"/>
      <c r="L1464" s="63"/>
      <c r="M1464" s="63"/>
      <c r="N1464" s="194"/>
      <c r="O1464" s="137">
        <f t="shared" si="20"/>
        <v>0</v>
      </c>
      <c r="P1464" s="462"/>
      <c r="Q1464" s="462"/>
      <c r="R1464" s="462"/>
      <c r="S1464" s="462"/>
      <c r="T1464" s="462"/>
    </row>
    <row r="1465" spans="1:20" ht="12.75" customHeight="1" x14ac:dyDescent="0.25">
      <c r="A1465" s="461">
        <v>16</v>
      </c>
      <c r="B1465" s="490" t="s">
        <v>446</v>
      </c>
      <c r="C1465" s="467" t="s">
        <v>1233</v>
      </c>
      <c r="D1465" s="461" t="s">
        <v>931</v>
      </c>
      <c r="E1465" s="491">
        <v>2960</v>
      </c>
      <c r="F1465" s="531">
        <f>H1465+J1465+R1465</f>
        <v>0.504504187296</v>
      </c>
      <c r="G1465" s="463">
        <v>2.07E-2</v>
      </c>
      <c r="H1465" s="462">
        <f>G1465*$P$8/1000</f>
        <v>3.9303089999999999E-2</v>
      </c>
      <c r="I1465" s="463">
        <v>5.5899999999999998E-2</v>
      </c>
      <c r="J1465" s="462">
        <f>I1465*$P$9/1000</f>
        <v>0.13165959299999999</v>
      </c>
      <c r="K1465" s="63" t="s">
        <v>286</v>
      </c>
      <c r="L1465" s="63" t="s">
        <v>78</v>
      </c>
      <c r="M1465" s="63">
        <v>1.03</v>
      </c>
      <c r="N1465" s="56">
        <v>0.28599999999999998</v>
      </c>
      <c r="O1465" s="137">
        <f t="shared" si="20"/>
        <v>0.29458000000000001</v>
      </c>
      <c r="P1465" s="462">
        <f>E1465*F1465</f>
        <v>1493.33239439616</v>
      </c>
      <c r="Q1465" s="462">
        <f>SUM(O1465:O1468)</f>
        <v>0.29458000000000001</v>
      </c>
      <c r="R1465" s="462">
        <f>Q1465*1.02*1.05*$R$14</f>
        <v>0.33354150429599999</v>
      </c>
      <c r="S1465" s="462">
        <f>F1465*$S$17</f>
        <v>0.64052143307024856</v>
      </c>
      <c r="T1465" s="462">
        <f>E1465*S1465</f>
        <v>1895.9434418879357</v>
      </c>
    </row>
    <row r="1466" spans="1:20" ht="12.75" customHeight="1" x14ac:dyDescent="0.25">
      <c r="A1466" s="461"/>
      <c r="B1466" s="467"/>
      <c r="C1466" s="467"/>
      <c r="D1466" s="461"/>
      <c r="E1466" s="491"/>
      <c r="F1466" s="531"/>
      <c r="G1466" s="463"/>
      <c r="H1466" s="462"/>
      <c r="I1466" s="463"/>
      <c r="J1466" s="462"/>
      <c r="K1466" s="63"/>
      <c r="L1466" s="63"/>
      <c r="M1466" s="63"/>
      <c r="N1466" s="56">
        <v>0</v>
      </c>
      <c r="O1466" s="137">
        <f t="shared" si="20"/>
        <v>0</v>
      </c>
      <c r="P1466" s="462"/>
      <c r="Q1466" s="462"/>
      <c r="R1466" s="462"/>
      <c r="S1466" s="462"/>
      <c r="T1466" s="462"/>
    </row>
    <row r="1467" spans="1:20" ht="12.75" customHeight="1" x14ac:dyDescent="0.25">
      <c r="A1467" s="461"/>
      <c r="B1467" s="467"/>
      <c r="C1467" s="467"/>
      <c r="D1467" s="461"/>
      <c r="E1467" s="491"/>
      <c r="F1467" s="531"/>
      <c r="G1467" s="463"/>
      <c r="H1467" s="462"/>
      <c r="I1467" s="463"/>
      <c r="J1467" s="462"/>
      <c r="K1467" s="63"/>
      <c r="L1467" s="63"/>
      <c r="M1467" s="65"/>
      <c r="N1467" s="56">
        <v>0</v>
      </c>
      <c r="O1467" s="137">
        <f t="shared" si="20"/>
        <v>0</v>
      </c>
      <c r="P1467" s="462"/>
      <c r="Q1467" s="462"/>
      <c r="R1467" s="462"/>
      <c r="S1467" s="462"/>
      <c r="T1467" s="462"/>
    </row>
    <row r="1468" spans="1:20" ht="12.75" customHeight="1" x14ac:dyDescent="0.25">
      <c r="A1468" s="461"/>
      <c r="B1468" s="467"/>
      <c r="C1468" s="467"/>
      <c r="D1468" s="461"/>
      <c r="E1468" s="491"/>
      <c r="F1468" s="531"/>
      <c r="G1468" s="463"/>
      <c r="H1468" s="462"/>
      <c r="I1468" s="463"/>
      <c r="J1468" s="462"/>
      <c r="K1468" s="63"/>
      <c r="L1468" s="63"/>
      <c r="M1468" s="63"/>
      <c r="N1468" s="56">
        <v>0</v>
      </c>
      <c r="O1468" s="137">
        <f t="shared" si="20"/>
        <v>0</v>
      </c>
      <c r="P1468" s="462"/>
      <c r="Q1468" s="462"/>
      <c r="R1468" s="462"/>
      <c r="S1468" s="462"/>
      <c r="T1468" s="462"/>
    </row>
    <row r="1469" spans="1:20" ht="12.75" customHeight="1" x14ac:dyDescent="0.25">
      <c r="A1469" s="461">
        <v>17</v>
      </c>
      <c r="B1469" s="490" t="s">
        <v>446</v>
      </c>
      <c r="C1469" s="467" t="s">
        <v>1234</v>
      </c>
      <c r="D1469" s="461" t="s">
        <v>931</v>
      </c>
      <c r="E1469" s="491">
        <v>5630</v>
      </c>
      <c r="F1469" s="531">
        <f>H1469+J1469+R1469</f>
        <v>0.39616943568000007</v>
      </c>
      <c r="G1469" s="463">
        <v>2.07E-2</v>
      </c>
      <c r="H1469" s="462">
        <f>G1469*$P$8/1000</f>
        <v>3.9303089999999999E-2</v>
      </c>
      <c r="I1469" s="463">
        <v>5.5899999999999998E-2</v>
      </c>
      <c r="J1469" s="462">
        <f>I1469*$P$9/1000</f>
        <v>0.13165959299999999</v>
      </c>
      <c r="K1469" s="63" t="s">
        <v>286</v>
      </c>
      <c r="L1469" s="63" t="s">
        <v>78</v>
      </c>
      <c r="M1469" s="63">
        <v>1.02</v>
      </c>
      <c r="N1469" s="56">
        <v>0.19500000000000001</v>
      </c>
      <c r="O1469" s="137">
        <f t="shared" si="20"/>
        <v>0.19890000000000002</v>
      </c>
      <c r="P1469" s="462">
        <f>E1469*F1469</f>
        <v>2230.4339228784006</v>
      </c>
      <c r="Q1469" s="462">
        <f>SUM(O1469:O1472)</f>
        <v>0.19890000000000002</v>
      </c>
      <c r="R1469" s="462">
        <f>Q1469*1.02*1.05*$R$14</f>
        <v>0.22520675268000004</v>
      </c>
      <c r="S1469" s="462">
        <f>F1469*$S$17</f>
        <v>0.50297900606224999</v>
      </c>
      <c r="T1469" s="462">
        <f>E1469*S1469</f>
        <v>2831.7718041304674</v>
      </c>
    </row>
    <row r="1470" spans="1:20" ht="12.75" customHeight="1" x14ac:dyDescent="0.25">
      <c r="A1470" s="461"/>
      <c r="B1470" s="467"/>
      <c r="C1470" s="467"/>
      <c r="D1470" s="461"/>
      <c r="E1470" s="491"/>
      <c r="F1470" s="531"/>
      <c r="G1470" s="463"/>
      <c r="H1470" s="462"/>
      <c r="I1470" s="463"/>
      <c r="J1470" s="462"/>
      <c r="K1470" s="63"/>
      <c r="L1470" s="63"/>
      <c r="M1470" s="63"/>
      <c r="N1470" s="56">
        <v>0</v>
      </c>
      <c r="O1470" s="137">
        <f t="shared" si="20"/>
        <v>0</v>
      </c>
      <c r="P1470" s="462"/>
      <c r="Q1470" s="462"/>
      <c r="R1470" s="462"/>
      <c r="S1470" s="462"/>
      <c r="T1470" s="462"/>
    </row>
    <row r="1471" spans="1:20" ht="12.75" customHeight="1" x14ac:dyDescent="0.25">
      <c r="A1471" s="461"/>
      <c r="B1471" s="467"/>
      <c r="C1471" s="467"/>
      <c r="D1471" s="461"/>
      <c r="E1471" s="491"/>
      <c r="F1471" s="531"/>
      <c r="G1471" s="463"/>
      <c r="H1471" s="462"/>
      <c r="I1471" s="463"/>
      <c r="J1471" s="462"/>
      <c r="K1471" s="63"/>
      <c r="L1471" s="63"/>
      <c r="M1471" s="65"/>
      <c r="N1471" s="56">
        <v>0</v>
      </c>
      <c r="O1471" s="137">
        <f t="shared" si="20"/>
        <v>0</v>
      </c>
      <c r="P1471" s="462"/>
      <c r="Q1471" s="462"/>
      <c r="R1471" s="462"/>
      <c r="S1471" s="462"/>
      <c r="T1471" s="462"/>
    </row>
    <row r="1472" spans="1:20" ht="12.75" customHeight="1" x14ac:dyDescent="0.25">
      <c r="A1472" s="461"/>
      <c r="B1472" s="467"/>
      <c r="C1472" s="467"/>
      <c r="D1472" s="461"/>
      <c r="E1472" s="491"/>
      <c r="F1472" s="531"/>
      <c r="G1472" s="463"/>
      <c r="H1472" s="462"/>
      <c r="I1472" s="463"/>
      <c r="J1472" s="462"/>
      <c r="K1472" s="63"/>
      <c r="L1472" s="63"/>
      <c r="M1472" s="63"/>
      <c r="N1472" s="56">
        <v>0</v>
      </c>
      <c r="O1472" s="137">
        <f t="shared" si="20"/>
        <v>0</v>
      </c>
      <c r="P1472" s="462"/>
      <c r="Q1472" s="462"/>
      <c r="R1472" s="462"/>
      <c r="S1472" s="462"/>
      <c r="T1472" s="462"/>
    </row>
    <row r="1473" spans="1:20" ht="12.75" customHeight="1" x14ac:dyDescent="0.25">
      <c r="A1473" s="461">
        <v>18</v>
      </c>
      <c r="B1473" s="467" t="s">
        <v>451</v>
      </c>
      <c r="C1473" s="467" t="s">
        <v>1235</v>
      </c>
      <c r="D1473" s="461" t="s">
        <v>931</v>
      </c>
      <c r="E1473" s="491">
        <v>220</v>
      </c>
      <c r="F1473" s="531">
        <f>H1473+J1473+R1473</f>
        <v>0.24667434600000004</v>
      </c>
      <c r="G1473" s="463">
        <v>7.6499999999999999E-2</v>
      </c>
      <c r="H1473" s="462">
        <f>G1473*$P$8/1000</f>
        <v>0.14525055000000001</v>
      </c>
      <c r="I1473" s="463">
        <v>2.2000000000000001E-3</v>
      </c>
      <c r="J1473" s="462">
        <f>I1473*$P$9/1000</f>
        <v>5.1815940000000003E-3</v>
      </c>
      <c r="K1473" s="194" t="s">
        <v>453</v>
      </c>
      <c r="L1473" s="194" t="s">
        <v>78</v>
      </c>
      <c r="M1473" s="194">
        <v>1</v>
      </c>
      <c r="N1473" s="194">
        <v>8.5000000000000006E-2</v>
      </c>
      <c r="O1473" s="137">
        <f t="shared" si="20"/>
        <v>8.5000000000000006E-2</v>
      </c>
      <c r="P1473" s="462">
        <f>E1473*F1473</f>
        <v>54.268356120000007</v>
      </c>
      <c r="Q1473" s="462">
        <f>SUM(O1473:O1476)</f>
        <v>8.5000000000000006E-2</v>
      </c>
      <c r="R1473" s="462">
        <f>Q1473*1.02*1.05*$R$14</f>
        <v>9.6242202000000013E-2</v>
      </c>
      <c r="S1473" s="462">
        <f>F1473*$S$17</f>
        <v>0.31317917587249938</v>
      </c>
      <c r="T1473" s="462">
        <f>E1473*S1473</f>
        <v>68.899418691949862</v>
      </c>
    </row>
    <row r="1474" spans="1:20" ht="12.75" customHeight="1" x14ac:dyDescent="0.25">
      <c r="A1474" s="461"/>
      <c r="B1474" s="467"/>
      <c r="C1474" s="467"/>
      <c r="D1474" s="461"/>
      <c r="E1474" s="491"/>
      <c r="F1474" s="531"/>
      <c r="G1474" s="463"/>
      <c r="H1474" s="462"/>
      <c r="I1474" s="463"/>
      <c r="J1474" s="462"/>
      <c r="K1474" s="63"/>
      <c r="L1474" s="63"/>
      <c r="M1474" s="63"/>
      <c r="N1474" s="194"/>
      <c r="O1474" s="137">
        <f t="shared" si="20"/>
        <v>0</v>
      </c>
      <c r="P1474" s="462"/>
      <c r="Q1474" s="462"/>
      <c r="R1474" s="462"/>
      <c r="S1474" s="462"/>
      <c r="T1474" s="462"/>
    </row>
    <row r="1475" spans="1:20" ht="12.75" customHeight="1" x14ac:dyDescent="0.25">
      <c r="A1475" s="461"/>
      <c r="B1475" s="467"/>
      <c r="C1475" s="467"/>
      <c r="D1475" s="461"/>
      <c r="E1475" s="491"/>
      <c r="F1475" s="531"/>
      <c r="G1475" s="463"/>
      <c r="H1475" s="462"/>
      <c r="I1475" s="463"/>
      <c r="J1475" s="462"/>
      <c r="K1475" s="63"/>
      <c r="L1475" s="63"/>
      <c r="M1475" s="65"/>
      <c r="N1475" s="194"/>
      <c r="O1475" s="137">
        <f t="shared" si="20"/>
        <v>0</v>
      </c>
      <c r="P1475" s="462"/>
      <c r="Q1475" s="462"/>
      <c r="R1475" s="462"/>
      <c r="S1475" s="462"/>
      <c r="T1475" s="462"/>
    </row>
    <row r="1476" spans="1:20" ht="12.75" customHeight="1" x14ac:dyDescent="0.25">
      <c r="A1476" s="461"/>
      <c r="B1476" s="467"/>
      <c r="C1476" s="467"/>
      <c r="D1476" s="461"/>
      <c r="E1476" s="491"/>
      <c r="F1476" s="531"/>
      <c r="G1476" s="463"/>
      <c r="H1476" s="462"/>
      <c r="I1476" s="463"/>
      <c r="J1476" s="462"/>
      <c r="K1476" s="63"/>
      <c r="L1476" s="63"/>
      <c r="M1476" s="63"/>
      <c r="N1476" s="194"/>
      <c r="O1476" s="137">
        <f t="shared" si="20"/>
        <v>0</v>
      </c>
      <c r="P1476" s="462"/>
      <c r="Q1476" s="462"/>
      <c r="R1476" s="462"/>
      <c r="S1476" s="462"/>
      <c r="T1476" s="462"/>
    </row>
    <row r="1477" spans="1:20" ht="12.75" customHeight="1" x14ac:dyDescent="0.25">
      <c r="A1477" s="461">
        <v>19</v>
      </c>
      <c r="B1477" s="467" t="s">
        <v>476</v>
      </c>
      <c r="C1477" s="467" t="s">
        <v>1236</v>
      </c>
      <c r="D1477" s="461" t="s">
        <v>931</v>
      </c>
      <c r="E1477" s="491">
        <v>8590</v>
      </c>
      <c r="F1477" s="589">
        <f>H1477+J1477+R1477</f>
        <v>0.28516083000000003</v>
      </c>
      <c r="G1477" s="468">
        <v>7.6999999999999999E-2</v>
      </c>
      <c r="H1477" s="585">
        <f>G1477*$P$8/1000</f>
        <v>0.14619990000000002</v>
      </c>
      <c r="I1477" s="468">
        <v>5.8999999999999997E-2</v>
      </c>
      <c r="J1477" s="585">
        <f>I1477*$P$9/1000</f>
        <v>0.13896092999999998</v>
      </c>
      <c r="K1477" s="63"/>
      <c r="L1477" s="63"/>
      <c r="M1477" s="63"/>
      <c r="N1477" s="194"/>
      <c r="O1477" s="96">
        <f t="shared" si="20"/>
        <v>0</v>
      </c>
      <c r="P1477" s="585">
        <f>E1477*F1477</f>
        <v>2449.5315297000002</v>
      </c>
      <c r="Q1477" s="585">
        <f>SUM(O1477:O1480)</f>
        <v>0</v>
      </c>
      <c r="R1477" s="462">
        <f>Q1477*1.02*1.05*$R$14</f>
        <v>0</v>
      </c>
      <c r="S1477" s="462">
        <f>F1477*$S$17</f>
        <v>0.36204183847524174</v>
      </c>
      <c r="T1477" s="462">
        <f>E1477*S1477</f>
        <v>3109.9393925023264</v>
      </c>
    </row>
    <row r="1478" spans="1:20" ht="12.75" customHeight="1" x14ac:dyDescent="0.25">
      <c r="A1478" s="461"/>
      <c r="B1478" s="467"/>
      <c r="C1478" s="467"/>
      <c r="D1478" s="461"/>
      <c r="E1478" s="461"/>
      <c r="F1478" s="589"/>
      <c r="G1478" s="468"/>
      <c r="H1478" s="585"/>
      <c r="I1478" s="468"/>
      <c r="J1478" s="585"/>
      <c r="K1478" s="63"/>
      <c r="L1478" s="63"/>
      <c r="M1478" s="63"/>
      <c r="N1478" s="194"/>
      <c r="O1478" s="96">
        <f t="shared" si="20"/>
        <v>0</v>
      </c>
      <c r="P1478" s="585"/>
      <c r="Q1478" s="585"/>
      <c r="R1478" s="462"/>
      <c r="S1478" s="462"/>
      <c r="T1478" s="462"/>
    </row>
    <row r="1479" spans="1:20" ht="12.75" customHeight="1" x14ac:dyDescent="0.25">
      <c r="A1479" s="461"/>
      <c r="B1479" s="467"/>
      <c r="C1479" s="467"/>
      <c r="D1479" s="461"/>
      <c r="E1479" s="461"/>
      <c r="F1479" s="589"/>
      <c r="G1479" s="468"/>
      <c r="H1479" s="585"/>
      <c r="I1479" s="468"/>
      <c r="J1479" s="585"/>
      <c r="K1479" s="63"/>
      <c r="L1479" s="63"/>
      <c r="M1479" s="88"/>
      <c r="N1479" s="194"/>
      <c r="O1479" s="96">
        <f t="shared" si="20"/>
        <v>0</v>
      </c>
      <c r="P1479" s="585"/>
      <c r="Q1479" s="585"/>
      <c r="R1479" s="462"/>
      <c r="S1479" s="462"/>
      <c r="T1479" s="462"/>
    </row>
    <row r="1480" spans="1:20" ht="12.75" customHeight="1" x14ac:dyDescent="0.25">
      <c r="A1480" s="461"/>
      <c r="B1480" s="467"/>
      <c r="C1480" s="467"/>
      <c r="D1480" s="461"/>
      <c r="E1480" s="461"/>
      <c r="F1480" s="589"/>
      <c r="G1480" s="468"/>
      <c r="H1480" s="585"/>
      <c r="I1480" s="468"/>
      <c r="J1480" s="585"/>
      <c r="K1480" s="63"/>
      <c r="L1480" s="63"/>
      <c r="M1480" s="63"/>
      <c r="N1480" s="194"/>
      <c r="O1480" s="96">
        <f t="shared" si="20"/>
        <v>0</v>
      </c>
      <c r="P1480" s="585"/>
      <c r="Q1480" s="585"/>
      <c r="R1480" s="462"/>
      <c r="S1480" s="462"/>
      <c r="T1480" s="462"/>
    </row>
    <row r="1481" spans="1:20" ht="12.75" customHeight="1" x14ac:dyDescent="0.25">
      <c r="A1481" s="461">
        <v>20</v>
      </c>
      <c r="B1481" s="467" t="s">
        <v>478</v>
      </c>
      <c r="C1481" s="467" t="s">
        <v>1237</v>
      </c>
      <c r="D1481" s="420" t="s">
        <v>926</v>
      </c>
      <c r="E1481" s="491">
        <v>198.4</v>
      </c>
      <c r="F1481" s="589">
        <f>H1481+J1481+R1481</f>
        <v>1.9028644742849998</v>
      </c>
      <c r="G1481" s="468">
        <v>0.57999999999999996</v>
      </c>
      <c r="H1481" s="585">
        <f>G1481*$P$8/1000</f>
        <v>1.1012459999999999</v>
      </c>
      <c r="I1481" s="468">
        <v>0.12</v>
      </c>
      <c r="J1481" s="585">
        <f>I1481*$P$9/1000</f>
        <v>0.28263239999999995</v>
      </c>
      <c r="K1481" s="63" t="s">
        <v>156</v>
      </c>
      <c r="L1481" s="63" t="s">
        <v>73</v>
      </c>
      <c r="M1481" s="194">
        <v>2.41E-2</v>
      </c>
      <c r="N1481" s="194">
        <v>18.975000000000001</v>
      </c>
      <c r="O1481" s="96">
        <f t="shared" si="20"/>
        <v>0.45729750000000002</v>
      </c>
      <c r="P1481" s="585">
        <f>E1481*F1481</f>
        <v>377.52831169814397</v>
      </c>
      <c r="Q1481" s="585">
        <f>SUM(O1481:O1484)</f>
        <v>0.45836250000000001</v>
      </c>
      <c r="R1481" s="462">
        <f>Q1481*1.02*1.05*$R$14</f>
        <v>0.51898607428499999</v>
      </c>
      <c r="S1481" s="462">
        <f>F1481*$S$17</f>
        <v>2.4158877382961945</v>
      </c>
      <c r="T1481" s="462">
        <f>E1481*S1481</f>
        <v>479.31212727796503</v>
      </c>
    </row>
    <row r="1482" spans="1:20" ht="12.75" customHeight="1" x14ac:dyDescent="0.25">
      <c r="A1482" s="461"/>
      <c r="B1482" s="467"/>
      <c r="C1482" s="467"/>
      <c r="D1482" s="421"/>
      <c r="E1482" s="491"/>
      <c r="F1482" s="589"/>
      <c r="G1482" s="468"/>
      <c r="H1482" s="585"/>
      <c r="I1482" s="468"/>
      <c r="J1482" s="585"/>
      <c r="K1482" s="105"/>
      <c r="L1482" s="63"/>
      <c r="M1482" s="194"/>
      <c r="N1482" s="194"/>
      <c r="O1482" s="96">
        <f t="shared" si="20"/>
        <v>0</v>
      </c>
      <c r="P1482" s="585"/>
      <c r="Q1482" s="585"/>
      <c r="R1482" s="462"/>
      <c r="S1482" s="462"/>
      <c r="T1482" s="462"/>
    </row>
    <row r="1483" spans="1:20" ht="12.75" customHeight="1" x14ac:dyDescent="0.25">
      <c r="A1483" s="461"/>
      <c r="B1483" s="467"/>
      <c r="C1483" s="467"/>
      <c r="D1483" s="421"/>
      <c r="E1483" s="491"/>
      <c r="F1483" s="589"/>
      <c r="G1483" s="468"/>
      <c r="H1483" s="585"/>
      <c r="I1483" s="468"/>
      <c r="J1483" s="585"/>
      <c r="K1483" s="63" t="s">
        <v>95</v>
      </c>
      <c r="L1483" s="63" t="s">
        <v>77</v>
      </c>
      <c r="M1483" s="194">
        <v>7.1000000000000004E-3</v>
      </c>
      <c r="N1483" s="194">
        <v>0.15</v>
      </c>
      <c r="O1483" s="96">
        <f t="shared" si="20"/>
        <v>1.065E-3</v>
      </c>
      <c r="P1483" s="585"/>
      <c r="Q1483" s="585"/>
      <c r="R1483" s="462"/>
      <c r="S1483" s="462"/>
      <c r="T1483" s="462"/>
    </row>
    <row r="1484" spans="1:20" ht="12.75" customHeight="1" x14ac:dyDescent="0.25">
      <c r="A1484" s="461"/>
      <c r="B1484" s="467"/>
      <c r="C1484" s="467"/>
      <c r="D1484" s="422"/>
      <c r="E1484" s="491"/>
      <c r="F1484" s="589"/>
      <c r="G1484" s="468"/>
      <c r="H1484" s="585"/>
      <c r="I1484" s="468"/>
      <c r="J1484" s="585"/>
      <c r="K1484" s="63"/>
      <c r="L1484" s="63"/>
      <c r="M1484" s="63"/>
      <c r="N1484" s="194"/>
      <c r="O1484" s="96">
        <f t="shared" si="20"/>
        <v>0</v>
      </c>
      <c r="P1484" s="585"/>
      <c r="Q1484" s="585"/>
      <c r="R1484" s="462"/>
      <c r="S1484" s="462"/>
      <c r="T1484" s="462"/>
    </row>
    <row r="1485" spans="1:20" s="136" customFormat="1" ht="12.75" customHeight="1" x14ac:dyDescent="0.25">
      <c r="A1485" s="719"/>
      <c r="B1485" s="722"/>
      <c r="C1485" s="725" t="s">
        <v>956</v>
      </c>
      <c r="D1485" s="722"/>
      <c r="E1485" s="770"/>
      <c r="F1485" s="728">
        <f>H1485+J1485+R1485</f>
        <v>2.8792230000000001</v>
      </c>
      <c r="G1485" s="731">
        <v>0.4</v>
      </c>
      <c r="H1485" s="734">
        <f>G1485*$P$8/1000</f>
        <v>0.75948000000000004</v>
      </c>
      <c r="I1485" s="737">
        <v>0.9</v>
      </c>
      <c r="J1485" s="734">
        <f>I1485*$P$9/1000</f>
        <v>2.1197430000000002</v>
      </c>
      <c r="K1485" s="209"/>
      <c r="L1485" s="209"/>
      <c r="M1485" s="209"/>
      <c r="N1485" s="210"/>
      <c r="O1485" s="211">
        <f t="shared" si="20"/>
        <v>0</v>
      </c>
      <c r="P1485" s="734">
        <f>E1485*F1485</f>
        <v>0</v>
      </c>
      <c r="Q1485" s="734">
        <f>SUM(O1485:O1488)</f>
        <v>0</v>
      </c>
      <c r="R1485" s="734">
        <f>Q1485*1.02*1.05*$R$14</f>
        <v>0</v>
      </c>
      <c r="S1485" s="762"/>
      <c r="T1485" s="765">
        <f>SUM(T1405:T1484)</f>
        <v>12794.636450323607</v>
      </c>
    </row>
    <row r="1486" spans="1:20" s="136" customFormat="1" ht="12.75" customHeight="1" x14ac:dyDescent="0.25">
      <c r="A1486" s="720"/>
      <c r="B1486" s="723"/>
      <c r="C1486" s="726"/>
      <c r="D1486" s="723"/>
      <c r="E1486" s="771"/>
      <c r="F1486" s="729"/>
      <c r="G1486" s="732"/>
      <c r="H1486" s="735"/>
      <c r="I1486" s="738"/>
      <c r="J1486" s="735"/>
      <c r="K1486" s="209"/>
      <c r="L1486" s="209"/>
      <c r="M1486" s="209"/>
      <c r="N1486" s="210"/>
      <c r="O1486" s="211">
        <f t="shared" si="20"/>
        <v>0</v>
      </c>
      <c r="P1486" s="735"/>
      <c r="Q1486" s="735"/>
      <c r="R1486" s="735"/>
      <c r="S1486" s="762"/>
      <c r="T1486" s="765"/>
    </row>
    <row r="1487" spans="1:20" s="136" customFormat="1" ht="12.75" customHeight="1" x14ac:dyDescent="0.25">
      <c r="A1487" s="720"/>
      <c r="B1487" s="723"/>
      <c r="C1487" s="726"/>
      <c r="D1487" s="723"/>
      <c r="E1487" s="771"/>
      <c r="F1487" s="729"/>
      <c r="G1487" s="732"/>
      <c r="H1487" s="735"/>
      <c r="I1487" s="738"/>
      <c r="J1487" s="735"/>
      <c r="K1487" s="209"/>
      <c r="L1487" s="209"/>
      <c r="M1487" s="209"/>
      <c r="N1487" s="210"/>
      <c r="O1487" s="211">
        <f t="shared" si="20"/>
        <v>0</v>
      </c>
      <c r="P1487" s="735"/>
      <c r="Q1487" s="735"/>
      <c r="R1487" s="735"/>
      <c r="S1487" s="762"/>
      <c r="T1487" s="765"/>
    </row>
    <row r="1488" spans="1:20" s="136" customFormat="1" ht="12.75" customHeight="1" x14ac:dyDescent="0.25">
      <c r="A1488" s="721"/>
      <c r="B1488" s="724"/>
      <c r="C1488" s="727"/>
      <c r="D1488" s="724"/>
      <c r="E1488" s="772"/>
      <c r="F1488" s="730"/>
      <c r="G1488" s="733"/>
      <c r="H1488" s="736"/>
      <c r="I1488" s="739"/>
      <c r="J1488" s="736"/>
      <c r="K1488" s="209"/>
      <c r="L1488" s="209"/>
      <c r="M1488" s="209"/>
      <c r="N1488" s="210"/>
      <c r="O1488" s="211">
        <f t="shared" si="20"/>
        <v>0</v>
      </c>
      <c r="P1488" s="736"/>
      <c r="Q1488" s="736"/>
      <c r="R1488" s="736"/>
      <c r="S1488" s="762"/>
      <c r="T1488" s="765"/>
    </row>
    <row r="1489" spans="1:20" s="136" customFormat="1" ht="12.75" customHeight="1" x14ac:dyDescent="0.25">
      <c r="A1489" s="719"/>
      <c r="B1489" s="722"/>
      <c r="C1489" s="725" t="s">
        <v>957</v>
      </c>
      <c r="D1489" s="722"/>
      <c r="E1489" s="770"/>
      <c r="F1489" s="728">
        <f>H1489+J1489+R1489</f>
        <v>7.1331929999999995</v>
      </c>
      <c r="G1489" s="731">
        <v>1.4</v>
      </c>
      <c r="H1489" s="734">
        <f>G1489*$P$8/1000</f>
        <v>2.6581799999999998</v>
      </c>
      <c r="I1489" s="737">
        <v>1.9</v>
      </c>
      <c r="J1489" s="734">
        <f>I1489*$P$9/1000</f>
        <v>4.4750129999999997</v>
      </c>
      <c r="K1489" s="209"/>
      <c r="L1489" s="209"/>
      <c r="M1489" s="209"/>
      <c r="N1489" s="210"/>
      <c r="O1489" s="211">
        <f t="shared" si="20"/>
        <v>0</v>
      </c>
      <c r="P1489" s="734">
        <f>E1489*F1489</f>
        <v>0</v>
      </c>
      <c r="Q1489" s="734">
        <f>SUM(O1489:O1492)</f>
        <v>0</v>
      </c>
      <c r="R1489" s="734">
        <f>Q1489*1.02*1.05*$R$14</f>
        <v>0</v>
      </c>
      <c r="S1489" s="762"/>
      <c r="T1489" s="764" t="e">
        <f>(T1485*100%)/$T$2205</f>
        <v>#REF!</v>
      </c>
    </row>
    <row r="1490" spans="1:20" s="136" customFormat="1" ht="12.75" customHeight="1" x14ac:dyDescent="0.25">
      <c r="A1490" s="720"/>
      <c r="B1490" s="723"/>
      <c r="C1490" s="726"/>
      <c r="D1490" s="723"/>
      <c r="E1490" s="771"/>
      <c r="F1490" s="729"/>
      <c r="G1490" s="732"/>
      <c r="H1490" s="735"/>
      <c r="I1490" s="738"/>
      <c r="J1490" s="735"/>
      <c r="K1490" s="209"/>
      <c r="L1490" s="209"/>
      <c r="M1490" s="209"/>
      <c r="N1490" s="210"/>
      <c r="O1490" s="211">
        <f t="shared" si="20"/>
        <v>0</v>
      </c>
      <c r="P1490" s="735"/>
      <c r="Q1490" s="735"/>
      <c r="R1490" s="735"/>
      <c r="S1490" s="762"/>
      <c r="T1490" s="764"/>
    </row>
    <row r="1491" spans="1:20" s="136" customFormat="1" ht="12.75" customHeight="1" x14ac:dyDescent="0.25">
      <c r="A1491" s="720"/>
      <c r="B1491" s="723"/>
      <c r="C1491" s="726"/>
      <c r="D1491" s="723"/>
      <c r="E1491" s="771"/>
      <c r="F1491" s="729"/>
      <c r="G1491" s="732"/>
      <c r="H1491" s="735"/>
      <c r="I1491" s="738"/>
      <c r="J1491" s="735"/>
      <c r="K1491" s="209"/>
      <c r="L1491" s="209"/>
      <c r="M1491" s="209"/>
      <c r="N1491" s="210"/>
      <c r="O1491" s="211">
        <f t="shared" si="20"/>
        <v>0</v>
      </c>
      <c r="P1491" s="735"/>
      <c r="Q1491" s="735"/>
      <c r="R1491" s="735"/>
      <c r="S1491" s="762"/>
      <c r="T1491" s="764"/>
    </row>
    <row r="1492" spans="1:20" s="136" customFormat="1" ht="12.75" customHeight="1" x14ac:dyDescent="0.25">
      <c r="A1492" s="721"/>
      <c r="B1492" s="724"/>
      <c r="C1492" s="727"/>
      <c r="D1492" s="724"/>
      <c r="E1492" s="772"/>
      <c r="F1492" s="730"/>
      <c r="G1492" s="733"/>
      <c r="H1492" s="736"/>
      <c r="I1492" s="739"/>
      <c r="J1492" s="736"/>
      <c r="K1492" s="209"/>
      <c r="L1492" s="209"/>
      <c r="M1492" s="209"/>
      <c r="N1492" s="210"/>
      <c r="O1492" s="211">
        <f t="shared" si="20"/>
        <v>0</v>
      </c>
      <c r="P1492" s="736"/>
      <c r="Q1492" s="736"/>
      <c r="R1492" s="736"/>
      <c r="S1492" s="762"/>
      <c r="T1492" s="764"/>
    </row>
    <row r="1493" spans="1:20" ht="12.75" customHeight="1" x14ac:dyDescent="0.25">
      <c r="A1493" s="461"/>
      <c r="B1493" s="467"/>
      <c r="C1493" s="631" t="s">
        <v>1130</v>
      </c>
      <c r="D1493" s="461"/>
      <c r="E1493" s="621"/>
      <c r="F1493" s="531">
        <f>H1493+J1493+R1493</f>
        <v>0</v>
      </c>
      <c r="G1493" s="463"/>
      <c r="H1493" s="462">
        <f>G1493*$P$8/1000</f>
        <v>0</v>
      </c>
      <c r="I1493" s="463"/>
      <c r="J1493" s="462">
        <f>I1493*$P$9/1000</f>
        <v>0</v>
      </c>
      <c r="K1493" s="194"/>
      <c r="L1493" s="194"/>
      <c r="M1493" s="194"/>
      <c r="N1493" s="194"/>
      <c r="O1493" s="137">
        <f t="shared" si="20"/>
        <v>0</v>
      </c>
      <c r="P1493" s="462">
        <f>E1493*F1493</f>
        <v>0</v>
      </c>
      <c r="Q1493" s="462">
        <f>SUM(O1493:O1496)</f>
        <v>0</v>
      </c>
      <c r="R1493" s="462">
        <f>Q1493*1.02*1.05*$R$14</f>
        <v>0</v>
      </c>
      <c r="S1493" s="462">
        <f>F1493*$S$17</f>
        <v>0</v>
      </c>
      <c r="T1493" s="462">
        <f>E1493*S1493</f>
        <v>0</v>
      </c>
    </row>
    <row r="1494" spans="1:20" ht="12.75" customHeight="1" x14ac:dyDescent="0.25">
      <c r="A1494" s="461"/>
      <c r="B1494" s="467"/>
      <c r="C1494" s="631"/>
      <c r="D1494" s="461"/>
      <c r="E1494" s="621"/>
      <c r="F1494" s="531"/>
      <c r="G1494" s="463"/>
      <c r="H1494" s="462"/>
      <c r="I1494" s="463"/>
      <c r="J1494" s="462"/>
      <c r="K1494" s="63"/>
      <c r="L1494" s="63"/>
      <c r="M1494" s="63"/>
      <c r="N1494" s="194"/>
      <c r="O1494" s="137">
        <f t="shared" si="20"/>
        <v>0</v>
      </c>
      <c r="P1494" s="462"/>
      <c r="Q1494" s="462"/>
      <c r="R1494" s="462"/>
      <c r="S1494" s="462"/>
      <c r="T1494" s="462"/>
    </row>
    <row r="1495" spans="1:20" ht="12.75" customHeight="1" x14ac:dyDescent="0.25">
      <c r="A1495" s="461"/>
      <c r="B1495" s="467"/>
      <c r="C1495" s="631"/>
      <c r="D1495" s="461"/>
      <c r="E1495" s="621"/>
      <c r="F1495" s="531"/>
      <c r="G1495" s="463"/>
      <c r="H1495" s="462"/>
      <c r="I1495" s="463"/>
      <c r="J1495" s="462"/>
      <c r="K1495" s="63"/>
      <c r="L1495" s="63"/>
      <c r="M1495" s="65"/>
      <c r="N1495" s="194"/>
      <c r="O1495" s="137">
        <f t="shared" si="20"/>
        <v>0</v>
      </c>
      <c r="P1495" s="462"/>
      <c r="Q1495" s="462"/>
      <c r="R1495" s="462"/>
      <c r="S1495" s="462"/>
      <c r="T1495" s="462"/>
    </row>
    <row r="1496" spans="1:20" ht="12.75" customHeight="1" x14ac:dyDescent="0.25">
      <c r="A1496" s="461"/>
      <c r="B1496" s="467"/>
      <c r="C1496" s="631"/>
      <c r="D1496" s="461"/>
      <c r="E1496" s="621"/>
      <c r="F1496" s="531"/>
      <c r="G1496" s="463"/>
      <c r="H1496" s="462"/>
      <c r="I1496" s="463"/>
      <c r="J1496" s="462"/>
      <c r="K1496" s="63"/>
      <c r="L1496" s="63"/>
      <c r="M1496" s="63"/>
      <c r="N1496" s="194"/>
      <c r="O1496" s="137">
        <f t="shared" si="20"/>
        <v>0</v>
      </c>
      <c r="P1496" s="462"/>
      <c r="Q1496" s="462"/>
      <c r="R1496" s="462"/>
      <c r="S1496" s="462"/>
      <c r="T1496" s="462"/>
    </row>
    <row r="1497" spans="1:20" ht="12.75" customHeight="1" x14ac:dyDescent="0.25">
      <c r="A1497" s="461">
        <v>1</v>
      </c>
      <c r="B1497" s="467" t="s">
        <v>765</v>
      </c>
      <c r="C1497" s="467" t="s">
        <v>1238</v>
      </c>
      <c r="D1497" s="531" t="s">
        <v>1105</v>
      </c>
      <c r="E1497" s="621">
        <v>1</v>
      </c>
      <c r="F1497" s="531">
        <f>H1497+J1497+R1497</f>
        <v>1.6275921</v>
      </c>
      <c r="G1497" s="468">
        <v>0.82</v>
      </c>
      <c r="H1497" s="462">
        <f>G1497*$P$8/1000</f>
        <v>1.556934</v>
      </c>
      <c r="I1497" s="468">
        <v>0.03</v>
      </c>
      <c r="J1497" s="462">
        <f>I1497*$P$9/1000</f>
        <v>7.0658099999999988E-2</v>
      </c>
      <c r="K1497" s="63"/>
      <c r="L1497" s="63"/>
      <c r="M1497" s="63"/>
      <c r="N1497" s="194"/>
      <c r="O1497" s="137">
        <f t="shared" si="20"/>
        <v>0</v>
      </c>
      <c r="P1497" s="462">
        <f>E1497*F1497</f>
        <v>1.6275921</v>
      </c>
      <c r="Q1497" s="462">
        <f>SUM(O1497:O1500)</f>
        <v>0</v>
      </c>
      <c r="R1497" s="462">
        <f>Q1497*1.02*1.05*$R$14</f>
        <v>0</v>
      </c>
      <c r="S1497" s="462">
        <f>F1497*$S$17</f>
        <v>2.0664003403685545</v>
      </c>
      <c r="T1497" s="462">
        <f>E1497*S1497</f>
        <v>2.0664003403685545</v>
      </c>
    </row>
    <row r="1498" spans="1:20" ht="12.75" customHeight="1" x14ac:dyDescent="0.25">
      <c r="A1498" s="461"/>
      <c r="B1498" s="467"/>
      <c r="C1498" s="467"/>
      <c r="D1498" s="531"/>
      <c r="E1498" s="621"/>
      <c r="F1498" s="531"/>
      <c r="G1498" s="468"/>
      <c r="H1498" s="462"/>
      <c r="I1498" s="468"/>
      <c r="J1498" s="462"/>
      <c r="K1498" s="63"/>
      <c r="L1498" s="63"/>
      <c r="M1498" s="63"/>
      <c r="N1498" s="194"/>
      <c r="O1498" s="137">
        <f t="shared" si="20"/>
        <v>0</v>
      </c>
      <c r="P1498" s="462"/>
      <c r="Q1498" s="462"/>
      <c r="R1498" s="462"/>
      <c r="S1498" s="462"/>
      <c r="T1498" s="462"/>
    </row>
    <row r="1499" spans="1:20" ht="12.75" customHeight="1" x14ac:dyDescent="0.25">
      <c r="A1499" s="461"/>
      <c r="B1499" s="467"/>
      <c r="C1499" s="467"/>
      <c r="D1499" s="531"/>
      <c r="E1499" s="621"/>
      <c r="F1499" s="531"/>
      <c r="G1499" s="468"/>
      <c r="H1499" s="462"/>
      <c r="I1499" s="468"/>
      <c r="J1499" s="462"/>
      <c r="K1499" s="63"/>
      <c r="L1499" s="63"/>
      <c r="M1499" s="65"/>
      <c r="N1499" s="194"/>
      <c r="O1499" s="137">
        <f t="shared" si="20"/>
        <v>0</v>
      </c>
      <c r="P1499" s="462"/>
      <c r="Q1499" s="462"/>
      <c r="R1499" s="462"/>
      <c r="S1499" s="462"/>
      <c r="T1499" s="462"/>
    </row>
    <row r="1500" spans="1:20" ht="12.75" customHeight="1" x14ac:dyDescent="0.25">
      <c r="A1500" s="461"/>
      <c r="B1500" s="467"/>
      <c r="C1500" s="467"/>
      <c r="D1500" s="531"/>
      <c r="E1500" s="621"/>
      <c r="F1500" s="531"/>
      <c r="G1500" s="468"/>
      <c r="H1500" s="462"/>
      <c r="I1500" s="468"/>
      <c r="J1500" s="462"/>
      <c r="K1500" s="63"/>
      <c r="L1500" s="63"/>
      <c r="M1500" s="63"/>
      <c r="N1500" s="194"/>
      <c r="O1500" s="137">
        <f t="shared" si="20"/>
        <v>0</v>
      </c>
      <c r="P1500" s="462"/>
      <c r="Q1500" s="462"/>
      <c r="R1500" s="462"/>
      <c r="S1500" s="462"/>
      <c r="T1500" s="462"/>
    </row>
    <row r="1501" spans="1:20" ht="12.75" customHeight="1" x14ac:dyDescent="0.25">
      <c r="A1501" s="461">
        <v>2</v>
      </c>
      <c r="B1501" s="467" t="s">
        <v>766</v>
      </c>
      <c r="C1501" s="399" t="s">
        <v>1239</v>
      </c>
      <c r="D1501" s="531" t="s">
        <v>1105</v>
      </c>
      <c r="E1501" s="461">
        <v>185</v>
      </c>
      <c r="F1501" s="531">
        <f>H1501+J1501+R1501</f>
        <v>0.68579128499999997</v>
      </c>
      <c r="G1501" s="468">
        <v>0.17449999999999999</v>
      </c>
      <c r="H1501" s="462">
        <f>G1501*$P$8/1000</f>
        <v>0.33132315000000001</v>
      </c>
      <c r="I1501" s="468">
        <v>0.15049999999999999</v>
      </c>
      <c r="J1501" s="462">
        <f>I1501*$P$9/1000</f>
        <v>0.35446813499999996</v>
      </c>
      <c r="K1501" s="194"/>
      <c r="L1501" s="63"/>
      <c r="M1501" s="63"/>
      <c r="N1501" s="194"/>
      <c r="O1501" s="137">
        <f t="shared" si="20"/>
        <v>0</v>
      </c>
      <c r="P1501" s="462">
        <f>E1501*F1501</f>
        <v>126.87138772499999</v>
      </c>
      <c r="Q1501" s="462">
        <f>SUM(O1501:O1504)</f>
        <v>0</v>
      </c>
      <c r="R1501" s="462">
        <f>Q1501*1.02*1.05*$R$14</f>
        <v>0</v>
      </c>
      <c r="S1501" s="462">
        <f>F1501*$S$17</f>
        <v>0.87068458045832742</v>
      </c>
      <c r="T1501" s="462">
        <f>E1501*S1501</f>
        <v>161.07664738479056</v>
      </c>
    </row>
    <row r="1502" spans="1:20" ht="12.75" customHeight="1" x14ac:dyDescent="0.25">
      <c r="A1502" s="461"/>
      <c r="B1502" s="467"/>
      <c r="C1502" s="399"/>
      <c r="D1502" s="531"/>
      <c r="E1502" s="461"/>
      <c r="F1502" s="531"/>
      <c r="G1502" s="468"/>
      <c r="H1502" s="462"/>
      <c r="I1502" s="468"/>
      <c r="J1502" s="462"/>
      <c r="K1502" s="63"/>
      <c r="L1502" s="63"/>
      <c r="M1502" s="63"/>
      <c r="N1502" s="194"/>
      <c r="O1502" s="137">
        <f t="shared" si="20"/>
        <v>0</v>
      </c>
      <c r="P1502" s="462"/>
      <c r="Q1502" s="462"/>
      <c r="R1502" s="462"/>
      <c r="S1502" s="462"/>
      <c r="T1502" s="462"/>
    </row>
    <row r="1503" spans="1:20" ht="12.75" customHeight="1" x14ac:dyDescent="0.25">
      <c r="A1503" s="461"/>
      <c r="B1503" s="467"/>
      <c r="C1503" s="399"/>
      <c r="D1503" s="531"/>
      <c r="E1503" s="461"/>
      <c r="F1503" s="531"/>
      <c r="G1503" s="468"/>
      <c r="H1503" s="462"/>
      <c r="I1503" s="468"/>
      <c r="J1503" s="462"/>
      <c r="K1503" s="63"/>
      <c r="L1503" s="63"/>
      <c r="M1503" s="88"/>
      <c r="N1503" s="194"/>
      <c r="O1503" s="137">
        <f t="shared" si="20"/>
        <v>0</v>
      </c>
      <c r="P1503" s="462"/>
      <c r="Q1503" s="462"/>
      <c r="R1503" s="462"/>
      <c r="S1503" s="462"/>
      <c r="T1503" s="462"/>
    </row>
    <row r="1504" spans="1:20" ht="12.75" customHeight="1" x14ac:dyDescent="0.25">
      <c r="A1504" s="461"/>
      <c r="B1504" s="467"/>
      <c r="C1504" s="399"/>
      <c r="D1504" s="531"/>
      <c r="E1504" s="461"/>
      <c r="F1504" s="531"/>
      <c r="G1504" s="468"/>
      <c r="H1504" s="462"/>
      <c r="I1504" s="468"/>
      <c r="J1504" s="462"/>
      <c r="K1504" s="63"/>
      <c r="L1504" s="63"/>
      <c r="M1504" s="63"/>
      <c r="N1504" s="194"/>
      <c r="O1504" s="137">
        <f t="shared" si="20"/>
        <v>0</v>
      </c>
      <c r="P1504" s="462"/>
      <c r="Q1504" s="462"/>
      <c r="R1504" s="462"/>
      <c r="S1504" s="462"/>
      <c r="T1504" s="462"/>
    </row>
    <row r="1505" spans="1:20" ht="12.75" customHeight="1" x14ac:dyDescent="0.25">
      <c r="A1505" s="461">
        <v>3</v>
      </c>
      <c r="B1505" s="467" t="s">
        <v>767</v>
      </c>
      <c r="C1505" s="399" t="s">
        <v>1240</v>
      </c>
      <c r="D1505" s="531" t="s">
        <v>1105</v>
      </c>
      <c r="E1505" s="461">
        <v>94</v>
      </c>
      <c r="F1505" s="531">
        <f>H1505+J1505+R1505</f>
        <v>0.118904277</v>
      </c>
      <c r="G1505" s="469">
        <v>6.25E-2</v>
      </c>
      <c r="H1505" s="462">
        <f>G1505*$P$8/1000</f>
        <v>0.11866875</v>
      </c>
      <c r="I1505" s="463">
        <v>1E-4</v>
      </c>
      <c r="J1505" s="462">
        <f>I1505*$P$9/1000</f>
        <v>2.3552700000000002E-4</v>
      </c>
      <c r="K1505" s="63"/>
      <c r="L1505" s="63"/>
      <c r="M1505" s="63"/>
      <c r="N1505" s="194"/>
      <c r="O1505" s="137">
        <f t="shared" si="20"/>
        <v>0</v>
      </c>
      <c r="P1505" s="462">
        <f>E1505*F1505</f>
        <v>11.177002037999999</v>
      </c>
      <c r="Q1505" s="462">
        <f>SUM(O1505:O1508)</f>
        <v>0</v>
      </c>
      <c r="R1505" s="462">
        <f>Q1505*1.02*1.05*$R$14</f>
        <v>0</v>
      </c>
      <c r="S1505" s="462">
        <f>F1505*$S$17</f>
        <v>0.1509615575450857</v>
      </c>
      <c r="T1505" s="462">
        <f>E1505*S1505</f>
        <v>14.190386409238055</v>
      </c>
    </row>
    <row r="1506" spans="1:20" ht="12.75" customHeight="1" x14ac:dyDescent="0.25">
      <c r="A1506" s="461"/>
      <c r="B1506" s="467"/>
      <c r="C1506" s="399"/>
      <c r="D1506" s="531"/>
      <c r="E1506" s="461"/>
      <c r="F1506" s="531"/>
      <c r="G1506" s="469"/>
      <c r="H1506" s="462"/>
      <c r="I1506" s="463"/>
      <c r="J1506" s="462"/>
      <c r="K1506" s="63"/>
      <c r="L1506" s="63"/>
      <c r="M1506" s="63"/>
      <c r="N1506" s="194"/>
      <c r="O1506" s="137">
        <f t="shared" si="20"/>
        <v>0</v>
      </c>
      <c r="P1506" s="462"/>
      <c r="Q1506" s="462"/>
      <c r="R1506" s="462"/>
      <c r="S1506" s="462"/>
      <c r="T1506" s="462"/>
    </row>
    <row r="1507" spans="1:20" ht="12.75" customHeight="1" x14ac:dyDescent="0.25">
      <c r="A1507" s="461"/>
      <c r="B1507" s="467"/>
      <c r="C1507" s="399"/>
      <c r="D1507" s="531"/>
      <c r="E1507" s="461"/>
      <c r="F1507" s="531"/>
      <c r="G1507" s="469"/>
      <c r="H1507" s="462"/>
      <c r="I1507" s="463"/>
      <c r="J1507" s="462"/>
      <c r="K1507" s="63"/>
      <c r="L1507" s="63"/>
      <c r="M1507" s="56"/>
      <c r="N1507" s="194"/>
      <c r="O1507" s="137">
        <f t="shared" si="20"/>
        <v>0</v>
      </c>
      <c r="P1507" s="462"/>
      <c r="Q1507" s="462"/>
      <c r="R1507" s="462"/>
      <c r="S1507" s="462"/>
      <c r="T1507" s="462"/>
    </row>
    <row r="1508" spans="1:20" ht="12.75" customHeight="1" x14ac:dyDescent="0.25">
      <c r="A1508" s="461"/>
      <c r="B1508" s="467"/>
      <c r="C1508" s="399"/>
      <c r="D1508" s="531"/>
      <c r="E1508" s="461"/>
      <c r="F1508" s="531"/>
      <c r="G1508" s="469"/>
      <c r="H1508" s="462"/>
      <c r="I1508" s="463"/>
      <c r="J1508" s="462"/>
      <c r="K1508" s="63"/>
      <c r="L1508" s="63"/>
      <c r="M1508" s="63"/>
      <c r="N1508" s="194"/>
      <c r="O1508" s="137">
        <f t="shared" si="20"/>
        <v>0</v>
      </c>
      <c r="P1508" s="462"/>
      <c r="Q1508" s="462"/>
      <c r="R1508" s="462"/>
      <c r="S1508" s="462"/>
      <c r="T1508" s="462"/>
    </row>
    <row r="1509" spans="1:20" s="136" customFormat="1" ht="12.75" customHeight="1" x14ac:dyDescent="0.25">
      <c r="A1509" s="719"/>
      <c r="B1509" s="722"/>
      <c r="C1509" s="725" t="s">
        <v>956</v>
      </c>
      <c r="D1509" s="722"/>
      <c r="E1509" s="770"/>
      <c r="F1509" s="728">
        <f>H1509+J1509+R1509</f>
        <v>2.8792230000000001</v>
      </c>
      <c r="G1509" s="731">
        <v>0.4</v>
      </c>
      <c r="H1509" s="734">
        <f>G1509*$P$8/1000</f>
        <v>0.75948000000000004</v>
      </c>
      <c r="I1509" s="737">
        <v>0.9</v>
      </c>
      <c r="J1509" s="734">
        <f>I1509*$P$9/1000</f>
        <v>2.1197430000000002</v>
      </c>
      <c r="K1509" s="209"/>
      <c r="L1509" s="209"/>
      <c r="M1509" s="209"/>
      <c r="N1509" s="210"/>
      <c r="O1509" s="211">
        <f t="shared" ref="O1509:O1572" si="21">M1509*N1509</f>
        <v>0</v>
      </c>
      <c r="P1509" s="734">
        <f>E1509*F1509</f>
        <v>0</v>
      </c>
      <c r="Q1509" s="734">
        <f>SUM(O1509:O1512)</f>
        <v>0</v>
      </c>
      <c r="R1509" s="734">
        <f>Q1509*1.02*1.05*$R$14</f>
        <v>0</v>
      </c>
      <c r="S1509" s="762"/>
      <c r="T1509" s="765">
        <f>SUM(T1497:T1508)</f>
        <v>177.33343413439715</v>
      </c>
    </row>
    <row r="1510" spans="1:20" s="136" customFormat="1" ht="12.75" customHeight="1" x14ac:dyDescent="0.25">
      <c r="A1510" s="720"/>
      <c r="B1510" s="723"/>
      <c r="C1510" s="726"/>
      <c r="D1510" s="723"/>
      <c r="E1510" s="771"/>
      <c r="F1510" s="729"/>
      <c r="G1510" s="732"/>
      <c r="H1510" s="735"/>
      <c r="I1510" s="738"/>
      <c r="J1510" s="735"/>
      <c r="K1510" s="209"/>
      <c r="L1510" s="209"/>
      <c r="M1510" s="209"/>
      <c r="N1510" s="210"/>
      <c r="O1510" s="211">
        <f t="shared" si="21"/>
        <v>0</v>
      </c>
      <c r="P1510" s="735"/>
      <c r="Q1510" s="735"/>
      <c r="R1510" s="735"/>
      <c r="S1510" s="762"/>
      <c r="T1510" s="765"/>
    </row>
    <row r="1511" spans="1:20" s="136" customFormat="1" ht="12.75" customHeight="1" x14ac:dyDescent="0.25">
      <c r="A1511" s="720"/>
      <c r="B1511" s="723"/>
      <c r="C1511" s="726"/>
      <c r="D1511" s="723"/>
      <c r="E1511" s="771"/>
      <c r="F1511" s="729"/>
      <c r="G1511" s="732"/>
      <c r="H1511" s="735"/>
      <c r="I1511" s="738"/>
      <c r="J1511" s="735"/>
      <c r="K1511" s="209"/>
      <c r="L1511" s="209"/>
      <c r="M1511" s="209"/>
      <c r="N1511" s="210"/>
      <c r="O1511" s="211">
        <f t="shared" si="21"/>
        <v>0</v>
      </c>
      <c r="P1511" s="735"/>
      <c r="Q1511" s="735"/>
      <c r="R1511" s="735"/>
      <c r="S1511" s="762"/>
      <c r="T1511" s="765"/>
    </row>
    <row r="1512" spans="1:20" s="136" customFormat="1" ht="12.75" customHeight="1" x14ac:dyDescent="0.25">
      <c r="A1512" s="721"/>
      <c r="B1512" s="724"/>
      <c r="C1512" s="727"/>
      <c r="D1512" s="724"/>
      <c r="E1512" s="772"/>
      <c r="F1512" s="730"/>
      <c r="G1512" s="733"/>
      <c r="H1512" s="736"/>
      <c r="I1512" s="739"/>
      <c r="J1512" s="736"/>
      <c r="K1512" s="209"/>
      <c r="L1512" s="209"/>
      <c r="M1512" s="209"/>
      <c r="N1512" s="210"/>
      <c r="O1512" s="211">
        <f t="shared" si="21"/>
        <v>0</v>
      </c>
      <c r="P1512" s="736"/>
      <c r="Q1512" s="736"/>
      <c r="R1512" s="736"/>
      <c r="S1512" s="762"/>
      <c r="T1512" s="765"/>
    </row>
    <row r="1513" spans="1:20" s="136" customFormat="1" ht="12.75" customHeight="1" x14ac:dyDescent="0.25">
      <c r="A1513" s="719"/>
      <c r="B1513" s="722"/>
      <c r="C1513" s="725" t="s">
        <v>957</v>
      </c>
      <c r="D1513" s="722"/>
      <c r="E1513" s="770"/>
      <c r="F1513" s="728">
        <f>H1513+J1513+R1513</f>
        <v>7.1331929999999995</v>
      </c>
      <c r="G1513" s="731">
        <v>1.4</v>
      </c>
      <c r="H1513" s="734">
        <f>G1513*$P$8/1000</f>
        <v>2.6581799999999998</v>
      </c>
      <c r="I1513" s="737">
        <v>1.9</v>
      </c>
      <c r="J1513" s="734">
        <f>I1513*$P$9/1000</f>
        <v>4.4750129999999997</v>
      </c>
      <c r="K1513" s="209"/>
      <c r="L1513" s="209"/>
      <c r="M1513" s="209"/>
      <c r="N1513" s="210"/>
      <c r="O1513" s="211">
        <f t="shared" si="21"/>
        <v>0</v>
      </c>
      <c r="P1513" s="734">
        <f>E1513*F1513</f>
        <v>0</v>
      </c>
      <c r="Q1513" s="734">
        <f>SUM(O1513:O1516)</f>
        <v>0</v>
      </c>
      <c r="R1513" s="734">
        <f>Q1513*1.02*1.05*$R$14</f>
        <v>0</v>
      </c>
      <c r="S1513" s="762"/>
      <c r="T1513" s="764" t="e">
        <f>(T1509*100%)/$T$2205</f>
        <v>#REF!</v>
      </c>
    </row>
    <row r="1514" spans="1:20" s="136" customFormat="1" ht="12.75" customHeight="1" x14ac:dyDescent="0.25">
      <c r="A1514" s="720"/>
      <c r="B1514" s="723"/>
      <c r="C1514" s="726"/>
      <c r="D1514" s="723"/>
      <c r="E1514" s="771"/>
      <c r="F1514" s="729"/>
      <c r="G1514" s="732"/>
      <c r="H1514" s="735"/>
      <c r="I1514" s="738"/>
      <c r="J1514" s="735"/>
      <c r="K1514" s="209"/>
      <c r="L1514" s="209"/>
      <c r="M1514" s="209"/>
      <c r="N1514" s="210"/>
      <c r="O1514" s="211">
        <f t="shared" si="21"/>
        <v>0</v>
      </c>
      <c r="P1514" s="735"/>
      <c r="Q1514" s="735"/>
      <c r="R1514" s="735"/>
      <c r="S1514" s="762"/>
      <c r="T1514" s="764"/>
    </row>
    <row r="1515" spans="1:20" s="136" customFormat="1" ht="12.75" customHeight="1" x14ac:dyDescent="0.25">
      <c r="A1515" s="720"/>
      <c r="B1515" s="723"/>
      <c r="C1515" s="726"/>
      <c r="D1515" s="723"/>
      <c r="E1515" s="771"/>
      <c r="F1515" s="729"/>
      <c r="G1515" s="732"/>
      <c r="H1515" s="735"/>
      <c r="I1515" s="738"/>
      <c r="J1515" s="735"/>
      <c r="K1515" s="209"/>
      <c r="L1515" s="209"/>
      <c r="M1515" s="209"/>
      <c r="N1515" s="210"/>
      <c r="O1515" s="211">
        <f t="shared" si="21"/>
        <v>0</v>
      </c>
      <c r="P1515" s="735"/>
      <c r="Q1515" s="735"/>
      <c r="R1515" s="735"/>
      <c r="S1515" s="762"/>
      <c r="T1515" s="764"/>
    </row>
    <row r="1516" spans="1:20" s="136" customFormat="1" ht="12.75" customHeight="1" x14ac:dyDescent="0.25">
      <c r="A1516" s="721"/>
      <c r="B1516" s="724"/>
      <c r="C1516" s="727"/>
      <c r="D1516" s="724"/>
      <c r="E1516" s="772"/>
      <c r="F1516" s="730"/>
      <c r="G1516" s="733"/>
      <c r="H1516" s="736"/>
      <c r="I1516" s="739"/>
      <c r="J1516" s="736"/>
      <c r="K1516" s="209"/>
      <c r="L1516" s="209"/>
      <c r="M1516" s="209"/>
      <c r="N1516" s="210"/>
      <c r="O1516" s="211">
        <f t="shared" si="21"/>
        <v>0</v>
      </c>
      <c r="P1516" s="736"/>
      <c r="Q1516" s="736"/>
      <c r="R1516" s="736"/>
      <c r="S1516" s="762"/>
      <c r="T1516" s="764"/>
    </row>
    <row r="1517" spans="1:20" ht="12.75" customHeight="1" x14ac:dyDescent="0.25">
      <c r="A1517" s="586"/>
      <c r="B1517" s="568"/>
      <c r="C1517" s="539" t="s">
        <v>1241</v>
      </c>
      <c r="D1517" s="566"/>
      <c r="E1517" s="446"/>
      <c r="F1517" s="436">
        <f>H1517+J1517+R1517</f>
        <v>0</v>
      </c>
      <c r="G1517" s="622"/>
      <c r="H1517" s="419">
        <f>G1517*$P$8/1000</f>
        <v>0</v>
      </c>
      <c r="I1517" s="622"/>
      <c r="J1517" s="419">
        <f>I1517*$P$9/1000</f>
        <v>0</v>
      </c>
      <c r="K1517" s="139"/>
      <c r="L1517" s="139"/>
      <c r="M1517" s="139"/>
      <c r="N1517" s="190"/>
      <c r="O1517" s="141">
        <f t="shared" si="21"/>
        <v>0</v>
      </c>
      <c r="P1517" s="419">
        <f>E1517*F1517</f>
        <v>0</v>
      </c>
      <c r="Q1517" s="419">
        <f>SUM(O1517:O1520)</f>
        <v>0</v>
      </c>
      <c r="R1517" s="419">
        <f>Q1517*1.02*1.05*$R$14</f>
        <v>0</v>
      </c>
      <c r="S1517" s="462">
        <f>F1517*$S$17</f>
        <v>0</v>
      </c>
      <c r="T1517" s="462">
        <f>E1517*S1517</f>
        <v>0</v>
      </c>
    </row>
    <row r="1518" spans="1:20" ht="12.75" customHeight="1" x14ac:dyDescent="0.25">
      <c r="A1518" s="586"/>
      <c r="B1518" s="568"/>
      <c r="C1518" s="540"/>
      <c r="D1518" s="566"/>
      <c r="E1518" s="446"/>
      <c r="F1518" s="436"/>
      <c r="G1518" s="622"/>
      <c r="H1518" s="419"/>
      <c r="I1518" s="622"/>
      <c r="J1518" s="419"/>
      <c r="K1518" s="139"/>
      <c r="L1518" s="139"/>
      <c r="M1518" s="139"/>
      <c r="N1518" s="190"/>
      <c r="O1518" s="141">
        <f t="shared" si="21"/>
        <v>0</v>
      </c>
      <c r="P1518" s="419"/>
      <c r="Q1518" s="419"/>
      <c r="R1518" s="419"/>
      <c r="S1518" s="462"/>
      <c r="T1518" s="462"/>
    </row>
    <row r="1519" spans="1:20" ht="12.75" customHeight="1" x14ac:dyDescent="0.25">
      <c r="A1519" s="586"/>
      <c r="B1519" s="568"/>
      <c r="C1519" s="540"/>
      <c r="D1519" s="566"/>
      <c r="E1519" s="446"/>
      <c r="F1519" s="436"/>
      <c r="G1519" s="622"/>
      <c r="H1519" s="419"/>
      <c r="I1519" s="622"/>
      <c r="J1519" s="419"/>
      <c r="K1519" s="139"/>
      <c r="L1519" s="139"/>
      <c r="M1519" s="139"/>
      <c r="N1519" s="190"/>
      <c r="O1519" s="141">
        <f t="shared" si="21"/>
        <v>0</v>
      </c>
      <c r="P1519" s="419"/>
      <c r="Q1519" s="419"/>
      <c r="R1519" s="419"/>
      <c r="S1519" s="462"/>
      <c r="T1519" s="462"/>
    </row>
    <row r="1520" spans="1:20" ht="12.75" customHeight="1" x14ac:dyDescent="0.25">
      <c r="A1520" s="586"/>
      <c r="B1520" s="568"/>
      <c r="C1520" s="541"/>
      <c r="D1520" s="566"/>
      <c r="E1520" s="446"/>
      <c r="F1520" s="436"/>
      <c r="G1520" s="622"/>
      <c r="H1520" s="419"/>
      <c r="I1520" s="622"/>
      <c r="J1520" s="419"/>
      <c r="K1520" s="139"/>
      <c r="L1520" s="139"/>
      <c r="M1520" s="139"/>
      <c r="N1520" s="190"/>
      <c r="O1520" s="141">
        <f t="shared" si="21"/>
        <v>0</v>
      </c>
      <c r="P1520" s="419"/>
      <c r="Q1520" s="419"/>
      <c r="R1520" s="419"/>
      <c r="S1520" s="462"/>
      <c r="T1520" s="462"/>
    </row>
    <row r="1521" spans="1:20" ht="12.75" customHeight="1" x14ac:dyDescent="0.25">
      <c r="A1521" s="689" t="s">
        <v>907</v>
      </c>
      <c r="B1521" s="587" t="s">
        <v>747</v>
      </c>
      <c r="C1521" s="587" t="s">
        <v>1242</v>
      </c>
      <c r="D1521" s="531" t="s">
        <v>1105</v>
      </c>
      <c r="E1521" s="609">
        <v>12</v>
      </c>
      <c r="F1521" s="589">
        <f>H1521+J1521+R1521</f>
        <v>133.4563761</v>
      </c>
      <c r="G1521" s="590">
        <v>17.399999999999999</v>
      </c>
      <c r="H1521" s="585">
        <f>G1521*$P$8/1000</f>
        <v>33.037379999999999</v>
      </c>
      <c r="I1521" s="590">
        <v>1.43</v>
      </c>
      <c r="J1521" s="585">
        <f>I1521*$P$9/1000</f>
        <v>3.3680360999999999</v>
      </c>
      <c r="K1521" s="95" t="s">
        <v>748</v>
      </c>
      <c r="L1521" s="113" t="s">
        <v>72</v>
      </c>
      <c r="M1521" s="200">
        <v>1</v>
      </c>
      <c r="N1521" s="200">
        <v>90</v>
      </c>
      <c r="O1521" s="99">
        <f t="shared" si="21"/>
        <v>90</v>
      </c>
      <c r="P1521" s="585">
        <f>E1521*F1521</f>
        <v>1601.4765132</v>
      </c>
      <c r="Q1521" s="585">
        <f>SUM(O1521:O1524)</f>
        <v>90</v>
      </c>
      <c r="R1521" s="585">
        <f>Q1521*1.02*$R$14</f>
        <v>97.050959999999989</v>
      </c>
      <c r="S1521" s="462" t="e">
        <f>(F1521-S2161)*$S$17</f>
        <v>#REF!</v>
      </c>
      <c r="T1521" s="462" t="e">
        <f>E1521*S1521</f>
        <v>#REF!</v>
      </c>
    </row>
    <row r="1522" spans="1:20" ht="12.75" customHeight="1" x14ac:dyDescent="0.25">
      <c r="A1522" s="689"/>
      <c r="B1522" s="587"/>
      <c r="C1522" s="587"/>
      <c r="D1522" s="531"/>
      <c r="E1522" s="609"/>
      <c r="F1522" s="589"/>
      <c r="G1522" s="590"/>
      <c r="H1522" s="585"/>
      <c r="I1522" s="590"/>
      <c r="J1522" s="585"/>
      <c r="K1522" s="95"/>
      <c r="L1522" s="95"/>
      <c r="M1522" s="95"/>
      <c r="N1522" s="196"/>
      <c r="O1522" s="99">
        <f t="shared" si="21"/>
        <v>0</v>
      </c>
      <c r="P1522" s="585"/>
      <c r="Q1522" s="585"/>
      <c r="R1522" s="585"/>
      <c r="S1522" s="462"/>
      <c r="T1522" s="462"/>
    </row>
    <row r="1523" spans="1:20" ht="12.75" customHeight="1" x14ac:dyDescent="0.25">
      <c r="A1523" s="689"/>
      <c r="B1523" s="587"/>
      <c r="C1523" s="587"/>
      <c r="D1523" s="531"/>
      <c r="E1523" s="609"/>
      <c r="F1523" s="589"/>
      <c r="G1523" s="590"/>
      <c r="H1523" s="585"/>
      <c r="I1523" s="590"/>
      <c r="J1523" s="585"/>
      <c r="K1523" s="95"/>
      <c r="L1523" s="95"/>
      <c r="M1523" s="97"/>
      <c r="N1523" s="196"/>
      <c r="O1523" s="99">
        <f t="shared" si="21"/>
        <v>0</v>
      </c>
      <c r="P1523" s="585"/>
      <c r="Q1523" s="585"/>
      <c r="R1523" s="585"/>
      <c r="S1523" s="462"/>
      <c r="T1523" s="462"/>
    </row>
    <row r="1524" spans="1:20" ht="12.75" customHeight="1" x14ac:dyDescent="0.25">
      <c r="A1524" s="689"/>
      <c r="B1524" s="587"/>
      <c r="C1524" s="587"/>
      <c r="D1524" s="531"/>
      <c r="E1524" s="609"/>
      <c r="F1524" s="589"/>
      <c r="G1524" s="590"/>
      <c r="H1524" s="585"/>
      <c r="I1524" s="590"/>
      <c r="J1524" s="585"/>
      <c r="K1524" s="95"/>
      <c r="L1524" s="95"/>
      <c r="M1524" s="95"/>
      <c r="N1524" s="196"/>
      <c r="O1524" s="99">
        <f t="shared" si="21"/>
        <v>0</v>
      </c>
      <c r="P1524" s="585"/>
      <c r="Q1524" s="585"/>
      <c r="R1524" s="585"/>
      <c r="S1524" s="462"/>
      <c r="T1524" s="462"/>
    </row>
    <row r="1525" spans="1:20" ht="12.75" customHeight="1" x14ac:dyDescent="0.25">
      <c r="A1525" s="689" t="s">
        <v>908</v>
      </c>
      <c r="B1525" s="587" t="s">
        <v>521</v>
      </c>
      <c r="C1525" s="587" t="s">
        <v>1243</v>
      </c>
      <c r="D1525" s="531" t="s">
        <v>1105</v>
      </c>
      <c r="E1525" s="609">
        <v>1</v>
      </c>
      <c r="F1525" s="589">
        <f>H1525+J1525+R1525</f>
        <v>40.508642399999999</v>
      </c>
      <c r="G1525" s="590">
        <v>3.58</v>
      </c>
      <c r="H1525" s="585">
        <f>G1525*$P$8/1000</f>
        <v>6.7973460000000001</v>
      </c>
      <c r="I1525" s="590">
        <v>0.12</v>
      </c>
      <c r="J1525" s="585">
        <f>I1525*$P$9/1000</f>
        <v>0.28263239999999995</v>
      </c>
      <c r="K1525" s="113" t="s">
        <v>483</v>
      </c>
      <c r="L1525" s="113" t="s">
        <v>72</v>
      </c>
      <c r="M1525" s="200">
        <v>1</v>
      </c>
      <c r="N1525" s="200">
        <v>31</v>
      </c>
      <c r="O1525" s="99">
        <f t="shared" si="21"/>
        <v>31</v>
      </c>
      <c r="P1525" s="585">
        <f>E1525*F1525</f>
        <v>40.508642399999999</v>
      </c>
      <c r="Q1525" s="585">
        <f>SUM(O1525:O1528)</f>
        <v>31</v>
      </c>
      <c r="R1525" s="585">
        <f>Q1525*1.02*$R$14</f>
        <v>33.428663999999998</v>
      </c>
      <c r="S1525" s="462" t="e">
        <f>(F1525-S2165)*$S$17</f>
        <v>#REF!</v>
      </c>
      <c r="T1525" s="462" t="e">
        <f>E1525*S1525</f>
        <v>#REF!</v>
      </c>
    </row>
    <row r="1526" spans="1:20" ht="12.75" customHeight="1" x14ac:dyDescent="0.25">
      <c r="A1526" s="689"/>
      <c r="B1526" s="587"/>
      <c r="C1526" s="587"/>
      <c r="D1526" s="531"/>
      <c r="E1526" s="609"/>
      <c r="F1526" s="589"/>
      <c r="G1526" s="590"/>
      <c r="H1526" s="585"/>
      <c r="I1526" s="590"/>
      <c r="J1526" s="585"/>
      <c r="K1526" s="95"/>
      <c r="L1526" s="95"/>
      <c r="M1526" s="95"/>
      <c r="N1526" s="196"/>
      <c r="O1526" s="99">
        <f t="shared" si="21"/>
        <v>0</v>
      </c>
      <c r="P1526" s="585"/>
      <c r="Q1526" s="585"/>
      <c r="R1526" s="585"/>
      <c r="S1526" s="462"/>
      <c r="T1526" s="462"/>
    </row>
    <row r="1527" spans="1:20" ht="12.75" customHeight="1" x14ac:dyDescent="0.25">
      <c r="A1527" s="689"/>
      <c r="B1527" s="587"/>
      <c r="C1527" s="587"/>
      <c r="D1527" s="531"/>
      <c r="E1527" s="609"/>
      <c r="F1527" s="589"/>
      <c r="G1527" s="590"/>
      <c r="H1527" s="585"/>
      <c r="I1527" s="590"/>
      <c r="J1527" s="585"/>
      <c r="K1527" s="95"/>
      <c r="L1527" s="95"/>
      <c r="M1527" s="97"/>
      <c r="N1527" s="196"/>
      <c r="O1527" s="99">
        <f t="shared" si="21"/>
        <v>0</v>
      </c>
      <c r="P1527" s="585"/>
      <c r="Q1527" s="585"/>
      <c r="R1527" s="585"/>
      <c r="S1527" s="462"/>
      <c r="T1527" s="462"/>
    </row>
    <row r="1528" spans="1:20" ht="12.75" customHeight="1" x14ac:dyDescent="0.25">
      <c r="A1528" s="689"/>
      <c r="B1528" s="587"/>
      <c r="C1528" s="587"/>
      <c r="D1528" s="531"/>
      <c r="E1528" s="609"/>
      <c r="F1528" s="589"/>
      <c r="G1528" s="590"/>
      <c r="H1528" s="585"/>
      <c r="I1528" s="590"/>
      <c r="J1528" s="585"/>
      <c r="K1528" s="95"/>
      <c r="L1528" s="95"/>
      <c r="M1528" s="95"/>
      <c r="N1528" s="196"/>
      <c r="O1528" s="99">
        <f t="shared" si="21"/>
        <v>0</v>
      </c>
      <c r="P1528" s="585"/>
      <c r="Q1528" s="585"/>
      <c r="R1528" s="585"/>
      <c r="S1528" s="462"/>
      <c r="T1528" s="462"/>
    </row>
    <row r="1529" spans="1:20" ht="12.75" customHeight="1" x14ac:dyDescent="0.25">
      <c r="A1529" s="689" t="s">
        <v>909</v>
      </c>
      <c r="B1529" s="587" t="s">
        <v>521</v>
      </c>
      <c r="C1529" s="587" t="s">
        <v>1244</v>
      </c>
      <c r="D1529" s="531" t="s">
        <v>1105</v>
      </c>
      <c r="E1529" s="609">
        <v>1</v>
      </c>
      <c r="F1529" s="589">
        <f>H1529+J1529+R1529</f>
        <v>147.26469839999996</v>
      </c>
      <c r="G1529" s="590">
        <v>3.58</v>
      </c>
      <c r="H1529" s="585">
        <f>G1529*$P$8/1000</f>
        <v>6.7973460000000001</v>
      </c>
      <c r="I1529" s="590">
        <v>0.12</v>
      </c>
      <c r="J1529" s="585">
        <f>I1529*$P$9/1000</f>
        <v>0.28263239999999995</v>
      </c>
      <c r="K1529" s="113" t="s">
        <v>483</v>
      </c>
      <c r="L1529" s="113" t="s">
        <v>72</v>
      </c>
      <c r="M1529" s="200">
        <v>1</v>
      </c>
      <c r="N1529" s="200">
        <v>130</v>
      </c>
      <c r="O1529" s="99">
        <f t="shared" si="21"/>
        <v>130</v>
      </c>
      <c r="P1529" s="585">
        <f>E1529*F1529</f>
        <v>147.26469839999996</v>
      </c>
      <c r="Q1529" s="585">
        <f>SUM(O1529:O1532)</f>
        <v>130</v>
      </c>
      <c r="R1529" s="585">
        <f>Q1529*1.02*$R$14</f>
        <v>140.18471999999997</v>
      </c>
      <c r="S1529" s="462">
        <f>(F1529-S2169)*$S$17</f>
        <v>133.64466969491502</v>
      </c>
      <c r="T1529" s="462">
        <f>E1529*S1529</f>
        <v>133.64466969491502</v>
      </c>
    </row>
    <row r="1530" spans="1:20" ht="12.75" customHeight="1" x14ac:dyDescent="0.25">
      <c r="A1530" s="689"/>
      <c r="B1530" s="587"/>
      <c r="C1530" s="587"/>
      <c r="D1530" s="531"/>
      <c r="E1530" s="609"/>
      <c r="F1530" s="589"/>
      <c r="G1530" s="590"/>
      <c r="H1530" s="585"/>
      <c r="I1530" s="590"/>
      <c r="J1530" s="585"/>
      <c r="K1530" s="95"/>
      <c r="L1530" s="95"/>
      <c r="M1530" s="95"/>
      <c r="N1530" s="196"/>
      <c r="O1530" s="99">
        <f t="shared" si="21"/>
        <v>0</v>
      </c>
      <c r="P1530" s="585"/>
      <c r="Q1530" s="585"/>
      <c r="R1530" s="585"/>
      <c r="S1530" s="462"/>
      <c r="T1530" s="462"/>
    </row>
    <row r="1531" spans="1:20" ht="12.75" customHeight="1" x14ac:dyDescent="0.25">
      <c r="A1531" s="689"/>
      <c r="B1531" s="587"/>
      <c r="C1531" s="587"/>
      <c r="D1531" s="531"/>
      <c r="E1531" s="609"/>
      <c r="F1531" s="589"/>
      <c r="G1531" s="590"/>
      <c r="H1531" s="585"/>
      <c r="I1531" s="590"/>
      <c r="J1531" s="585"/>
      <c r="K1531" s="95"/>
      <c r="L1531" s="95"/>
      <c r="M1531" s="97"/>
      <c r="N1531" s="196"/>
      <c r="O1531" s="99">
        <f t="shared" si="21"/>
        <v>0</v>
      </c>
      <c r="P1531" s="585"/>
      <c r="Q1531" s="585"/>
      <c r="R1531" s="585"/>
      <c r="S1531" s="462"/>
      <c r="T1531" s="462"/>
    </row>
    <row r="1532" spans="1:20" ht="12.75" customHeight="1" x14ac:dyDescent="0.25">
      <c r="A1532" s="689"/>
      <c r="B1532" s="587"/>
      <c r="C1532" s="587"/>
      <c r="D1532" s="531"/>
      <c r="E1532" s="609"/>
      <c r="F1532" s="589"/>
      <c r="G1532" s="590"/>
      <c r="H1532" s="585"/>
      <c r="I1532" s="590"/>
      <c r="J1532" s="585"/>
      <c r="K1532" s="95"/>
      <c r="L1532" s="95"/>
      <c r="M1532" s="95"/>
      <c r="N1532" s="196"/>
      <c r="O1532" s="99">
        <f t="shared" si="21"/>
        <v>0</v>
      </c>
      <c r="P1532" s="585"/>
      <c r="Q1532" s="585"/>
      <c r="R1532" s="585"/>
      <c r="S1532" s="462"/>
      <c r="T1532" s="462"/>
    </row>
    <row r="1533" spans="1:20" ht="12.75" customHeight="1" x14ac:dyDescent="0.25">
      <c r="A1533" s="689" t="s">
        <v>910</v>
      </c>
      <c r="B1533" s="587" t="s">
        <v>521</v>
      </c>
      <c r="C1533" s="587" t="s">
        <v>1245</v>
      </c>
      <c r="D1533" s="531" t="s">
        <v>1105</v>
      </c>
      <c r="E1533" s="609">
        <v>29</v>
      </c>
      <c r="F1533" s="589">
        <f>H1533+J1533+R1533</f>
        <v>20.0201064</v>
      </c>
      <c r="G1533" s="590">
        <v>3.58</v>
      </c>
      <c r="H1533" s="585">
        <f>G1533*$P$8/1000</f>
        <v>6.7973460000000001</v>
      </c>
      <c r="I1533" s="590">
        <v>0.12</v>
      </c>
      <c r="J1533" s="585">
        <f>I1533*$P$9/1000</f>
        <v>0.28263239999999995</v>
      </c>
      <c r="K1533" s="113" t="s">
        <v>483</v>
      </c>
      <c r="L1533" s="113" t="s">
        <v>72</v>
      </c>
      <c r="M1533" s="200">
        <v>1</v>
      </c>
      <c r="N1533" s="200">
        <v>12</v>
      </c>
      <c r="O1533" s="99">
        <f t="shared" si="21"/>
        <v>12</v>
      </c>
      <c r="P1533" s="585">
        <f>E1533*F1533</f>
        <v>580.5830856</v>
      </c>
      <c r="Q1533" s="585">
        <f>SUM(O1533:O1536)</f>
        <v>12</v>
      </c>
      <c r="R1533" s="585">
        <f>Q1533*1.02*$R$14</f>
        <v>12.940128</v>
      </c>
      <c r="S1533" s="462">
        <f>(F1533-S2173)*$S$17</f>
        <v>10.182373455088667</v>
      </c>
      <c r="T1533" s="462">
        <f>E1533*S1533</f>
        <v>295.28883019757137</v>
      </c>
    </row>
    <row r="1534" spans="1:20" ht="12.75" customHeight="1" x14ac:dyDescent="0.25">
      <c r="A1534" s="689"/>
      <c r="B1534" s="587"/>
      <c r="C1534" s="587"/>
      <c r="D1534" s="531"/>
      <c r="E1534" s="609"/>
      <c r="F1534" s="589"/>
      <c r="G1534" s="590"/>
      <c r="H1534" s="585"/>
      <c r="I1534" s="590"/>
      <c r="J1534" s="585"/>
      <c r="K1534" s="95"/>
      <c r="L1534" s="95"/>
      <c r="M1534" s="95"/>
      <c r="N1534" s="196"/>
      <c r="O1534" s="99">
        <f t="shared" si="21"/>
        <v>0</v>
      </c>
      <c r="P1534" s="585"/>
      <c r="Q1534" s="585"/>
      <c r="R1534" s="585"/>
      <c r="S1534" s="462"/>
      <c r="T1534" s="462"/>
    </row>
    <row r="1535" spans="1:20" ht="12.75" customHeight="1" x14ac:dyDescent="0.25">
      <c r="A1535" s="689"/>
      <c r="B1535" s="587"/>
      <c r="C1535" s="587"/>
      <c r="D1535" s="531"/>
      <c r="E1535" s="609"/>
      <c r="F1535" s="589"/>
      <c r="G1535" s="590"/>
      <c r="H1535" s="585"/>
      <c r="I1535" s="590"/>
      <c r="J1535" s="585"/>
      <c r="K1535" s="95"/>
      <c r="L1535" s="95"/>
      <c r="M1535" s="97"/>
      <c r="N1535" s="196"/>
      <c r="O1535" s="99">
        <f t="shared" si="21"/>
        <v>0</v>
      </c>
      <c r="P1535" s="585"/>
      <c r="Q1535" s="585"/>
      <c r="R1535" s="585"/>
      <c r="S1535" s="462"/>
      <c r="T1535" s="462"/>
    </row>
    <row r="1536" spans="1:20" ht="12.75" customHeight="1" x14ac:dyDescent="0.25">
      <c r="A1536" s="689"/>
      <c r="B1536" s="587"/>
      <c r="C1536" s="587"/>
      <c r="D1536" s="531"/>
      <c r="E1536" s="609"/>
      <c r="F1536" s="589"/>
      <c r="G1536" s="590"/>
      <c r="H1536" s="585"/>
      <c r="I1536" s="590"/>
      <c r="J1536" s="585"/>
      <c r="K1536" s="95"/>
      <c r="L1536" s="95"/>
      <c r="M1536" s="95"/>
      <c r="N1536" s="196"/>
      <c r="O1536" s="99">
        <f t="shared" si="21"/>
        <v>0</v>
      </c>
      <c r="P1536" s="585"/>
      <c r="Q1536" s="585"/>
      <c r="R1536" s="585"/>
      <c r="S1536" s="462"/>
      <c r="T1536" s="462"/>
    </row>
    <row r="1537" spans="1:20" ht="12.75" customHeight="1" x14ac:dyDescent="0.25">
      <c r="A1537" s="586">
        <v>5</v>
      </c>
      <c r="B1537" s="587" t="s">
        <v>745</v>
      </c>
      <c r="C1537" s="587" t="s">
        <v>1246</v>
      </c>
      <c r="D1537" s="485" t="s">
        <v>926</v>
      </c>
      <c r="E1537" s="589">
        <v>5.64</v>
      </c>
      <c r="F1537" s="589">
        <f>H1537+J1537+R1537</f>
        <v>40.608499800000004</v>
      </c>
      <c r="G1537" s="590">
        <v>2.2799999999999998</v>
      </c>
      <c r="H1537" s="585">
        <f>G1537*$P$8/1000</f>
        <v>4.3290360000000003</v>
      </c>
      <c r="I1537" s="590">
        <v>0.02</v>
      </c>
      <c r="J1537" s="585">
        <f>I1537*$P$9/1000</f>
        <v>4.7105400000000006E-2</v>
      </c>
      <c r="K1537" s="95" t="s">
        <v>325</v>
      </c>
      <c r="L1537" s="113" t="s">
        <v>72</v>
      </c>
      <c r="M1537" s="200">
        <v>1</v>
      </c>
      <c r="N1537" s="196">
        <v>32</v>
      </c>
      <c r="O1537" s="99">
        <f t="shared" si="21"/>
        <v>32</v>
      </c>
      <c r="P1537" s="585">
        <f>E1537*F1537</f>
        <v>229.03193887200001</v>
      </c>
      <c r="Q1537" s="585">
        <f>SUM(O1537:O1540)</f>
        <v>32</v>
      </c>
      <c r="R1537" s="585">
        <f>Q1537*1.02*1.05*$R$14</f>
        <v>36.232358400000003</v>
      </c>
      <c r="S1537" s="462">
        <f>F1537*$S$17</f>
        <v>51.556786131228073</v>
      </c>
      <c r="T1537" s="462">
        <f>E1537*S1537</f>
        <v>290.78027378012632</v>
      </c>
    </row>
    <row r="1538" spans="1:20" ht="12.75" customHeight="1" x14ac:dyDescent="0.25">
      <c r="A1538" s="586"/>
      <c r="B1538" s="587"/>
      <c r="C1538" s="587"/>
      <c r="D1538" s="485"/>
      <c r="E1538" s="589"/>
      <c r="F1538" s="589"/>
      <c r="G1538" s="590"/>
      <c r="H1538" s="585"/>
      <c r="I1538" s="590"/>
      <c r="J1538" s="585"/>
      <c r="K1538" s="95"/>
      <c r="L1538" s="95"/>
      <c r="M1538" s="95"/>
      <c r="N1538" s="196"/>
      <c r="O1538" s="99">
        <f t="shared" si="21"/>
        <v>0</v>
      </c>
      <c r="P1538" s="585"/>
      <c r="Q1538" s="585"/>
      <c r="R1538" s="585"/>
      <c r="S1538" s="462"/>
      <c r="T1538" s="462"/>
    </row>
    <row r="1539" spans="1:20" ht="12.75" customHeight="1" x14ac:dyDescent="0.25">
      <c r="A1539" s="586"/>
      <c r="B1539" s="587"/>
      <c r="C1539" s="587"/>
      <c r="D1539" s="485"/>
      <c r="E1539" s="589"/>
      <c r="F1539" s="589"/>
      <c r="G1539" s="590"/>
      <c r="H1539" s="585"/>
      <c r="I1539" s="590"/>
      <c r="J1539" s="585"/>
      <c r="K1539" s="95"/>
      <c r="L1539" s="95"/>
      <c r="M1539" s="97"/>
      <c r="N1539" s="196"/>
      <c r="O1539" s="99">
        <f t="shared" si="21"/>
        <v>0</v>
      </c>
      <c r="P1539" s="585"/>
      <c r="Q1539" s="585"/>
      <c r="R1539" s="585"/>
      <c r="S1539" s="462"/>
      <c r="T1539" s="462"/>
    </row>
    <row r="1540" spans="1:20" ht="12.75" customHeight="1" x14ac:dyDescent="0.25">
      <c r="A1540" s="586"/>
      <c r="B1540" s="587"/>
      <c r="C1540" s="587"/>
      <c r="D1540" s="485"/>
      <c r="E1540" s="589"/>
      <c r="F1540" s="589"/>
      <c r="G1540" s="590"/>
      <c r="H1540" s="585"/>
      <c r="I1540" s="590"/>
      <c r="J1540" s="585"/>
      <c r="K1540" s="95"/>
      <c r="L1540" s="95"/>
      <c r="M1540" s="95"/>
      <c r="N1540" s="196"/>
      <c r="O1540" s="99">
        <f t="shared" si="21"/>
        <v>0</v>
      </c>
      <c r="P1540" s="585"/>
      <c r="Q1540" s="585"/>
      <c r="R1540" s="585"/>
      <c r="S1540" s="462"/>
      <c r="T1540" s="462"/>
    </row>
    <row r="1541" spans="1:20" ht="12.75" customHeight="1" x14ac:dyDescent="0.25">
      <c r="A1541" s="586">
        <v>6</v>
      </c>
      <c r="B1541" s="587" t="s">
        <v>745</v>
      </c>
      <c r="C1541" s="587" t="s">
        <v>1247</v>
      </c>
      <c r="D1541" s="485" t="s">
        <v>926</v>
      </c>
      <c r="E1541" s="589">
        <v>0.99</v>
      </c>
      <c r="F1541" s="589">
        <f>H1541+J1541+R1541</f>
        <v>27.021365399999997</v>
      </c>
      <c r="G1541" s="590">
        <v>2.2799999999999998</v>
      </c>
      <c r="H1541" s="585">
        <f>G1541*$P$8/1000</f>
        <v>4.3290360000000003</v>
      </c>
      <c r="I1541" s="590">
        <v>0.02</v>
      </c>
      <c r="J1541" s="585">
        <f>I1541*$P$9/1000</f>
        <v>4.7105400000000006E-2</v>
      </c>
      <c r="K1541" s="95" t="s">
        <v>325</v>
      </c>
      <c r="L1541" s="113" t="s">
        <v>72</v>
      </c>
      <c r="M1541" s="200">
        <v>1</v>
      </c>
      <c r="N1541" s="196">
        <v>20</v>
      </c>
      <c r="O1541" s="99">
        <f t="shared" si="21"/>
        <v>20</v>
      </c>
      <c r="P1541" s="585">
        <f>E1541*F1541</f>
        <v>26.751151745999998</v>
      </c>
      <c r="Q1541" s="585">
        <f>SUM(O1541:O1544)</f>
        <v>20</v>
      </c>
      <c r="R1541" s="585">
        <f>Q1541*1.02*1.05*$R$14</f>
        <v>22.645223999999995</v>
      </c>
      <c r="S1541" s="462">
        <f>F1541*$S$17</f>
        <v>34.306481740592787</v>
      </c>
      <c r="T1541" s="462">
        <f>E1541*S1541</f>
        <v>33.963416923186855</v>
      </c>
    </row>
    <row r="1542" spans="1:20" ht="12.75" customHeight="1" x14ac:dyDescent="0.25">
      <c r="A1542" s="586"/>
      <c r="B1542" s="587"/>
      <c r="C1542" s="587"/>
      <c r="D1542" s="485"/>
      <c r="E1542" s="589"/>
      <c r="F1542" s="589"/>
      <c r="G1542" s="590"/>
      <c r="H1542" s="585"/>
      <c r="I1542" s="590"/>
      <c r="J1542" s="585"/>
      <c r="K1542" s="95"/>
      <c r="L1542" s="95"/>
      <c r="M1542" s="95"/>
      <c r="N1542" s="196"/>
      <c r="O1542" s="99">
        <f t="shared" si="21"/>
        <v>0</v>
      </c>
      <c r="P1542" s="585"/>
      <c r="Q1542" s="585"/>
      <c r="R1542" s="585"/>
      <c r="S1542" s="462"/>
      <c r="T1542" s="462"/>
    </row>
    <row r="1543" spans="1:20" ht="12.75" customHeight="1" x14ac:dyDescent="0.25">
      <c r="A1543" s="586"/>
      <c r="B1543" s="587"/>
      <c r="C1543" s="587"/>
      <c r="D1543" s="485"/>
      <c r="E1543" s="589"/>
      <c r="F1543" s="589"/>
      <c r="G1543" s="590"/>
      <c r="H1543" s="585"/>
      <c r="I1543" s="590"/>
      <c r="J1543" s="585"/>
      <c r="K1543" s="95"/>
      <c r="L1543" s="95"/>
      <c r="M1543" s="97"/>
      <c r="N1543" s="196"/>
      <c r="O1543" s="99">
        <f t="shared" si="21"/>
        <v>0</v>
      </c>
      <c r="P1543" s="585"/>
      <c r="Q1543" s="585"/>
      <c r="R1543" s="585"/>
      <c r="S1543" s="462"/>
      <c r="T1543" s="462"/>
    </row>
    <row r="1544" spans="1:20" ht="12.75" customHeight="1" x14ac:dyDescent="0.25">
      <c r="A1544" s="586"/>
      <c r="B1544" s="587"/>
      <c r="C1544" s="587"/>
      <c r="D1544" s="485"/>
      <c r="E1544" s="589"/>
      <c r="F1544" s="589"/>
      <c r="G1544" s="590"/>
      <c r="H1544" s="585"/>
      <c r="I1544" s="590"/>
      <c r="J1544" s="585"/>
      <c r="K1544" s="95"/>
      <c r="L1544" s="95"/>
      <c r="M1544" s="95"/>
      <c r="N1544" s="196"/>
      <c r="O1544" s="99">
        <f t="shared" si="21"/>
        <v>0</v>
      </c>
      <c r="P1544" s="585"/>
      <c r="Q1544" s="585"/>
      <c r="R1544" s="585"/>
      <c r="S1544" s="462"/>
      <c r="T1544" s="462"/>
    </row>
    <row r="1545" spans="1:20" ht="12.75" customHeight="1" x14ac:dyDescent="0.25">
      <c r="A1545" s="586">
        <v>7</v>
      </c>
      <c r="B1545" s="587" t="s">
        <v>326</v>
      </c>
      <c r="C1545" s="587" t="s">
        <v>1248</v>
      </c>
      <c r="D1545" s="531" t="s">
        <v>1105</v>
      </c>
      <c r="E1545" s="609">
        <v>2</v>
      </c>
      <c r="F1545" s="589">
        <f>H1545+J1545+R1545</f>
        <v>4.9056480839999992</v>
      </c>
      <c r="G1545" s="590">
        <v>0.84</v>
      </c>
      <c r="H1545" s="585">
        <f>G1545*$P$8/1000</f>
        <v>1.594908</v>
      </c>
      <c r="I1545" s="590">
        <v>0.05</v>
      </c>
      <c r="J1545" s="585">
        <f>I1545*$P$9/1000</f>
        <v>0.11776350000000001</v>
      </c>
      <c r="K1545" s="95" t="s">
        <v>327</v>
      </c>
      <c r="L1545" s="95" t="s">
        <v>72</v>
      </c>
      <c r="M1545" s="196">
        <v>1</v>
      </c>
      <c r="N1545" s="196">
        <v>2.82</v>
      </c>
      <c r="O1545" s="99">
        <f t="shared" si="21"/>
        <v>2.82</v>
      </c>
      <c r="P1545" s="585">
        <f>E1545*F1545</f>
        <v>9.8112961679999984</v>
      </c>
      <c r="Q1545" s="585">
        <f>SUM(O1545:O1548)</f>
        <v>2.82</v>
      </c>
      <c r="R1545" s="585">
        <f>Q1545*1.02*1.05*$R$14</f>
        <v>3.1929765839999997</v>
      </c>
      <c r="S1545" s="462">
        <f>F1545*$S$17</f>
        <v>6.2282391703092834</v>
      </c>
      <c r="T1545" s="462">
        <f>E1545*S1545</f>
        <v>12.456478340618567</v>
      </c>
    </row>
    <row r="1546" spans="1:20" ht="12.75" customHeight="1" x14ac:dyDescent="0.25">
      <c r="A1546" s="586"/>
      <c r="B1546" s="587"/>
      <c r="C1546" s="587"/>
      <c r="D1546" s="531"/>
      <c r="E1546" s="609"/>
      <c r="F1546" s="589"/>
      <c r="G1546" s="590"/>
      <c r="H1546" s="585"/>
      <c r="I1546" s="590"/>
      <c r="J1546" s="585"/>
      <c r="K1546" s="95"/>
      <c r="L1546" s="95"/>
      <c r="M1546" s="95"/>
      <c r="N1546" s="196"/>
      <c r="O1546" s="99">
        <f t="shared" si="21"/>
        <v>0</v>
      </c>
      <c r="P1546" s="585"/>
      <c r="Q1546" s="585"/>
      <c r="R1546" s="585"/>
      <c r="S1546" s="462"/>
      <c r="T1546" s="462"/>
    </row>
    <row r="1547" spans="1:20" ht="12.75" customHeight="1" x14ac:dyDescent="0.25">
      <c r="A1547" s="586"/>
      <c r="B1547" s="587"/>
      <c r="C1547" s="587"/>
      <c r="D1547" s="531"/>
      <c r="E1547" s="609"/>
      <c r="F1547" s="589"/>
      <c r="G1547" s="590"/>
      <c r="H1547" s="585"/>
      <c r="I1547" s="590"/>
      <c r="J1547" s="585"/>
      <c r="K1547" s="95"/>
      <c r="L1547" s="95"/>
      <c r="M1547" s="97"/>
      <c r="N1547" s="196"/>
      <c r="O1547" s="99">
        <f t="shared" si="21"/>
        <v>0</v>
      </c>
      <c r="P1547" s="585"/>
      <c r="Q1547" s="585"/>
      <c r="R1547" s="585"/>
      <c r="S1547" s="462"/>
      <c r="T1547" s="462"/>
    </row>
    <row r="1548" spans="1:20" ht="12.75" customHeight="1" x14ac:dyDescent="0.25">
      <c r="A1548" s="586"/>
      <c r="B1548" s="587"/>
      <c r="C1548" s="587"/>
      <c r="D1548" s="531"/>
      <c r="E1548" s="609"/>
      <c r="F1548" s="589"/>
      <c r="G1548" s="590"/>
      <c r="H1548" s="585"/>
      <c r="I1548" s="590"/>
      <c r="J1548" s="585"/>
      <c r="K1548" s="95"/>
      <c r="L1548" s="95"/>
      <c r="M1548" s="95"/>
      <c r="N1548" s="196"/>
      <c r="O1548" s="99">
        <f t="shared" si="21"/>
        <v>0</v>
      </c>
      <c r="P1548" s="585"/>
      <c r="Q1548" s="585"/>
      <c r="R1548" s="585"/>
      <c r="S1548" s="462"/>
      <c r="T1548" s="462"/>
    </row>
    <row r="1549" spans="1:20" ht="12.75" customHeight="1" x14ac:dyDescent="0.25">
      <c r="A1549" s="586">
        <v>8</v>
      </c>
      <c r="B1549" s="587" t="s">
        <v>522</v>
      </c>
      <c r="C1549" s="587" t="s">
        <v>1249</v>
      </c>
      <c r="D1549" s="485" t="s">
        <v>926</v>
      </c>
      <c r="E1549" s="588">
        <v>47</v>
      </c>
      <c r="F1549" s="589">
        <f>H1549+J1549+R1549</f>
        <v>4.062185781528</v>
      </c>
      <c r="G1549" s="590">
        <v>0.67</v>
      </c>
      <c r="H1549" s="585">
        <f>G1549*$P$8/1000</f>
        <v>1.2721290000000001</v>
      </c>
      <c r="I1549" s="590">
        <v>0.04</v>
      </c>
      <c r="J1549" s="585">
        <f>I1549*$P$9/1000</f>
        <v>9.4210800000000011E-2</v>
      </c>
      <c r="K1549" s="95" t="s">
        <v>324</v>
      </c>
      <c r="L1549" s="95" t="s">
        <v>63</v>
      </c>
      <c r="M1549" s="196">
        <v>1</v>
      </c>
      <c r="N1549" s="196">
        <v>1.921</v>
      </c>
      <c r="O1549" s="99">
        <f t="shared" si="21"/>
        <v>1.921</v>
      </c>
      <c r="P1549" s="585">
        <f>E1549*F1549</f>
        <v>190.92273173181601</v>
      </c>
      <c r="Q1549" s="585">
        <f>SUM(O1549:O1552)</f>
        <v>2.3809399999999998</v>
      </c>
      <c r="R1549" s="585">
        <f>Q1549*1.02*1.05*$R$14</f>
        <v>2.695845981528</v>
      </c>
      <c r="S1549" s="462">
        <f>F1549*$S$17</f>
        <v>5.1573745544659264</v>
      </c>
      <c r="T1549" s="462">
        <f>E1549*S1549</f>
        <v>242.39660405989855</v>
      </c>
    </row>
    <row r="1550" spans="1:20" ht="12.75" customHeight="1" x14ac:dyDescent="0.25">
      <c r="A1550" s="586"/>
      <c r="B1550" s="587"/>
      <c r="C1550" s="587"/>
      <c r="D1550" s="485"/>
      <c r="E1550" s="588"/>
      <c r="F1550" s="589"/>
      <c r="G1550" s="590"/>
      <c r="H1550" s="585"/>
      <c r="I1550" s="590"/>
      <c r="J1550" s="585"/>
      <c r="K1550" s="95"/>
      <c r="L1550" s="95"/>
      <c r="M1550" s="95"/>
      <c r="N1550" s="196"/>
      <c r="O1550" s="99">
        <f t="shared" si="21"/>
        <v>0</v>
      </c>
      <c r="P1550" s="585"/>
      <c r="Q1550" s="585"/>
      <c r="R1550" s="585"/>
      <c r="S1550" s="462"/>
      <c r="T1550" s="462"/>
    </row>
    <row r="1551" spans="1:20" ht="12.75" customHeight="1" x14ac:dyDescent="0.25">
      <c r="A1551" s="586"/>
      <c r="B1551" s="587"/>
      <c r="C1551" s="587"/>
      <c r="D1551" s="485"/>
      <c r="E1551" s="588"/>
      <c r="F1551" s="589"/>
      <c r="G1551" s="590"/>
      <c r="H1551" s="585"/>
      <c r="I1551" s="590"/>
      <c r="J1551" s="585"/>
      <c r="K1551" s="95" t="s">
        <v>254</v>
      </c>
      <c r="L1551" s="95" t="s">
        <v>75</v>
      </c>
      <c r="M1551" s="104">
        <v>1.22</v>
      </c>
      <c r="N1551" s="200">
        <v>0.377</v>
      </c>
      <c r="O1551" s="99">
        <f t="shared" si="21"/>
        <v>0.45994000000000002</v>
      </c>
      <c r="P1551" s="585"/>
      <c r="Q1551" s="585"/>
      <c r="R1551" s="585"/>
      <c r="S1551" s="462"/>
      <c r="T1551" s="462"/>
    </row>
    <row r="1552" spans="1:20" ht="12.75" customHeight="1" x14ac:dyDescent="0.25">
      <c r="A1552" s="586"/>
      <c r="B1552" s="587"/>
      <c r="C1552" s="587"/>
      <c r="D1552" s="485"/>
      <c r="E1552" s="588"/>
      <c r="F1552" s="589"/>
      <c r="G1552" s="590"/>
      <c r="H1552" s="585"/>
      <c r="I1552" s="590"/>
      <c r="J1552" s="585"/>
      <c r="K1552" s="95"/>
      <c r="L1552" s="95"/>
      <c r="M1552" s="95"/>
      <c r="N1552" s="196"/>
      <c r="O1552" s="99">
        <f t="shared" si="21"/>
        <v>0</v>
      </c>
      <c r="P1552" s="585"/>
      <c r="Q1552" s="585"/>
      <c r="R1552" s="585"/>
      <c r="S1552" s="462"/>
      <c r="T1552" s="462"/>
    </row>
    <row r="1553" spans="1:20" ht="12.75" customHeight="1" x14ac:dyDescent="0.25">
      <c r="A1553" s="586">
        <v>9</v>
      </c>
      <c r="B1553" s="587" t="s">
        <v>522</v>
      </c>
      <c r="C1553" s="587" t="s">
        <v>1250</v>
      </c>
      <c r="D1553" s="485" t="s">
        <v>926</v>
      </c>
      <c r="E1553" s="588">
        <v>12</v>
      </c>
      <c r="F1553" s="589">
        <f>H1553+J1553+R1553</f>
        <v>4.062185781528</v>
      </c>
      <c r="G1553" s="590">
        <v>0.67</v>
      </c>
      <c r="H1553" s="585">
        <f>G1553*$P$8/1000</f>
        <v>1.2721290000000001</v>
      </c>
      <c r="I1553" s="590">
        <v>0.04</v>
      </c>
      <c r="J1553" s="585">
        <f>I1553*$P$9/1000</f>
        <v>9.4210800000000011E-2</v>
      </c>
      <c r="K1553" s="95" t="s">
        <v>324</v>
      </c>
      <c r="L1553" s="95" t="s">
        <v>63</v>
      </c>
      <c r="M1553" s="196">
        <v>1</v>
      </c>
      <c r="N1553" s="196">
        <v>1.921</v>
      </c>
      <c r="O1553" s="99">
        <f t="shared" si="21"/>
        <v>1.921</v>
      </c>
      <c r="P1553" s="585">
        <f>E1553*F1553</f>
        <v>48.746229378335997</v>
      </c>
      <c r="Q1553" s="585">
        <f>SUM(O1553:O1556)</f>
        <v>2.3809399999999998</v>
      </c>
      <c r="R1553" s="585">
        <f>Q1553*1.02*1.05*$R$14</f>
        <v>2.695845981528</v>
      </c>
      <c r="S1553" s="462">
        <f>F1553*$S$17</f>
        <v>5.1573745544659264</v>
      </c>
      <c r="T1553" s="462">
        <f>E1553*S1553</f>
        <v>61.888494653591117</v>
      </c>
    </row>
    <row r="1554" spans="1:20" ht="12.75" customHeight="1" x14ac:dyDescent="0.25">
      <c r="A1554" s="586"/>
      <c r="B1554" s="587"/>
      <c r="C1554" s="587"/>
      <c r="D1554" s="485"/>
      <c r="E1554" s="588"/>
      <c r="F1554" s="589"/>
      <c r="G1554" s="590"/>
      <c r="H1554" s="585"/>
      <c r="I1554" s="590"/>
      <c r="J1554" s="585"/>
      <c r="K1554" s="95"/>
      <c r="L1554" s="95"/>
      <c r="M1554" s="95"/>
      <c r="N1554" s="196"/>
      <c r="O1554" s="99">
        <f t="shared" si="21"/>
        <v>0</v>
      </c>
      <c r="P1554" s="585"/>
      <c r="Q1554" s="585"/>
      <c r="R1554" s="585"/>
      <c r="S1554" s="462"/>
      <c r="T1554" s="462"/>
    </row>
    <row r="1555" spans="1:20" ht="12.75" customHeight="1" x14ac:dyDescent="0.25">
      <c r="A1555" s="586"/>
      <c r="B1555" s="587"/>
      <c r="C1555" s="587"/>
      <c r="D1555" s="485"/>
      <c r="E1555" s="588"/>
      <c r="F1555" s="589"/>
      <c r="G1555" s="590"/>
      <c r="H1555" s="585"/>
      <c r="I1555" s="590"/>
      <c r="J1555" s="585"/>
      <c r="K1555" s="95" t="s">
        <v>254</v>
      </c>
      <c r="L1555" s="95" t="s">
        <v>75</v>
      </c>
      <c r="M1555" s="104">
        <v>1.22</v>
      </c>
      <c r="N1555" s="200">
        <v>0.377</v>
      </c>
      <c r="O1555" s="99">
        <f t="shared" si="21"/>
        <v>0.45994000000000002</v>
      </c>
      <c r="P1555" s="585"/>
      <c r="Q1555" s="585"/>
      <c r="R1555" s="585"/>
      <c r="S1555" s="462"/>
      <c r="T1555" s="462"/>
    </row>
    <row r="1556" spans="1:20" ht="12.75" customHeight="1" x14ac:dyDescent="0.25">
      <c r="A1556" s="586"/>
      <c r="B1556" s="587"/>
      <c r="C1556" s="587"/>
      <c r="D1556" s="485"/>
      <c r="E1556" s="588"/>
      <c r="F1556" s="589"/>
      <c r="G1556" s="590"/>
      <c r="H1556" s="585"/>
      <c r="I1556" s="590"/>
      <c r="J1556" s="585"/>
      <c r="K1556" s="95"/>
      <c r="L1556" s="95"/>
      <c r="M1556" s="95"/>
      <c r="N1556" s="196"/>
      <c r="O1556" s="99">
        <f t="shared" si="21"/>
        <v>0</v>
      </c>
      <c r="P1556" s="585"/>
      <c r="Q1556" s="585"/>
      <c r="R1556" s="585"/>
      <c r="S1556" s="462"/>
      <c r="T1556" s="462"/>
    </row>
    <row r="1557" spans="1:20" ht="12.75" customHeight="1" x14ac:dyDescent="0.25">
      <c r="A1557" s="586">
        <v>10</v>
      </c>
      <c r="B1557" s="587" t="s">
        <v>522</v>
      </c>
      <c r="C1557" s="587" t="s">
        <v>1251</v>
      </c>
      <c r="D1557" s="485" t="s">
        <v>926</v>
      </c>
      <c r="E1557" s="588">
        <v>114</v>
      </c>
      <c r="F1557" s="589">
        <f>H1557+J1557+R1557</f>
        <v>4.062185781528</v>
      </c>
      <c r="G1557" s="590">
        <v>0.67</v>
      </c>
      <c r="H1557" s="585">
        <f>G1557*$P$8/1000</f>
        <v>1.2721290000000001</v>
      </c>
      <c r="I1557" s="590">
        <v>0.04</v>
      </c>
      <c r="J1557" s="585">
        <f>I1557*$P$9/1000</f>
        <v>9.4210800000000011E-2</v>
      </c>
      <c r="K1557" s="95" t="s">
        <v>324</v>
      </c>
      <c r="L1557" s="95" t="s">
        <v>63</v>
      </c>
      <c r="M1557" s="196">
        <v>1</v>
      </c>
      <c r="N1557" s="196">
        <v>1.921</v>
      </c>
      <c r="O1557" s="99">
        <f t="shared" si="21"/>
        <v>1.921</v>
      </c>
      <c r="P1557" s="585">
        <f>E1557*F1557</f>
        <v>463.08917909419199</v>
      </c>
      <c r="Q1557" s="585">
        <f>SUM(O1557:O1560)</f>
        <v>2.3809399999999998</v>
      </c>
      <c r="R1557" s="585">
        <f>Q1557*1.02*1.05*$R$14</f>
        <v>2.695845981528</v>
      </c>
      <c r="S1557" s="462">
        <f>F1557*$S$17</f>
        <v>5.1573745544659264</v>
      </c>
      <c r="T1557" s="462">
        <f>E1557*S1557</f>
        <v>587.94069920911556</v>
      </c>
    </row>
    <row r="1558" spans="1:20" ht="12.75" customHeight="1" x14ac:dyDescent="0.25">
      <c r="A1558" s="586"/>
      <c r="B1558" s="587"/>
      <c r="C1558" s="587"/>
      <c r="D1558" s="485"/>
      <c r="E1558" s="588"/>
      <c r="F1558" s="589"/>
      <c r="G1558" s="590"/>
      <c r="H1558" s="585"/>
      <c r="I1558" s="590"/>
      <c r="J1558" s="585"/>
      <c r="K1558" s="95"/>
      <c r="L1558" s="95"/>
      <c r="M1558" s="95"/>
      <c r="N1558" s="196"/>
      <c r="O1558" s="99">
        <f t="shared" si="21"/>
        <v>0</v>
      </c>
      <c r="P1558" s="585"/>
      <c r="Q1558" s="585"/>
      <c r="R1558" s="585"/>
      <c r="S1558" s="462"/>
      <c r="T1558" s="462"/>
    </row>
    <row r="1559" spans="1:20" ht="12.75" customHeight="1" x14ac:dyDescent="0.25">
      <c r="A1559" s="586"/>
      <c r="B1559" s="587"/>
      <c r="C1559" s="587"/>
      <c r="D1559" s="485"/>
      <c r="E1559" s="588"/>
      <c r="F1559" s="589"/>
      <c r="G1559" s="590"/>
      <c r="H1559" s="585"/>
      <c r="I1559" s="590"/>
      <c r="J1559" s="585"/>
      <c r="K1559" s="95" t="s">
        <v>254</v>
      </c>
      <c r="L1559" s="95" t="s">
        <v>75</v>
      </c>
      <c r="M1559" s="104">
        <v>1.22</v>
      </c>
      <c r="N1559" s="200">
        <v>0.377</v>
      </c>
      <c r="O1559" s="99">
        <f t="shared" si="21"/>
        <v>0.45994000000000002</v>
      </c>
      <c r="P1559" s="585"/>
      <c r="Q1559" s="585"/>
      <c r="R1559" s="585"/>
      <c r="S1559" s="462"/>
      <c r="T1559" s="462"/>
    </row>
    <row r="1560" spans="1:20" ht="12.75" customHeight="1" x14ac:dyDescent="0.25">
      <c r="A1560" s="586"/>
      <c r="B1560" s="587"/>
      <c r="C1560" s="587"/>
      <c r="D1560" s="485"/>
      <c r="E1560" s="588"/>
      <c r="F1560" s="589"/>
      <c r="G1560" s="590"/>
      <c r="H1560" s="585"/>
      <c r="I1560" s="590"/>
      <c r="J1560" s="585"/>
      <c r="K1560" s="95"/>
      <c r="L1560" s="95"/>
      <c r="M1560" s="95"/>
      <c r="N1560" s="196"/>
      <c r="O1560" s="99">
        <f t="shared" si="21"/>
        <v>0</v>
      </c>
      <c r="P1560" s="585"/>
      <c r="Q1560" s="585"/>
      <c r="R1560" s="585"/>
      <c r="S1560" s="462"/>
      <c r="T1560" s="462"/>
    </row>
    <row r="1561" spans="1:20" ht="12.75" customHeight="1" x14ac:dyDescent="0.25">
      <c r="A1561" s="586">
        <v>11</v>
      </c>
      <c r="B1561" s="587" t="s">
        <v>371</v>
      </c>
      <c r="C1561" s="587" t="s">
        <v>1252</v>
      </c>
      <c r="D1561" s="586" t="s">
        <v>1105</v>
      </c>
      <c r="E1561" s="609">
        <v>1</v>
      </c>
      <c r="F1561" s="589">
        <f>H1561+J1561+R1561</f>
        <v>2.2969548599999996</v>
      </c>
      <c r="G1561" s="590">
        <v>0.59199999999999997</v>
      </c>
      <c r="H1561" s="585">
        <f>G1561*$P$8/1000</f>
        <v>1.1240303999999999</v>
      </c>
      <c r="I1561" s="590">
        <v>0.498</v>
      </c>
      <c r="J1561" s="585">
        <f>I1561*$P$9/1000</f>
        <v>1.1729244599999999</v>
      </c>
      <c r="K1561" s="95"/>
      <c r="L1561" s="95"/>
      <c r="M1561" s="196"/>
      <c r="N1561" s="196"/>
      <c r="O1561" s="99">
        <f t="shared" si="21"/>
        <v>0</v>
      </c>
      <c r="P1561" s="585">
        <f>E1561*F1561</f>
        <v>2.2969548599999996</v>
      </c>
      <c r="Q1561" s="585">
        <f>SUM(O1561:O1564)</f>
        <v>0</v>
      </c>
      <c r="R1561" s="585">
        <f>Q1561*1.02*1.05*$R$14</f>
        <v>0</v>
      </c>
      <c r="S1561" s="462">
        <f>F1561*$S$17</f>
        <v>2.9162271705024891</v>
      </c>
      <c r="T1561" s="462">
        <f>E1561*S1561</f>
        <v>2.9162271705024891</v>
      </c>
    </row>
    <row r="1562" spans="1:20" ht="12.75" customHeight="1" x14ac:dyDescent="0.25">
      <c r="A1562" s="586"/>
      <c r="B1562" s="587"/>
      <c r="C1562" s="587"/>
      <c r="D1562" s="586"/>
      <c r="E1562" s="609"/>
      <c r="F1562" s="589"/>
      <c r="G1562" s="590"/>
      <c r="H1562" s="585"/>
      <c r="I1562" s="590"/>
      <c r="J1562" s="585"/>
      <c r="K1562" s="95"/>
      <c r="L1562" s="95"/>
      <c r="M1562" s="95"/>
      <c r="N1562" s="196"/>
      <c r="O1562" s="99">
        <f t="shared" si="21"/>
        <v>0</v>
      </c>
      <c r="P1562" s="585"/>
      <c r="Q1562" s="585"/>
      <c r="R1562" s="585"/>
      <c r="S1562" s="462"/>
      <c r="T1562" s="462"/>
    </row>
    <row r="1563" spans="1:20" ht="12.75" customHeight="1" x14ac:dyDescent="0.25">
      <c r="A1563" s="586"/>
      <c r="B1563" s="587"/>
      <c r="C1563" s="587"/>
      <c r="D1563" s="586"/>
      <c r="E1563" s="609"/>
      <c r="F1563" s="589"/>
      <c r="G1563" s="590"/>
      <c r="H1563" s="585"/>
      <c r="I1563" s="590"/>
      <c r="J1563" s="585"/>
      <c r="K1563" s="95"/>
      <c r="L1563" s="95"/>
      <c r="M1563" s="97"/>
      <c r="N1563" s="196"/>
      <c r="O1563" s="99">
        <f t="shared" si="21"/>
        <v>0</v>
      </c>
      <c r="P1563" s="585"/>
      <c r="Q1563" s="585"/>
      <c r="R1563" s="585"/>
      <c r="S1563" s="462"/>
      <c r="T1563" s="462"/>
    </row>
    <row r="1564" spans="1:20" ht="12.75" customHeight="1" x14ac:dyDescent="0.25">
      <c r="A1564" s="586"/>
      <c r="B1564" s="587"/>
      <c r="C1564" s="587"/>
      <c r="D1564" s="586"/>
      <c r="E1564" s="609"/>
      <c r="F1564" s="589"/>
      <c r="G1564" s="590"/>
      <c r="H1564" s="585"/>
      <c r="I1564" s="590"/>
      <c r="J1564" s="585"/>
      <c r="K1564" s="95"/>
      <c r="L1564" s="95"/>
      <c r="M1564" s="95"/>
      <c r="N1564" s="196"/>
      <c r="O1564" s="99">
        <f t="shared" si="21"/>
        <v>0</v>
      </c>
      <c r="P1564" s="585"/>
      <c r="Q1564" s="585"/>
      <c r="R1564" s="585"/>
      <c r="S1564" s="462"/>
      <c r="T1564" s="462"/>
    </row>
    <row r="1565" spans="1:20" ht="12.75" customHeight="1" x14ac:dyDescent="0.25">
      <c r="A1565" s="586">
        <v>12</v>
      </c>
      <c r="B1565" s="587" t="s">
        <v>371</v>
      </c>
      <c r="C1565" s="587" t="s">
        <v>1253</v>
      </c>
      <c r="D1565" s="586" t="s">
        <v>1105</v>
      </c>
      <c r="E1565" s="609">
        <v>2</v>
      </c>
      <c r="F1565" s="589">
        <f>H1565+J1565+R1565</f>
        <v>2.2969548599999996</v>
      </c>
      <c r="G1565" s="590">
        <v>0.59199999999999997</v>
      </c>
      <c r="H1565" s="585">
        <f>G1565*$P$8/1000</f>
        <v>1.1240303999999999</v>
      </c>
      <c r="I1565" s="590">
        <v>0.498</v>
      </c>
      <c r="J1565" s="585">
        <f>I1565*$P$9/1000</f>
        <v>1.1729244599999999</v>
      </c>
      <c r="K1565" s="95"/>
      <c r="L1565" s="95"/>
      <c r="M1565" s="196"/>
      <c r="N1565" s="196"/>
      <c r="O1565" s="99">
        <f t="shared" si="21"/>
        <v>0</v>
      </c>
      <c r="P1565" s="585">
        <f>E1565*F1565</f>
        <v>4.5939097199999992</v>
      </c>
      <c r="Q1565" s="585">
        <f>SUM(O1565:O1568)</f>
        <v>0</v>
      </c>
      <c r="R1565" s="585">
        <f>Q1565*1.02*1.05*$R$14</f>
        <v>0</v>
      </c>
      <c r="S1565" s="462">
        <f>F1565*$S$17</f>
        <v>2.9162271705024891</v>
      </c>
      <c r="T1565" s="462">
        <f>E1565*S1565</f>
        <v>5.8324543410049783</v>
      </c>
    </row>
    <row r="1566" spans="1:20" ht="12.75" customHeight="1" x14ac:dyDescent="0.25">
      <c r="A1566" s="586"/>
      <c r="B1566" s="587"/>
      <c r="C1566" s="587"/>
      <c r="D1566" s="586"/>
      <c r="E1566" s="609"/>
      <c r="F1566" s="589"/>
      <c r="G1566" s="590"/>
      <c r="H1566" s="585"/>
      <c r="I1566" s="590"/>
      <c r="J1566" s="585"/>
      <c r="K1566" s="95"/>
      <c r="L1566" s="95"/>
      <c r="M1566" s="95"/>
      <c r="N1566" s="196"/>
      <c r="O1566" s="99">
        <f t="shared" si="21"/>
        <v>0</v>
      </c>
      <c r="P1566" s="585"/>
      <c r="Q1566" s="585"/>
      <c r="R1566" s="585"/>
      <c r="S1566" s="462"/>
      <c r="T1566" s="462"/>
    </row>
    <row r="1567" spans="1:20" ht="12.75" customHeight="1" x14ac:dyDescent="0.25">
      <c r="A1567" s="586"/>
      <c r="B1567" s="587"/>
      <c r="C1567" s="587"/>
      <c r="D1567" s="586"/>
      <c r="E1567" s="609"/>
      <c r="F1567" s="589"/>
      <c r="G1567" s="590"/>
      <c r="H1567" s="585"/>
      <c r="I1567" s="590"/>
      <c r="J1567" s="585"/>
      <c r="K1567" s="95"/>
      <c r="L1567" s="95"/>
      <c r="M1567" s="97"/>
      <c r="N1567" s="196"/>
      <c r="O1567" s="99">
        <f t="shared" si="21"/>
        <v>0</v>
      </c>
      <c r="P1567" s="585"/>
      <c r="Q1567" s="585"/>
      <c r="R1567" s="585"/>
      <c r="S1567" s="462"/>
      <c r="T1567" s="462"/>
    </row>
    <row r="1568" spans="1:20" ht="12.75" customHeight="1" x14ac:dyDescent="0.25">
      <c r="A1568" s="586"/>
      <c r="B1568" s="587"/>
      <c r="C1568" s="587"/>
      <c r="D1568" s="586"/>
      <c r="E1568" s="609"/>
      <c r="F1568" s="589"/>
      <c r="G1568" s="590"/>
      <c r="H1568" s="585"/>
      <c r="I1568" s="590"/>
      <c r="J1568" s="585"/>
      <c r="K1568" s="95"/>
      <c r="L1568" s="95"/>
      <c r="M1568" s="95"/>
      <c r="N1568" s="196"/>
      <c r="O1568" s="99">
        <f t="shared" si="21"/>
        <v>0</v>
      </c>
      <c r="P1568" s="585"/>
      <c r="Q1568" s="585"/>
      <c r="R1568" s="585"/>
      <c r="S1568" s="462"/>
      <c r="T1568" s="462"/>
    </row>
    <row r="1569" spans="1:20" ht="12.75" customHeight="1" x14ac:dyDescent="0.25">
      <c r="A1569" s="586">
        <v>13</v>
      </c>
      <c r="B1569" s="587" t="s">
        <v>371</v>
      </c>
      <c r="C1569" s="587" t="s">
        <v>1254</v>
      </c>
      <c r="D1569" s="586" t="s">
        <v>1105</v>
      </c>
      <c r="E1569" s="609">
        <v>6</v>
      </c>
      <c r="F1569" s="589">
        <f>H1569+J1569+R1569</f>
        <v>2.2969548599999996</v>
      </c>
      <c r="G1569" s="590">
        <v>0.59199999999999997</v>
      </c>
      <c r="H1569" s="585">
        <f>G1569*$P$8/1000</f>
        <v>1.1240303999999999</v>
      </c>
      <c r="I1569" s="590">
        <v>0.498</v>
      </c>
      <c r="J1569" s="585">
        <f>I1569*$P$9/1000</f>
        <v>1.1729244599999999</v>
      </c>
      <c r="K1569" s="95"/>
      <c r="L1569" s="95"/>
      <c r="M1569" s="196"/>
      <c r="N1569" s="196"/>
      <c r="O1569" s="99">
        <f t="shared" si="21"/>
        <v>0</v>
      </c>
      <c r="P1569" s="585">
        <f>E1569*F1569</f>
        <v>13.781729159999998</v>
      </c>
      <c r="Q1569" s="585">
        <f>SUM(O1569:O1572)</f>
        <v>0</v>
      </c>
      <c r="R1569" s="585">
        <f>Q1569*1.02*1.05*$R$14</f>
        <v>0</v>
      </c>
      <c r="S1569" s="462">
        <f>F1569*$S$17</f>
        <v>2.9162271705024891</v>
      </c>
      <c r="T1569" s="462">
        <f>E1569*S1569</f>
        <v>17.497363023014934</v>
      </c>
    </row>
    <row r="1570" spans="1:20" ht="12.75" customHeight="1" x14ac:dyDescent="0.25">
      <c r="A1570" s="586"/>
      <c r="B1570" s="587"/>
      <c r="C1570" s="587"/>
      <c r="D1570" s="586"/>
      <c r="E1570" s="609"/>
      <c r="F1570" s="589"/>
      <c r="G1570" s="590"/>
      <c r="H1570" s="585"/>
      <c r="I1570" s="590"/>
      <c r="J1570" s="585"/>
      <c r="K1570" s="95"/>
      <c r="L1570" s="95"/>
      <c r="M1570" s="95"/>
      <c r="N1570" s="196"/>
      <c r="O1570" s="99">
        <f t="shared" si="21"/>
        <v>0</v>
      </c>
      <c r="P1570" s="585"/>
      <c r="Q1570" s="585"/>
      <c r="R1570" s="585"/>
      <c r="S1570" s="462"/>
      <c r="T1570" s="462"/>
    </row>
    <row r="1571" spans="1:20" ht="12.75" customHeight="1" x14ac:dyDescent="0.25">
      <c r="A1571" s="586"/>
      <c r="B1571" s="587"/>
      <c r="C1571" s="587"/>
      <c r="D1571" s="586"/>
      <c r="E1571" s="609"/>
      <c r="F1571" s="589"/>
      <c r="G1571" s="590"/>
      <c r="H1571" s="585"/>
      <c r="I1571" s="590"/>
      <c r="J1571" s="585"/>
      <c r="K1571" s="95"/>
      <c r="L1571" s="95"/>
      <c r="M1571" s="97"/>
      <c r="N1571" s="196"/>
      <c r="O1571" s="99">
        <f t="shared" si="21"/>
        <v>0</v>
      </c>
      <c r="P1571" s="585"/>
      <c r="Q1571" s="585"/>
      <c r="R1571" s="585"/>
      <c r="S1571" s="462"/>
      <c r="T1571" s="462"/>
    </row>
    <row r="1572" spans="1:20" ht="12.75" customHeight="1" x14ac:dyDescent="0.25">
      <c r="A1572" s="586"/>
      <c r="B1572" s="587"/>
      <c r="C1572" s="587"/>
      <c r="D1572" s="586"/>
      <c r="E1572" s="609"/>
      <c r="F1572" s="589"/>
      <c r="G1572" s="590"/>
      <c r="H1572" s="585"/>
      <c r="I1572" s="590"/>
      <c r="J1572" s="585"/>
      <c r="K1572" s="95"/>
      <c r="L1572" s="95"/>
      <c r="M1572" s="95"/>
      <c r="N1572" s="196"/>
      <c r="O1572" s="99">
        <f t="shared" si="21"/>
        <v>0</v>
      </c>
      <c r="P1572" s="585"/>
      <c r="Q1572" s="585"/>
      <c r="R1572" s="585"/>
      <c r="S1572" s="462"/>
      <c r="T1572" s="462"/>
    </row>
    <row r="1573" spans="1:20" ht="12.75" customHeight="1" x14ac:dyDescent="0.25">
      <c r="A1573" s="586">
        <v>14</v>
      </c>
      <c r="B1573" s="587" t="s">
        <v>745</v>
      </c>
      <c r="C1573" s="587" t="s">
        <v>1255</v>
      </c>
      <c r="D1573" s="586" t="s">
        <v>1105</v>
      </c>
      <c r="E1573" s="609">
        <v>3</v>
      </c>
      <c r="F1573" s="589">
        <f>H1573+J1573+R1573</f>
        <v>13.309682268</v>
      </c>
      <c r="G1573" s="590">
        <v>2.2799999999999998</v>
      </c>
      <c r="H1573" s="585">
        <f>G1573*$P$8/1000</f>
        <v>4.3290360000000003</v>
      </c>
      <c r="I1573" s="590">
        <v>0.02</v>
      </c>
      <c r="J1573" s="585">
        <f>I1573*$P$9/1000</f>
        <v>4.7105400000000006E-2</v>
      </c>
      <c r="K1573" s="95" t="s">
        <v>325</v>
      </c>
      <c r="L1573" s="95" t="s">
        <v>72</v>
      </c>
      <c r="M1573" s="196">
        <v>1</v>
      </c>
      <c r="N1573" s="196">
        <v>7.89</v>
      </c>
      <c r="O1573" s="99">
        <f t="shared" ref="O1573:O1636" si="22">M1573*N1573</f>
        <v>7.89</v>
      </c>
      <c r="P1573" s="585">
        <f>E1573*F1573</f>
        <v>39.929046803999995</v>
      </c>
      <c r="Q1573" s="585">
        <f>SUM(O1573:O1576)</f>
        <v>7.89</v>
      </c>
      <c r="R1573" s="585">
        <f>Q1573*1.02*1.05*$R$14</f>
        <v>8.9335408679999997</v>
      </c>
      <c r="S1573" s="462">
        <f>F1573*$S$17</f>
        <v>16.898049559710021</v>
      </c>
      <c r="T1573" s="462">
        <f>E1573*S1573</f>
        <v>50.694148679130066</v>
      </c>
    </row>
    <row r="1574" spans="1:20" ht="12.75" customHeight="1" x14ac:dyDescent="0.25">
      <c r="A1574" s="586"/>
      <c r="B1574" s="587"/>
      <c r="C1574" s="587"/>
      <c r="D1574" s="586"/>
      <c r="E1574" s="609"/>
      <c r="F1574" s="589"/>
      <c r="G1574" s="590"/>
      <c r="H1574" s="585"/>
      <c r="I1574" s="590"/>
      <c r="J1574" s="585"/>
      <c r="K1574" s="95"/>
      <c r="L1574" s="95"/>
      <c r="M1574" s="95"/>
      <c r="N1574" s="196"/>
      <c r="O1574" s="99">
        <f t="shared" si="22"/>
        <v>0</v>
      </c>
      <c r="P1574" s="585"/>
      <c r="Q1574" s="585"/>
      <c r="R1574" s="585"/>
      <c r="S1574" s="462"/>
      <c r="T1574" s="462"/>
    </row>
    <row r="1575" spans="1:20" ht="12.75" customHeight="1" x14ac:dyDescent="0.25">
      <c r="A1575" s="586"/>
      <c r="B1575" s="587"/>
      <c r="C1575" s="587"/>
      <c r="D1575" s="586"/>
      <c r="E1575" s="609"/>
      <c r="F1575" s="589"/>
      <c r="G1575" s="590"/>
      <c r="H1575" s="585"/>
      <c r="I1575" s="590"/>
      <c r="J1575" s="585"/>
      <c r="K1575" s="95"/>
      <c r="L1575" s="95"/>
      <c r="M1575" s="97"/>
      <c r="N1575" s="196"/>
      <c r="O1575" s="99">
        <f t="shared" si="22"/>
        <v>0</v>
      </c>
      <c r="P1575" s="585"/>
      <c r="Q1575" s="585"/>
      <c r="R1575" s="585"/>
      <c r="S1575" s="462"/>
      <c r="T1575" s="462"/>
    </row>
    <row r="1576" spans="1:20" ht="12.75" customHeight="1" x14ac:dyDescent="0.25">
      <c r="A1576" s="586"/>
      <c r="B1576" s="587"/>
      <c r="C1576" s="587"/>
      <c r="D1576" s="586"/>
      <c r="E1576" s="609"/>
      <c r="F1576" s="589"/>
      <c r="G1576" s="590"/>
      <c r="H1576" s="585"/>
      <c r="I1576" s="590"/>
      <c r="J1576" s="585"/>
      <c r="K1576" s="95"/>
      <c r="L1576" s="95"/>
      <c r="M1576" s="95"/>
      <c r="N1576" s="196"/>
      <c r="O1576" s="99">
        <f t="shared" si="22"/>
        <v>0</v>
      </c>
      <c r="P1576" s="585"/>
      <c r="Q1576" s="585"/>
      <c r="R1576" s="585"/>
      <c r="S1576" s="462"/>
      <c r="T1576" s="462"/>
    </row>
    <row r="1577" spans="1:20" ht="12.75" customHeight="1" x14ac:dyDescent="0.25">
      <c r="A1577" s="586">
        <v>15</v>
      </c>
      <c r="B1577" s="587" t="s">
        <v>744</v>
      </c>
      <c r="C1577" s="587" t="s">
        <v>1256</v>
      </c>
      <c r="D1577" s="586" t="s">
        <v>1105</v>
      </c>
      <c r="E1577" s="609">
        <v>4</v>
      </c>
      <c r="F1577" s="589">
        <f>H1577+J1577+R1577</f>
        <v>30.306693743999997</v>
      </c>
      <c r="G1577" s="590">
        <v>5.79</v>
      </c>
      <c r="H1577" s="585">
        <f>G1577*$P$8/1000</f>
        <v>10.993473</v>
      </c>
      <c r="I1577" s="590">
        <v>0.09</v>
      </c>
      <c r="J1577" s="585">
        <f>I1577*$P$9/1000</f>
        <v>0.2119743</v>
      </c>
      <c r="K1577" s="95" t="s">
        <v>325</v>
      </c>
      <c r="L1577" s="95" t="s">
        <v>72</v>
      </c>
      <c r="M1577" s="196">
        <v>1</v>
      </c>
      <c r="N1577" s="196">
        <v>16.87</v>
      </c>
      <c r="O1577" s="99">
        <f t="shared" si="22"/>
        <v>16.87</v>
      </c>
      <c r="P1577" s="585">
        <f>E1577*F1577</f>
        <v>121.22677497599999</v>
      </c>
      <c r="Q1577" s="585">
        <f>SUM(O1577:O1580)</f>
        <v>16.87</v>
      </c>
      <c r="R1577" s="585">
        <f>Q1577*1.02*1.05*$R$14</f>
        <v>19.101246443999997</v>
      </c>
      <c r="S1577" s="462">
        <f>F1577*$S$17</f>
        <v>38.47755360083594</v>
      </c>
      <c r="T1577" s="462">
        <f>E1577*S1577</f>
        <v>153.91021440334376</v>
      </c>
    </row>
    <row r="1578" spans="1:20" ht="12.75" customHeight="1" x14ac:dyDescent="0.25">
      <c r="A1578" s="586"/>
      <c r="B1578" s="587"/>
      <c r="C1578" s="587"/>
      <c r="D1578" s="586"/>
      <c r="E1578" s="609"/>
      <c r="F1578" s="589"/>
      <c r="G1578" s="590"/>
      <c r="H1578" s="585"/>
      <c r="I1578" s="590"/>
      <c r="J1578" s="585"/>
      <c r="K1578" s="95"/>
      <c r="L1578" s="95"/>
      <c r="M1578" s="95"/>
      <c r="N1578" s="196"/>
      <c r="O1578" s="99">
        <f t="shared" si="22"/>
        <v>0</v>
      </c>
      <c r="P1578" s="585"/>
      <c r="Q1578" s="585"/>
      <c r="R1578" s="585"/>
      <c r="S1578" s="462"/>
      <c r="T1578" s="462"/>
    </row>
    <row r="1579" spans="1:20" ht="12.75" customHeight="1" x14ac:dyDescent="0.25">
      <c r="A1579" s="586"/>
      <c r="B1579" s="587"/>
      <c r="C1579" s="587"/>
      <c r="D1579" s="586"/>
      <c r="E1579" s="609"/>
      <c r="F1579" s="589"/>
      <c r="G1579" s="590"/>
      <c r="H1579" s="585"/>
      <c r="I1579" s="590"/>
      <c r="J1579" s="585"/>
      <c r="K1579" s="95"/>
      <c r="L1579" s="95"/>
      <c r="M1579" s="97"/>
      <c r="N1579" s="196"/>
      <c r="O1579" s="99">
        <f t="shared" si="22"/>
        <v>0</v>
      </c>
      <c r="P1579" s="585"/>
      <c r="Q1579" s="585"/>
      <c r="R1579" s="585"/>
      <c r="S1579" s="462"/>
      <c r="T1579" s="462"/>
    </row>
    <row r="1580" spans="1:20" ht="12.75" customHeight="1" x14ac:dyDescent="0.25">
      <c r="A1580" s="586"/>
      <c r="B1580" s="587"/>
      <c r="C1580" s="587"/>
      <c r="D1580" s="586"/>
      <c r="E1580" s="609"/>
      <c r="F1580" s="589"/>
      <c r="G1580" s="590"/>
      <c r="H1580" s="585"/>
      <c r="I1580" s="590"/>
      <c r="J1580" s="585"/>
      <c r="K1580" s="95"/>
      <c r="L1580" s="95"/>
      <c r="M1580" s="95"/>
      <c r="N1580" s="196"/>
      <c r="O1580" s="99">
        <f t="shared" si="22"/>
        <v>0</v>
      </c>
      <c r="P1580" s="585"/>
      <c r="Q1580" s="585"/>
      <c r="R1580" s="585"/>
      <c r="S1580" s="462"/>
      <c r="T1580" s="462"/>
    </row>
    <row r="1581" spans="1:20" ht="12.75" customHeight="1" x14ac:dyDescent="0.25">
      <c r="A1581" s="586">
        <v>16</v>
      </c>
      <c r="B1581" s="587" t="s">
        <v>746</v>
      </c>
      <c r="C1581" s="587" t="s">
        <v>1257</v>
      </c>
      <c r="D1581" s="586" t="s">
        <v>1105</v>
      </c>
      <c r="E1581" s="609">
        <v>1</v>
      </c>
      <c r="F1581" s="589">
        <f>H1581+J1581+R1581</f>
        <v>21.642056208</v>
      </c>
      <c r="G1581" s="590">
        <v>4.4000000000000004</v>
      </c>
      <c r="H1581" s="585">
        <f>G1581*$P$8/1000</f>
        <v>8.354280000000001</v>
      </c>
      <c r="I1581" s="590">
        <v>7.0000000000000007E-2</v>
      </c>
      <c r="J1581" s="585">
        <f>I1581*$P$9/1000</f>
        <v>0.16486890000000001</v>
      </c>
      <c r="K1581" s="95" t="s">
        <v>325</v>
      </c>
      <c r="L1581" s="95" t="s">
        <v>72</v>
      </c>
      <c r="M1581" s="196">
        <v>1</v>
      </c>
      <c r="N1581" s="196">
        <v>11.59</v>
      </c>
      <c r="O1581" s="99">
        <f t="shared" si="22"/>
        <v>11.59</v>
      </c>
      <c r="P1581" s="585">
        <f>E1581*F1581</f>
        <v>21.642056208</v>
      </c>
      <c r="Q1581" s="585">
        <f>SUM(O1581:O1584)</f>
        <v>11.59</v>
      </c>
      <c r="R1581" s="585">
        <f>Q1581*1.02*1.05*$R$14</f>
        <v>13.122907308</v>
      </c>
      <c r="S1581" s="462">
        <f>F1581*$S$17</f>
        <v>27.476879689012119</v>
      </c>
      <c r="T1581" s="462">
        <f>E1581*S1581</f>
        <v>27.476879689012119</v>
      </c>
    </row>
    <row r="1582" spans="1:20" ht="12.75" customHeight="1" x14ac:dyDescent="0.25">
      <c r="A1582" s="586"/>
      <c r="B1582" s="587"/>
      <c r="C1582" s="587"/>
      <c r="D1582" s="586"/>
      <c r="E1582" s="609"/>
      <c r="F1582" s="589"/>
      <c r="G1582" s="590"/>
      <c r="H1582" s="585"/>
      <c r="I1582" s="590"/>
      <c r="J1582" s="585"/>
      <c r="K1582" s="95"/>
      <c r="L1582" s="95"/>
      <c r="M1582" s="95"/>
      <c r="N1582" s="196"/>
      <c r="O1582" s="99">
        <f t="shared" si="22"/>
        <v>0</v>
      </c>
      <c r="P1582" s="585"/>
      <c r="Q1582" s="585"/>
      <c r="R1582" s="585"/>
      <c r="S1582" s="462"/>
      <c r="T1582" s="462"/>
    </row>
    <row r="1583" spans="1:20" ht="12.75" customHeight="1" x14ac:dyDescent="0.25">
      <c r="A1583" s="586"/>
      <c r="B1583" s="587"/>
      <c r="C1583" s="587"/>
      <c r="D1583" s="586"/>
      <c r="E1583" s="609"/>
      <c r="F1583" s="589"/>
      <c r="G1583" s="590"/>
      <c r="H1583" s="585"/>
      <c r="I1583" s="590"/>
      <c r="J1583" s="585"/>
      <c r="K1583" s="95"/>
      <c r="L1583" s="95"/>
      <c r="M1583" s="97"/>
      <c r="N1583" s="196"/>
      <c r="O1583" s="99">
        <f t="shared" si="22"/>
        <v>0</v>
      </c>
      <c r="P1583" s="585"/>
      <c r="Q1583" s="585"/>
      <c r="R1583" s="585"/>
      <c r="S1583" s="462"/>
      <c r="T1583" s="462"/>
    </row>
    <row r="1584" spans="1:20" ht="12.75" customHeight="1" x14ac:dyDescent="0.25">
      <c r="A1584" s="586"/>
      <c r="B1584" s="587"/>
      <c r="C1584" s="587"/>
      <c r="D1584" s="586"/>
      <c r="E1584" s="609"/>
      <c r="F1584" s="589"/>
      <c r="G1584" s="590"/>
      <c r="H1584" s="585"/>
      <c r="I1584" s="590"/>
      <c r="J1584" s="585"/>
      <c r="K1584" s="95"/>
      <c r="L1584" s="95"/>
      <c r="M1584" s="95"/>
      <c r="N1584" s="196"/>
      <c r="O1584" s="99">
        <f t="shared" si="22"/>
        <v>0</v>
      </c>
      <c r="P1584" s="585"/>
      <c r="Q1584" s="585"/>
      <c r="R1584" s="585"/>
      <c r="S1584" s="462"/>
      <c r="T1584" s="462"/>
    </row>
    <row r="1585" spans="1:20" ht="12.75" customHeight="1" x14ac:dyDescent="0.25">
      <c r="A1585" s="586">
        <v>17</v>
      </c>
      <c r="B1585" s="587" t="s">
        <v>745</v>
      </c>
      <c r="C1585" s="587" t="s">
        <v>1258</v>
      </c>
      <c r="D1585" s="586" t="s">
        <v>1105</v>
      </c>
      <c r="E1585" s="609">
        <v>1</v>
      </c>
      <c r="F1585" s="589">
        <f>H1585+J1585+R1585</f>
        <v>12.585035100000002</v>
      </c>
      <c r="G1585" s="590">
        <v>2.2799999999999998</v>
      </c>
      <c r="H1585" s="585">
        <f>G1585*$P$8/1000</f>
        <v>4.3290360000000003</v>
      </c>
      <c r="I1585" s="590">
        <v>0.02</v>
      </c>
      <c r="J1585" s="585">
        <f>I1585*$P$9/1000</f>
        <v>4.7105400000000006E-2</v>
      </c>
      <c r="K1585" s="95" t="s">
        <v>325</v>
      </c>
      <c r="L1585" s="95" t="s">
        <v>72</v>
      </c>
      <c r="M1585" s="196">
        <v>1</v>
      </c>
      <c r="N1585" s="196">
        <v>7.25</v>
      </c>
      <c r="O1585" s="99">
        <f t="shared" si="22"/>
        <v>7.25</v>
      </c>
      <c r="P1585" s="585">
        <f>E1585*F1585</f>
        <v>12.585035100000002</v>
      </c>
      <c r="Q1585" s="585">
        <f>SUM(O1585:O1588)</f>
        <v>7.25</v>
      </c>
      <c r="R1585" s="585">
        <f>Q1585*1.02*1.05*$R$14</f>
        <v>8.2088937000000008</v>
      </c>
      <c r="S1585" s="462">
        <f>F1585*$S$17</f>
        <v>15.97803332554281</v>
      </c>
      <c r="T1585" s="462">
        <f>E1585*S1585</f>
        <v>15.97803332554281</v>
      </c>
    </row>
    <row r="1586" spans="1:20" ht="12.75" customHeight="1" x14ac:dyDescent="0.25">
      <c r="A1586" s="586"/>
      <c r="B1586" s="587"/>
      <c r="C1586" s="587"/>
      <c r="D1586" s="586"/>
      <c r="E1586" s="609"/>
      <c r="F1586" s="589"/>
      <c r="G1586" s="590"/>
      <c r="H1586" s="585"/>
      <c r="I1586" s="590"/>
      <c r="J1586" s="585"/>
      <c r="K1586" s="95"/>
      <c r="L1586" s="95"/>
      <c r="M1586" s="95"/>
      <c r="N1586" s="196"/>
      <c r="O1586" s="99">
        <f t="shared" si="22"/>
        <v>0</v>
      </c>
      <c r="P1586" s="585"/>
      <c r="Q1586" s="585"/>
      <c r="R1586" s="585"/>
      <c r="S1586" s="462"/>
      <c r="T1586" s="462"/>
    </row>
    <row r="1587" spans="1:20" ht="12.75" customHeight="1" x14ac:dyDescent="0.25">
      <c r="A1587" s="586"/>
      <c r="B1587" s="587"/>
      <c r="C1587" s="587"/>
      <c r="D1587" s="586"/>
      <c r="E1587" s="609"/>
      <c r="F1587" s="589"/>
      <c r="G1587" s="590"/>
      <c r="H1587" s="585"/>
      <c r="I1587" s="590"/>
      <c r="J1587" s="585"/>
      <c r="K1587" s="95"/>
      <c r="L1587" s="95"/>
      <c r="M1587" s="97"/>
      <c r="N1587" s="196"/>
      <c r="O1587" s="99">
        <f t="shared" si="22"/>
        <v>0</v>
      </c>
      <c r="P1587" s="585"/>
      <c r="Q1587" s="585"/>
      <c r="R1587" s="585"/>
      <c r="S1587" s="462"/>
      <c r="T1587" s="462"/>
    </row>
    <row r="1588" spans="1:20" ht="12.75" customHeight="1" x14ac:dyDescent="0.25">
      <c r="A1588" s="586"/>
      <c r="B1588" s="587"/>
      <c r="C1588" s="587"/>
      <c r="D1588" s="586"/>
      <c r="E1588" s="609"/>
      <c r="F1588" s="589"/>
      <c r="G1588" s="590"/>
      <c r="H1588" s="585"/>
      <c r="I1588" s="590"/>
      <c r="J1588" s="585"/>
      <c r="K1588" s="95"/>
      <c r="L1588" s="95"/>
      <c r="M1588" s="95"/>
      <c r="N1588" s="196"/>
      <c r="O1588" s="99">
        <f t="shared" si="22"/>
        <v>0</v>
      </c>
      <c r="P1588" s="585"/>
      <c r="Q1588" s="585"/>
      <c r="R1588" s="585"/>
      <c r="S1588" s="462"/>
      <c r="T1588" s="462"/>
    </row>
    <row r="1589" spans="1:20" ht="12.75" customHeight="1" x14ac:dyDescent="0.25">
      <c r="A1589" s="586">
        <v>18</v>
      </c>
      <c r="B1589" s="568" t="s">
        <v>523</v>
      </c>
      <c r="C1589" s="568" t="s">
        <v>1259</v>
      </c>
      <c r="D1589" s="393" t="s">
        <v>959</v>
      </c>
      <c r="E1589" s="446">
        <v>1.9</v>
      </c>
      <c r="F1589" s="436">
        <f>H1589+J1589+R1589</f>
        <v>34.363628437199999</v>
      </c>
      <c r="G1589" s="622">
        <v>8.3699999999999992</v>
      </c>
      <c r="H1589" s="419">
        <f>G1589*$P$8/1000</f>
        <v>15.892118999999999</v>
      </c>
      <c r="I1589" s="622">
        <v>0.16</v>
      </c>
      <c r="J1589" s="419">
        <f>I1589*$P$9/1000</f>
        <v>0.37684320000000004</v>
      </c>
      <c r="K1589" s="139" t="s">
        <v>524</v>
      </c>
      <c r="L1589" s="139" t="s">
        <v>79</v>
      </c>
      <c r="M1589" s="139">
        <v>1.339</v>
      </c>
      <c r="N1589" s="190">
        <v>9</v>
      </c>
      <c r="O1589" s="141">
        <f t="shared" si="22"/>
        <v>12.051</v>
      </c>
      <c r="P1589" s="419">
        <f>E1589*F1589</f>
        <v>65.290894030679993</v>
      </c>
      <c r="Q1589" s="419">
        <f>SUM(O1589:O1592)</f>
        <v>15.981</v>
      </c>
      <c r="R1589" s="419">
        <f>Q1589*1.02*1.05*$R$14</f>
        <v>18.094666237199998</v>
      </c>
      <c r="S1589" s="462">
        <f>F1589*$S$17</f>
        <v>43.628261343200556</v>
      </c>
      <c r="T1589" s="462">
        <f>E1589*S1589</f>
        <v>82.893696552081053</v>
      </c>
    </row>
    <row r="1590" spans="1:20" ht="12.75" customHeight="1" x14ac:dyDescent="0.25">
      <c r="A1590" s="586"/>
      <c r="B1590" s="568"/>
      <c r="C1590" s="568"/>
      <c r="D1590" s="394"/>
      <c r="E1590" s="446"/>
      <c r="F1590" s="436"/>
      <c r="G1590" s="622"/>
      <c r="H1590" s="419"/>
      <c r="I1590" s="622"/>
      <c r="J1590" s="419"/>
      <c r="K1590" s="139" t="s">
        <v>525</v>
      </c>
      <c r="L1590" s="139" t="s">
        <v>75</v>
      </c>
      <c r="M1590" s="139">
        <v>10</v>
      </c>
      <c r="N1590" s="190">
        <v>0.35</v>
      </c>
      <c r="O1590" s="141">
        <f t="shared" si="22"/>
        <v>3.5</v>
      </c>
      <c r="P1590" s="419"/>
      <c r="Q1590" s="419"/>
      <c r="R1590" s="419"/>
      <c r="S1590" s="462"/>
      <c r="T1590" s="462"/>
    </row>
    <row r="1591" spans="1:20" ht="12.75" customHeight="1" x14ac:dyDescent="0.25">
      <c r="A1591" s="586"/>
      <c r="B1591" s="568"/>
      <c r="C1591" s="568"/>
      <c r="D1591" s="394"/>
      <c r="E1591" s="446"/>
      <c r="F1591" s="436"/>
      <c r="G1591" s="622"/>
      <c r="H1591" s="419"/>
      <c r="I1591" s="622"/>
      <c r="J1591" s="419"/>
      <c r="K1591" s="139" t="s">
        <v>526</v>
      </c>
      <c r="L1591" s="139" t="s">
        <v>75</v>
      </c>
      <c r="M1591" s="139">
        <v>1</v>
      </c>
      <c r="N1591" s="190">
        <v>0.43</v>
      </c>
      <c r="O1591" s="141">
        <f t="shared" si="22"/>
        <v>0.43</v>
      </c>
      <c r="P1591" s="419"/>
      <c r="Q1591" s="419"/>
      <c r="R1591" s="419"/>
      <c r="S1591" s="462"/>
      <c r="T1591" s="462"/>
    </row>
    <row r="1592" spans="1:20" ht="12.75" customHeight="1" x14ac:dyDescent="0.25">
      <c r="A1592" s="586"/>
      <c r="B1592" s="568"/>
      <c r="C1592" s="568"/>
      <c r="D1592" s="395"/>
      <c r="E1592" s="446"/>
      <c r="F1592" s="436"/>
      <c r="G1592" s="622"/>
      <c r="H1592" s="419"/>
      <c r="I1592" s="622"/>
      <c r="J1592" s="419"/>
      <c r="K1592" s="139"/>
      <c r="L1592" s="139"/>
      <c r="M1592" s="139"/>
      <c r="N1592" s="190"/>
      <c r="O1592" s="141">
        <f t="shared" si="22"/>
        <v>0</v>
      </c>
      <c r="P1592" s="419"/>
      <c r="Q1592" s="419"/>
      <c r="R1592" s="419"/>
      <c r="S1592" s="462"/>
      <c r="T1592" s="462"/>
    </row>
    <row r="1593" spans="1:20" ht="12.75" customHeight="1" x14ac:dyDescent="0.25">
      <c r="A1593" s="586">
        <v>19</v>
      </c>
      <c r="B1593" s="568" t="s">
        <v>253</v>
      </c>
      <c r="C1593" s="568" t="s">
        <v>1260</v>
      </c>
      <c r="D1593" s="566" t="s">
        <v>1048</v>
      </c>
      <c r="E1593" s="446">
        <v>35.9</v>
      </c>
      <c r="F1593" s="436">
        <f>H1593+J1593+R1593</f>
        <v>0.57955942199999999</v>
      </c>
      <c r="G1593" s="622">
        <v>6.0999999999999999E-2</v>
      </c>
      <c r="H1593" s="419">
        <f>G1593*$P$8/1000</f>
        <v>0.1158207</v>
      </c>
      <c r="I1593" s="622">
        <v>4.5999999999999999E-3</v>
      </c>
      <c r="J1593" s="419">
        <f>I1593*$P$9/1000</f>
        <v>1.0834241999999999E-2</v>
      </c>
      <c r="K1593" s="139" t="s">
        <v>527</v>
      </c>
      <c r="L1593" s="139" t="s">
        <v>75</v>
      </c>
      <c r="M1593" s="139">
        <v>1</v>
      </c>
      <c r="N1593" s="190">
        <v>0.4</v>
      </c>
      <c r="O1593" s="141">
        <f t="shared" si="22"/>
        <v>0.4</v>
      </c>
      <c r="P1593" s="419">
        <f>E1593*F1593</f>
        <v>20.8061832498</v>
      </c>
      <c r="Q1593" s="419">
        <f>SUM(O1593:O1596)</f>
        <v>0.4</v>
      </c>
      <c r="R1593" s="419">
        <f>Q1593*1.02*1.05*$R$14</f>
        <v>0.45290448000000005</v>
      </c>
      <c r="S1593" s="462">
        <f>F1593*$S$17</f>
        <v>0.73581199299542099</v>
      </c>
      <c r="T1593" s="462">
        <f>E1593*S1593</f>
        <v>26.415650548535613</v>
      </c>
    </row>
    <row r="1594" spans="1:20" ht="12.75" customHeight="1" x14ac:dyDescent="0.25">
      <c r="A1594" s="586"/>
      <c r="B1594" s="568"/>
      <c r="C1594" s="568"/>
      <c r="D1594" s="566"/>
      <c r="E1594" s="446"/>
      <c r="F1594" s="436"/>
      <c r="G1594" s="622"/>
      <c r="H1594" s="419"/>
      <c r="I1594" s="622"/>
      <c r="J1594" s="419"/>
      <c r="K1594" s="139"/>
      <c r="L1594" s="139"/>
      <c r="M1594" s="139"/>
      <c r="N1594" s="190"/>
      <c r="O1594" s="141">
        <f t="shared" si="22"/>
        <v>0</v>
      </c>
      <c r="P1594" s="419"/>
      <c r="Q1594" s="419"/>
      <c r="R1594" s="419"/>
      <c r="S1594" s="462"/>
      <c r="T1594" s="462"/>
    </row>
    <row r="1595" spans="1:20" ht="12.75" customHeight="1" x14ac:dyDescent="0.25">
      <c r="A1595" s="586"/>
      <c r="B1595" s="568"/>
      <c r="C1595" s="568"/>
      <c r="D1595" s="566"/>
      <c r="E1595" s="446"/>
      <c r="F1595" s="436"/>
      <c r="G1595" s="622"/>
      <c r="H1595" s="419"/>
      <c r="I1595" s="622"/>
      <c r="J1595" s="419"/>
      <c r="K1595" s="139"/>
      <c r="L1595" s="139"/>
      <c r="M1595" s="139"/>
      <c r="N1595" s="190"/>
      <c r="O1595" s="141">
        <f t="shared" si="22"/>
        <v>0</v>
      </c>
      <c r="P1595" s="419"/>
      <c r="Q1595" s="419"/>
      <c r="R1595" s="419"/>
      <c r="S1595" s="462"/>
      <c r="T1595" s="462"/>
    </row>
    <row r="1596" spans="1:20" ht="12.75" customHeight="1" x14ac:dyDescent="0.25">
      <c r="A1596" s="586"/>
      <c r="B1596" s="568"/>
      <c r="C1596" s="568"/>
      <c r="D1596" s="566"/>
      <c r="E1596" s="446"/>
      <c r="F1596" s="436"/>
      <c r="G1596" s="622"/>
      <c r="H1596" s="419"/>
      <c r="I1596" s="622"/>
      <c r="J1596" s="419"/>
      <c r="K1596" s="139"/>
      <c r="L1596" s="139"/>
      <c r="M1596" s="139"/>
      <c r="N1596" s="190"/>
      <c r="O1596" s="141">
        <f t="shared" si="22"/>
        <v>0</v>
      </c>
      <c r="P1596" s="419"/>
      <c r="Q1596" s="419"/>
      <c r="R1596" s="419"/>
      <c r="S1596" s="462"/>
      <c r="T1596" s="462"/>
    </row>
    <row r="1597" spans="1:20" s="136" customFormat="1" ht="12.75" customHeight="1" x14ac:dyDescent="0.25">
      <c r="A1597" s="719"/>
      <c r="B1597" s="722"/>
      <c r="C1597" s="725" t="s">
        <v>956</v>
      </c>
      <c r="D1597" s="722"/>
      <c r="E1597" s="770"/>
      <c r="F1597" s="728">
        <f>H1597+J1597+R1597</f>
        <v>2.8792230000000001</v>
      </c>
      <c r="G1597" s="731">
        <v>0.4</v>
      </c>
      <c r="H1597" s="734">
        <f>G1597*$P$8/1000</f>
        <v>0.75948000000000004</v>
      </c>
      <c r="I1597" s="737">
        <v>0.9</v>
      </c>
      <c r="J1597" s="734">
        <f>I1597*$P$9/1000</f>
        <v>2.1197430000000002</v>
      </c>
      <c r="K1597" s="209"/>
      <c r="L1597" s="209"/>
      <c r="M1597" s="209"/>
      <c r="N1597" s="210"/>
      <c r="O1597" s="211">
        <f t="shared" si="22"/>
        <v>0</v>
      </c>
      <c r="P1597" s="734">
        <f>E1597*F1597</f>
        <v>0</v>
      </c>
      <c r="Q1597" s="734">
        <f>SUM(O1597:O1600)</f>
        <v>0</v>
      </c>
      <c r="R1597" s="734">
        <f>Q1597*1.02*1.05*$R$14</f>
        <v>0</v>
      </c>
      <c r="S1597" s="762"/>
      <c r="T1597" s="765" t="e">
        <f>SUM(T1521:T1596)</f>
        <v>#REF!</v>
      </c>
    </row>
    <row r="1598" spans="1:20" s="136" customFormat="1" ht="12.75" customHeight="1" x14ac:dyDescent="0.25">
      <c r="A1598" s="720"/>
      <c r="B1598" s="723"/>
      <c r="C1598" s="726"/>
      <c r="D1598" s="723"/>
      <c r="E1598" s="771"/>
      <c r="F1598" s="729"/>
      <c r="G1598" s="732"/>
      <c r="H1598" s="735"/>
      <c r="I1598" s="738"/>
      <c r="J1598" s="735"/>
      <c r="K1598" s="209"/>
      <c r="L1598" s="209"/>
      <c r="M1598" s="209"/>
      <c r="N1598" s="210"/>
      <c r="O1598" s="211">
        <f t="shared" si="22"/>
        <v>0</v>
      </c>
      <c r="P1598" s="735"/>
      <c r="Q1598" s="735"/>
      <c r="R1598" s="735"/>
      <c r="S1598" s="762"/>
      <c r="T1598" s="765"/>
    </row>
    <row r="1599" spans="1:20" s="136" customFormat="1" ht="12.75" customHeight="1" x14ac:dyDescent="0.25">
      <c r="A1599" s="720"/>
      <c r="B1599" s="723"/>
      <c r="C1599" s="726"/>
      <c r="D1599" s="723"/>
      <c r="E1599" s="771"/>
      <c r="F1599" s="729"/>
      <c r="G1599" s="732"/>
      <c r="H1599" s="735"/>
      <c r="I1599" s="738"/>
      <c r="J1599" s="735"/>
      <c r="K1599" s="209"/>
      <c r="L1599" s="209"/>
      <c r="M1599" s="209"/>
      <c r="N1599" s="210"/>
      <c r="O1599" s="211">
        <f t="shared" si="22"/>
        <v>0</v>
      </c>
      <c r="P1599" s="735"/>
      <c r="Q1599" s="735"/>
      <c r="R1599" s="735"/>
      <c r="S1599" s="762"/>
      <c r="T1599" s="765"/>
    </row>
    <row r="1600" spans="1:20" s="136" customFormat="1" ht="12.75" customHeight="1" x14ac:dyDescent="0.25">
      <c r="A1600" s="721"/>
      <c r="B1600" s="724"/>
      <c r="C1600" s="727"/>
      <c r="D1600" s="724"/>
      <c r="E1600" s="772"/>
      <c r="F1600" s="730"/>
      <c r="G1600" s="733"/>
      <c r="H1600" s="736"/>
      <c r="I1600" s="739"/>
      <c r="J1600" s="736"/>
      <c r="K1600" s="209"/>
      <c r="L1600" s="209"/>
      <c r="M1600" s="209"/>
      <c r="N1600" s="210"/>
      <c r="O1600" s="211">
        <f t="shared" si="22"/>
        <v>0</v>
      </c>
      <c r="P1600" s="736"/>
      <c r="Q1600" s="736"/>
      <c r="R1600" s="736"/>
      <c r="S1600" s="762"/>
      <c r="T1600" s="765"/>
    </row>
    <row r="1601" spans="1:20" s="136" customFormat="1" ht="12.75" customHeight="1" x14ac:dyDescent="0.25">
      <c r="A1601" s="719"/>
      <c r="B1601" s="722"/>
      <c r="C1601" s="725" t="s">
        <v>957</v>
      </c>
      <c r="D1601" s="722"/>
      <c r="E1601" s="770"/>
      <c r="F1601" s="728">
        <f>H1601+J1601+R1601</f>
        <v>7.1331929999999995</v>
      </c>
      <c r="G1601" s="731">
        <v>1.4</v>
      </c>
      <c r="H1601" s="734">
        <f>G1601*$P$8/1000</f>
        <v>2.6581799999999998</v>
      </c>
      <c r="I1601" s="737">
        <v>1.9</v>
      </c>
      <c r="J1601" s="734">
        <f>I1601*$P$9/1000</f>
        <v>4.4750129999999997</v>
      </c>
      <c r="K1601" s="209"/>
      <c r="L1601" s="209"/>
      <c r="M1601" s="209"/>
      <c r="N1601" s="210"/>
      <c r="O1601" s="211">
        <f t="shared" si="22"/>
        <v>0</v>
      </c>
      <c r="P1601" s="734">
        <f>E1601*F1601</f>
        <v>0</v>
      </c>
      <c r="Q1601" s="734">
        <f>SUM(O1601:O1604)</f>
        <v>0</v>
      </c>
      <c r="R1601" s="734">
        <f>Q1601*1.02*1.05*$R$14</f>
        <v>0</v>
      </c>
      <c r="S1601" s="762"/>
      <c r="T1601" s="764" t="e">
        <f>(T1597*100%)/$T$2205</f>
        <v>#REF!</v>
      </c>
    </row>
    <row r="1602" spans="1:20" s="136" customFormat="1" ht="12.75" customHeight="1" x14ac:dyDescent="0.25">
      <c r="A1602" s="720"/>
      <c r="B1602" s="723"/>
      <c r="C1602" s="726"/>
      <c r="D1602" s="723"/>
      <c r="E1602" s="771"/>
      <c r="F1602" s="729"/>
      <c r="G1602" s="732"/>
      <c r="H1602" s="735"/>
      <c r="I1602" s="738"/>
      <c r="J1602" s="735"/>
      <c r="K1602" s="209"/>
      <c r="L1602" s="209"/>
      <c r="M1602" s="209"/>
      <c r="N1602" s="210"/>
      <c r="O1602" s="211">
        <f t="shared" si="22"/>
        <v>0</v>
      </c>
      <c r="P1602" s="735"/>
      <c r="Q1602" s="735"/>
      <c r="R1602" s="735"/>
      <c r="S1602" s="762"/>
      <c r="T1602" s="764"/>
    </row>
    <row r="1603" spans="1:20" s="136" customFormat="1" ht="12.75" customHeight="1" x14ac:dyDescent="0.25">
      <c r="A1603" s="720"/>
      <c r="B1603" s="723"/>
      <c r="C1603" s="726"/>
      <c r="D1603" s="723"/>
      <c r="E1603" s="771"/>
      <c r="F1603" s="729"/>
      <c r="G1603" s="732"/>
      <c r="H1603" s="735"/>
      <c r="I1603" s="738"/>
      <c r="J1603" s="735"/>
      <c r="K1603" s="209"/>
      <c r="L1603" s="209"/>
      <c r="M1603" s="209"/>
      <c r="N1603" s="210"/>
      <c r="O1603" s="211">
        <f t="shared" si="22"/>
        <v>0</v>
      </c>
      <c r="P1603" s="735"/>
      <c r="Q1603" s="735"/>
      <c r="R1603" s="735"/>
      <c r="S1603" s="762"/>
      <c r="T1603" s="764"/>
    </row>
    <row r="1604" spans="1:20" s="136" customFormat="1" ht="12.75" customHeight="1" x14ac:dyDescent="0.25">
      <c r="A1604" s="721"/>
      <c r="B1604" s="724"/>
      <c r="C1604" s="727"/>
      <c r="D1604" s="724"/>
      <c r="E1604" s="772"/>
      <c r="F1604" s="730"/>
      <c r="G1604" s="733"/>
      <c r="H1604" s="736"/>
      <c r="I1604" s="739"/>
      <c r="J1604" s="736"/>
      <c r="K1604" s="209"/>
      <c r="L1604" s="209"/>
      <c r="M1604" s="209"/>
      <c r="N1604" s="210"/>
      <c r="O1604" s="211">
        <f t="shared" si="22"/>
        <v>0</v>
      </c>
      <c r="P1604" s="736"/>
      <c r="Q1604" s="736"/>
      <c r="R1604" s="736"/>
      <c r="S1604" s="762"/>
      <c r="T1604" s="764"/>
    </row>
    <row r="1605" spans="1:20" ht="12.75" customHeight="1" x14ac:dyDescent="0.25">
      <c r="A1605" s="420"/>
      <c r="B1605" s="495"/>
      <c r="C1605" s="539" t="s">
        <v>1261</v>
      </c>
      <c r="D1605" s="461"/>
      <c r="E1605" s="531"/>
      <c r="F1605" s="531">
        <f>H1605+J1605+R1605</f>
        <v>0</v>
      </c>
      <c r="G1605" s="642"/>
      <c r="H1605" s="462">
        <f>G1605*$P$8/1000</f>
        <v>0</v>
      </c>
      <c r="I1605" s="643"/>
      <c r="J1605" s="462">
        <f>I1605*$P$9/1000</f>
        <v>0</v>
      </c>
      <c r="K1605" s="63"/>
      <c r="L1605" s="194"/>
      <c r="M1605" s="63"/>
      <c r="N1605" s="194"/>
      <c r="O1605" s="137">
        <f t="shared" si="22"/>
        <v>0</v>
      </c>
      <c r="P1605" s="390">
        <f>E1605*F1605</f>
        <v>0</v>
      </c>
      <c r="Q1605" s="390">
        <f>SUM(O1605:O1608)</f>
        <v>0</v>
      </c>
      <c r="R1605" s="390">
        <f>Q1605*1.02*1.05*$R$14</f>
        <v>0</v>
      </c>
      <c r="S1605" s="462">
        <f>F1605*$S$17</f>
        <v>0</v>
      </c>
      <c r="T1605" s="462">
        <f>E1605*S1605</f>
        <v>0</v>
      </c>
    </row>
    <row r="1606" spans="1:20" ht="12.75" customHeight="1" x14ac:dyDescent="0.25">
      <c r="A1606" s="421"/>
      <c r="B1606" s="496"/>
      <c r="C1606" s="540"/>
      <c r="D1606" s="461"/>
      <c r="E1606" s="531"/>
      <c r="F1606" s="531"/>
      <c r="G1606" s="642"/>
      <c r="H1606" s="462"/>
      <c r="I1606" s="643"/>
      <c r="J1606" s="462"/>
      <c r="K1606" s="63"/>
      <c r="L1606" s="63"/>
      <c r="M1606" s="63"/>
      <c r="N1606" s="194"/>
      <c r="O1606" s="137">
        <f t="shared" si="22"/>
        <v>0</v>
      </c>
      <c r="P1606" s="391"/>
      <c r="Q1606" s="391"/>
      <c r="R1606" s="391"/>
      <c r="S1606" s="462"/>
      <c r="T1606" s="462"/>
    </row>
    <row r="1607" spans="1:20" ht="12.75" customHeight="1" x14ac:dyDescent="0.25">
      <c r="A1607" s="421"/>
      <c r="B1607" s="496"/>
      <c r="C1607" s="540"/>
      <c r="D1607" s="461"/>
      <c r="E1607" s="531"/>
      <c r="F1607" s="531"/>
      <c r="G1607" s="642"/>
      <c r="H1607" s="462"/>
      <c r="I1607" s="643"/>
      <c r="J1607" s="462"/>
      <c r="K1607" s="63"/>
      <c r="L1607" s="63"/>
      <c r="M1607" s="63"/>
      <c r="N1607" s="194"/>
      <c r="O1607" s="137">
        <f t="shared" si="22"/>
        <v>0</v>
      </c>
      <c r="P1607" s="391"/>
      <c r="Q1607" s="391"/>
      <c r="R1607" s="391"/>
      <c r="S1607" s="462"/>
      <c r="T1607" s="462"/>
    </row>
    <row r="1608" spans="1:20" ht="12.75" customHeight="1" x14ac:dyDescent="0.25">
      <c r="A1608" s="422"/>
      <c r="B1608" s="497"/>
      <c r="C1608" s="541"/>
      <c r="D1608" s="461"/>
      <c r="E1608" s="531"/>
      <c r="F1608" s="531"/>
      <c r="G1608" s="642"/>
      <c r="H1608" s="462"/>
      <c r="I1608" s="643"/>
      <c r="J1608" s="462"/>
      <c r="K1608" s="63"/>
      <c r="L1608" s="63"/>
      <c r="M1608" s="63"/>
      <c r="N1608" s="194"/>
      <c r="O1608" s="137">
        <f t="shared" si="22"/>
        <v>0</v>
      </c>
      <c r="P1608" s="392"/>
      <c r="Q1608" s="392"/>
      <c r="R1608" s="392"/>
      <c r="S1608" s="462"/>
      <c r="T1608" s="462"/>
    </row>
    <row r="1609" spans="1:20" ht="12.75" customHeight="1" x14ac:dyDescent="0.25">
      <c r="A1609" s="686" t="s">
        <v>907</v>
      </c>
      <c r="B1609" s="568" t="s">
        <v>93</v>
      </c>
      <c r="C1609" s="399" t="s">
        <v>1262</v>
      </c>
      <c r="D1609" s="393" t="s">
        <v>948</v>
      </c>
      <c r="E1609" s="477">
        <v>1</v>
      </c>
      <c r="F1609" s="436">
        <f>H1609+J1609+R1609</f>
        <v>79.0426152</v>
      </c>
      <c r="G1609" s="415"/>
      <c r="H1609" s="419">
        <f>G1609*$P$8/1000</f>
        <v>0</v>
      </c>
      <c r="I1609" s="429"/>
      <c r="J1609" s="419">
        <f>I1609*$P$9/1000</f>
        <v>0</v>
      </c>
      <c r="K1609" s="138" t="s">
        <v>255</v>
      </c>
      <c r="L1609" s="138"/>
      <c r="M1609" s="138"/>
      <c r="N1609" s="198"/>
      <c r="O1609" s="141">
        <f t="shared" si="22"/>
        <v>0</v>
      </c>
      <c r="P1609" s="419">
        <f>E1609*F1609</f>
        <v>79.0426152</v>
      </c>
      <c r="Q1609" s="419">
        <f>SUM(O1609:O1612)</f>
        <v>73.3</v>
      </c>
      <c r="R1609" s="419">
        <f>Q1609*1.02*$R$14</f>
        <v>79.0426152</v>
      </c>
      <c r="S1609" s="462" t="e">
        <f>(F1609-S2177)*$S$17</f>
        <v>#REF!</v>
      </c>
      <c r="T1609" s="462" t="e">
        <f>E1609*S1609</f>
        <v>#REF!</v>
      </c>
    </row>
    <row r="1610" spans="1:20" ht="12.75" customHeight="1" x14ac:dyDescent="0.25">
      <c r="A1610" s="686"/>
      <c r="B1610" s="568"/>
      <c r="C1610" s="399"/>
      <c r="D1610" s="394"/>
      <c r="E1610" s="478"/>
      <c r="F1610" s="436"/>
      <c r="G1610" s="416"/>
      <c r="H1610" s="419"/>
      <c r="I1610" s="430"/>
      <c r="J1610" s="419"/>
      <c r="K1610" s="138" t="s">
        <v>256</v>
      </c>
      <c r="L1610" s="138" t="s">
        <v>72</v>
      </c>
      <c r="M1610" s="138">
        <v>1</v>
      </c>
      <c r="N1610" s="198">
        <v>73.3</v>
      </c>
      <c r="O1610" s="141">
        <f t="shared" si="22"/>
        <v>73.3</v>
      </c>
      <c r="P1610" s="419"/>
      <c r="Q1610" s="419"/>
      <c r="R1610" s="419"/>
      <c r="S1610" s="462"/>
      <c r="T1610" s="462"/>
    </row>
    <row r="1611" spans="1:20" ht="12.75" customHeight="1" x14ac:dyDescent="0.25">
      <c r="A1611" s="686"/>
      <c r="B1611" s="568"/>
      <c r="C1611" s="399"/>
      <c r="D1611" s="394"/>
      <c r="E1611" s="478"/>
      <c r="F1611" s="436"/>
      <c r="G1611" s="416"/>
      <c r="H1611" s="419"/>
      <c r="I1611" s="430"/>
      <c r="J1611" s="419"/>
      <c r="K1611" s="138"/>
      <c r="L1611" s="138"/>
      <c r="M1611" s="138"/>
      <c r="N1611" s="198"/>
      <c r="O1611" s="141">
        <f t="shared" si="22"/>
        <v>0</v>
      </c>
      <c r="P1611" s="419"/>
      <c r="Q1611" s="419"/>
      <c r="R1611" s="419"/>
      <c r="S1611" s="462"/>
      <c r="T1611" s="462"/>
    </row>
    <row r="1612" spans="1:20" ht="12.75" customHeight="1" x14ac:dyDescent="0.25">
      <c r="A1612" s="686"/>
      <c r="B1612" s="568"/>
      <c r="C1612" s="399"/>
      <c r="D1612" s="395"/>
      <c r="E1612" s="479"/>
      <c r="F1612" s="436"/>
      <c r="G1612" s="417"/>
      <c r="H1612" s="419"/>
      <c r="I1612" s="431"/>
      <c r="J1612" s="419"/>
      <c r="K1612" s="138"/>
      <c r="L1612" s="138"/>
      <c r="M1612" s="138"/>
      <c r="N1612" s="198"/>
      <c r="O1612" s="141">
        <f t="shared" si="22"/>
        <v>0</v>
      </c>
      <c r="P1612" s="419"/>
      <c r="Q1612" s="419"/>
      <c r="R1612" s="419"/>
      <c r="S1612" s="462"/>
      <c r="T1612" s="462"/>
    </row>
    <row r="1613" spans="1:20" ht="12.75" customHeight="1" x14ac:dyDescent="0.25">
      <c r="A1613" s="428">
        <v>2</v>
      </c>
      <c r="B1613" s="568" t="s">
        <v>259</v>
      </c>
      <c r="C1613" s="399" t="s">
        <v>1263</v>
      </c>
      <c r="D1613" s="393" t="s">
        <v>948</v>
      </c>
      <c r="E1613" s="477">
        <v>1</v>
      </c>
      <c r="F1613" s="436">
        <f>H1613+J1613+R1613</f>
        <v>15.821337480000002</v>
      </c>
      <c r="G1613" s="415">
        <v>0.64</v>
      </c>
      <c r="H1613" s="419">
        <f>G1613*$P$8/1000</f>
        <v>1.215168</v>
      </c>
      <c r="I1613" s="437"/>
      <c r="J1613" s="419">
        <f>I1613*$P$9/1000</f>
        <v>0</v>
      </c>
      <c r="K1613" s="139" t="s">
        <v>105</v>
      </c>
      <c r="L1613" s="139" t="s">
        <v>72</v>
      </c>
      <c r="M1613" s="139">
        <v>1</v>
      </c>
      <c r="N1613" s="190">
        <v>12.9</v>
      </c>
      <c r="O1613" s="141">
        <f t="shared" si="22"/>
        <v>12.9</v>
      </c>
      <c r="P1613" s="419">
        <f>E1613*F1613</f>
        <v>15.821337480000002</v>
      </c>
      <c r="Q1613" s="419">
        <f>SUM(O1613:O1616)</f>
        <v>12.9</v>
      </c>
      <c r="R1613" s="419">
        <f>Q1613*1.02*1.05*$R$14</f>
        <v>14.606169480000002</v>
      </c>
      <c r="S1613" s="462">
        <f>F1613*$S$17</f>
        <v>20.086861538439372</v>
      </c>
      <c r="T1613" s="462">
        <f>E1613*S1613</f>
        <v>20.086861538439372</v>
      </c>
    </row>
    <row r="1614" spans="1:20" ht="12.75" customHeight="1" x14ac:dyDescent="0.25">
      <c r="A1614" s="428"/>
      <c r="B1614" s="568"/>
      <c r="C1614" s="399"/>
      <c r="D1614" s="394"/>
      <c r="E1614" s="478"/>
      <c r="F1614" s="436"/>
      <c r="G1614" s="416"/>
      <c r="H1614" s="419"/>
      <c r="I1614" s="437"/>
      <c r="J1614" s="419"/>
      <c r="K1614" s="139"/>
      <c r="L1614" s="139"/>
      <c r="M1614" s="139"/>
      <c r="N1614" s="190"/>
      <c r="O1614" s="141">
        <f t="shared" si="22"/>
        <v>0</v>
      </c>
      <c r="P1614" s="419"/>
      <c r="Q1614" s="419"/>
      <c r="R1614" s="419"/>
      <c r="S1614" s="462"/>
      <c r="T1614" s="462"/>
    </row>
    <row r="1615" spans="1:20" ht="12.75" customHeight="1" x14ac:dyDescent="0.25">
      <c r="A1615" s="428"/>
      <c r="B1615" s="568"/>
      <c r="C1615" s="399"/>
      <c r="D1615" s="394"/>
      <c r="E1615" s="478"/>
      <c r="F1615" s="436"/>
      <c r="G1615" s="416"/>
      <c r="H1615" s="419"/>
      <c r="I1615" s="437"/>
      <c r="J1615" s="419"/>
      <c r="K1615" s="139"/>
      <c r="L1615" s="139"/>
      <c r="M1615" s="142"/>
      <c r="N1615" s="190"/>
      <c r="O1615" s="141">
        <f t="shared" si="22"/>
        <v>0</v>
      </c>
      <c r="P1615" s="419"/>
      <c r="Q1615" s="419"/>
      <c r="R1615" s="419"/>
      <c r="S1615" s="462"/>
      <c r="T1615" s="462"/>
    </row>
    <row r="1616" spans="1:20" ht="12.75" customHeight="1" x14ac:dyDescent="0.25">
      <c r="A1616" s="428"/>
      <c r="B1616" s="568"/>
      <c r="C1616" s="399"/>
      <c r="D1616" s="395"/>
      <c r="E1616" s="479"/>
      <c r="F1616" s="436"/>
      <c r="G1616" s="417"/>
      <c r="H1616" s="419"/>
      <c r="I1616" s="437"/>
      <c r="J1616" s="419"/>
      <c r="K1616" s="139"/>
      <c r="L1616" s="139"/>
      <c r="M1616" s="139"/>
      <c r="N1616" s="190"/>
      <c r="O1616" s="141">
        <f t="shared" si="22"/>
        <v>0</v>
      </c>
      <c r="P1616" s="419"/>
      <c r="Q1616" s="419"/>
      <c r="R1616" s="419"/>
      <c r="S1616" s="462"/>
      <c r="T1616" s="462"/>
    </row>
    <row r="1617" spans="1:20" ht="12.75" customHeight="1" x14ac:dyDescent="0.25">
      <c r="A1617" s="686" t="s">
        <v>909</v>
      </c>
      <c r="B1617" s="396" t="s">
        <v>257</v>
      </c>
      <c r="C1617" s="399" t="s">
        <v>1264</v>
      </c>
      <c r="D1617" s="393" t="s">
        <v>948</v>
      </c>
      <c r="E1617" s="477">
        <v>73</v>
      </c>
      <c r="F1617" s="436">
        <f>H1617+J1617+R1617</f>
        <v>6.9547415999999993</v>
      </c>
      <c r="G1617" s="415">
        <v>0.88</v>
      </c>
      <c r="H1617" s="419">
        <f>G1617*$P$8/1000</f>
        <v>1.6708559999999999</v>
      </c>
      <c r="I1617" s="437"/>
      <c r="J1617" s="419">
        <f>I1617*$P$9/1000</f>
        <v>0</v>
      </c>
      <c r="K1617" s="139" t="s">
        <v>258</v>
      </c>
      <c r="L1617" s="139" t="s">
        <v>72</v>
      </c>
      <c r="M1617" s="139">
        <v>1</v>
      </c>
      <c r="N1617" s="200">
        <v>4.9000000000000004</v>
      </c>
      <c r="O1617" s="141">
        <f t="shared" si="22"/>
        <v>4.9000000000000004</v>
      </c>
      <c r="P1617" s="419">
        <f>E1617*F1617</f>
        <v>507.69613679999998</v>
      </c>
      <c r="Q1617" s="419">
        <f>SUM(O1617:O1620)</f>
        <v>4.9000000000000004</v>
      </c>
      <c r="R1617" s="419">
        <f>Q1617*1.02*$R$14</f>
        <v>5.2838855999999996</v>
      </c>
      <c r="S1617" s="462" t="e">
        <f>(F1617-S2181)*$S$17</f>
        <v>#REF!</v>
      </c>
      <c r="T1617" s="462" t="e">
        <f>E1617*S1617</f>
        <v>#REF!</v>
      </c>
    </row>
    <row r="1618" spans="1:20" ht="12.75" customHeight="1" x14ac:dyDescent="0.25">
      <c r="A1618" s="686"/>
      <c r="B1618" s="397"/>
      <c r="C1618" s="399"/>
      <c r="D1618" s="394"/>
      <c r="E1618" s="478"/>
      <c r="F1618" s="436"/>
      <c r="G1618" s="416"/>
      <c r="H1618" s="419"/>
      <c r="I1618" s="437"/>
      <c r="J1618" s="419"/>
      <c r="K1618" s="139"/>
      <c r="L1618" s="139"/>
      <c r="M1618" s="139"/>
      <c r="N1618" s="190"/>
      <c r="O1618" s="141">
        <f t="shared" si="22"/>
        <v>0</v>
      </c>
      <c r="P1618" s="419"/>
      <c r="Q1618" s="419"/>
      <c r="R1618" s="419"/>
      <c r="S1618" s="462"/>
      <c r="T1618" s="462"/>
    </row>
    <row r="1619" spans="1:20" ht="12.75" customHeight="1" x14ac:dyDescent="0.25">
      <c r="A1619" s="686"/>
      <c r="B1619" s="397"/>
      <c r="C1619" s="399"/>
      <c r="D1619" s="394"/>
      <c r="E1619" s="478"/>
      <c r="F1619" s="436"/>
      <c r="G1619" s="416"/>
      <c r="H1619" s="419"/>
      <c r="I1619" s="437"/>
      <c r="J1619" s="419"/>
      <c r="K1619" s="139"/>
      <c r="L1619" s="139"/>
      <c r="M1619" s="59"/>
      <c r="N1619" s="190"/>
      <c r="O1619" s="141">
        <f t="shared" si="22"/>
        <v>0</v>
      </c>
      <c r="P1619" s="419"/>
      <c r="Q1619" s="419"/>
      <c r="R1619" s="419"/>
      <c r="S1619" s="462"/>
      <c r="T1619" s="462"/>
    </row>
    <row r="1620" spans="1:20" ht="12.75" customHeight="1" x14ac:dyDescent="0.25">
      <c r="A1620" s="686"/>
      <c r="B1620" s="398"/>
      <c r="C1620" s="399"/>
      <c r="D1620" s="395"/>
      <c r="E1620" s="479"/>
      <c r="F1620" s="436"/>
      <c r="G1620" s="417"/>
      <c r="H1620" s="419"/>
      <c r="I1620" s="437"/>
      <c r="J1620" s="419"/>
      <c r="K1620" s="139"/>
      <c r="L1620" s="139"/>
      <c r="M1620" s="139"/>
      <c r="N1620" s="190"/>
      <c r="O1620" s="141">
        <f t="shared" si="22"/>
        <v>0</v>
      </c>
      <c r="P1620" s="419"/>
      <c r="Q1620" s="419"/>
      <c r="R1620" s="419"/>
      <c r="S1620" s="462"/>
      <c r="T1620" s="462"/>
    </row>
    <row r="1621" spans="1:20" ht="12.75" customHeight="1" x14ac:dyDescent="0.25">
      <c r="A1621" s="686" t="s">
        <v>910</v>
      </c>
      <c r="B1621" s="568" t="s">
        <v>93</v>
      </c>
      <c r="C1621" s="399" t="s">
        <v>1265</v>
      </c>
      <c r="D1621" s="393" t="s">
        <v>948</v>
      </c>
      <c r="E1621" s="477">
        <v>5</v>
      </c>
      <c r="F1621" s="436">
        <f>H1621+J1621+R1621</f>
        <v>3.4507007999999999</v>
      </c>
      <c r="G1621" s="437"/>
      <c r="H1621" s="419">
        <f>G1621*$P$8/1000</f>
        <v>0</v>
      </c>
      <c r="I1621" s="437"/>
      <c r="J1621" s="419">
        <f>I1621*$P$9/1000</f>
        <v>0</v>
      </c>
      <c r="K1621" s="139" t="s">
        <v>105</v>
      </c>
      <c r="L1621" s="139" t="s">
        <v>72</v>
      </c>
      <c r="M1621" s="139">
        <v>1</v>
      </c>
      <c r="N1621" s="200">
        <v>3.2</v>
      </c>
      <c r="O1621" s="141">
        <f t="shared" si="22"/>
        <v>3.2</v>
      </c>
      <c r="P1621" s="419">
        <f>E1621*F1621</f>
        <v>17.253504</v>
      </c>
      <c r="Q1621" s="419">
        <f>SUM(O1621:O1624)</f>
        <v>3.2</v>
      </c>
      <c r="R1621" s="419">
        <f>Q1621*1.02*$R$14</f>
        <v>3.4507007999999999</v>
      </c>
      <c r="S1621" s="462" t="e">
        <f>(F1621-S2185)*$S$17</f>
        <v>#REF!</v>
      </c>
      <c r="T1621" s="462" t="e">
        <f>E1621*S1621</f>
        <v>#REF!</v>
      </c>
    </row>
    <row r="1622" spans="1:20" ht="12.75" customHeight="1" x14ac:dyDescent="0.25">
      <c r="A1622" s="686"/>
      <c r="B1622" s="568"/>
      <c r="C1622" s="399"/>
      <c r="D1622" s="394"/>
      <c r="E1622" s="478"/>
      <c r="F1622" s="436"/>
      <c r="G1622" s="437"/>
      <c r="H1622" s="419"/>
      <c r="I1622" s="437"/>
      <c r="J1622" s="419"/>
      <c r="K1622" s="139"/>
      <c r="L1622" s="139"/>
      <c r="M1622" s="139"/>
      <c r="N1622" s="190"/>
      <c r="O1622" s="141">
        <f t="shared" si="22"/>
        <v>0</v>
      </c>
      <c r="P1622" s="419"/>
      <c r="Q1622" s="419"/>
      <c r="R1622" s="419"/>
      <c r="S1622" s="462"/>
      <c r="T1622" s="462"/>
    </row>
    <row r="1623" spans="1:20" ht="12.75" customHeight="1" x14ac:dyDescent="0.25">
      <c r="A1623" s="686"/>
      <c r="B1623" s="568"/>
      <c r="C1623" s="399"/>
      <c r="D1623" s="394"/>
      <c r="E1623" s="478"/>
      <c r="F1623" s="436"/>
      <c r="G1623" s="437"/>
      <c r="H1623" s="419"/>
      <c r="I1623" s="437"/>
      <c r="J1623" s="419"/>
      <c r="K1623" s="139"/>
      <c r="L1623" s="139"/>
      <c r="M1623" s="59"/>
      <c r="N1623" s="190"/>
      <c r="O1623" s="141">
        <f t="shared" si="22"/>
        <v>0</v>
      </c>
      <c r="P1623" s="419"/>
      <c r="Q1623" s="419"/>
      <c r="R1623" s="419"/>
      <c r="S1623" s="462"/>
      <c r="T1623" s="462"/>
    </row>
    <row r="1624" spans="1:20" ht="12.75" customHeight="1" x14ac:dyDescent="0.25">
      <c r="A1624" s="686"/>
      <c r="B1624" s="568"/>
      <c r="C1624" s="399"/>
      <c r="D1624" s="395"/>
      <c r="E1624" s="479"/>
      <c r="F1624" s="436"/>
      <c r="G1624" s="437"/>
      <c r="H1624" s="419"/>
      <c r="I1624" s="437"/>
      <c r="J1624" s="419"/>
      <c r="K1624" s="139"/>
      <c r="L1624" s="139"/>
      <c r="M1624" s="139"/>
      <c r="N1624" s="190"/>
      <c r="O1624" s="141">
        <f t="shared" si="22"/>
        <v>0</v>
      </c>
      <c r="P1624" s="419"/>
      <c r="Q1624" s="419"/>
      <c r="R1624" s="419"/>
      <c r="S1624" s="462"/>
      <c r="T1624" s="462"/>
    </row>
    <row r="1625" spans="1:20" ht="12.75" customHeight="1" x14ac:dyDescent="0.25">
      <c r="A1625" s="686" t="s">
        <v>912</v>
      </c>
      <c r="B1625" s="396" t="s">
        <v>257</v>
      </c>
      <c r="C1625" s="399" t="s">
        <v>1266</v>
      </c>
      <c r="D1625" s="393" t="s">
        <v>948</v>
      </c>
      <c r="E1625" s="477">
        <v>8</v>
      </c>
      <c r="F1625" s="436">
        <f>H1625+J1625+R1625</f>
        <v>4.8843211200000001</v>
      </c>
      <c r="G1625" s="781">
        <v>0.88</v>
      </c>
      <c r="H1625" s="419">
        <f>G1625*$P$8/1000</f>
        <v>1.6708559999999999</v>
      </c>
      <c r="I1625" s="415"/>
      <c r="J1625" s="419">
        <f>I1625*$P$9/1000</f>
        <v>0</v>
      </c>
      <c r="K1625" s="139" t="s">
        <v>258</v>
      </c>
      <c r="L1625" s="139" t="s">
        <v>72</v>
      </c>
      <c r="M1625" s="139">
        <v>1</v>
      </c>
      <c r="N1625" s="190">
        <v>2.98</v>
      </c>
      <c r="O1625" s="141">
        <f t="shared" si="22"/>
        <v>2.98</v>
      </c>
      <c r="P1625" s="419">
        <f>E1625*F1625</f>
        <v>39.074568960000001</v>
      </c>
      <c r="Q1625" s="419">
        <f>SUM(O1625:O1628)</f>
        <v>2.98</v>
      </c>
      <c r="R1625" s="419">
        <f>Q1625*1.02*$R$14</f>
        <v>3.21346512</v>
      </c>
      <c r="S1625" s="462" t="e">
        <f>(F1625-S2189)*$S$17</f>
        <v>#REF!</v>
      </c>
      <c r="T1625" s="462" t="e">
        <f>E1625*S1625</f>
        <v>#REF!</v>
      </c>
    </row>
    <row r="1626" spans="1:20" ht="12.75" customHeight="1" x14ac:dyDescent="0.25">
      <c r="A1626" s="686"/>
      <c r="B1626" s="397"/>
      <c r="C1626" s="399"/>
      <c r="D1626" s="394"/>
      <c r="E1626" s="478"/>
      <c r="F1626" s="436"/>
      <c r="G1626" s="781"/>
      <c r="H1626" s="419"/>
      <c r="I1626" s="416"/>
      <c r="J1626" s="419"/>
      <c r="K1626" s="139"/>
      <c r="L1626" s="139"/>
      <c r="M1626" s="139"/>
      <c r="N1626" s="190"/>
      <c r="O1626" s="141">
        <f t="shared" si="22"/>
        <v>0</v>
      </c>
      <c r="P1626" s="419"/>
      <c r="Q1626" s="419"/>
      <c r="R1626" s="419"/>
      <c r="S1626" s="462"/>
      <c r="T1626" s="462"/>
    </row>
    <row r="1627" spans="1:20" ht="12.75" customHeight="1" x14ac:dyDescent="0.25">
      <c r="A1627" s="686"/>
      <c r="B1627" s="397"/>
      <c r="C1627" s="399"/>
      <c r="D1627" s="394"/>
      <c r="E1627" s="478"/>
      <c r="F1627" s="436"/>
      <c r="G1627" s="781"/>
      <c r="H1627" s="419"/>
      <c r="I1627" s="416"/>
      <c r="J1627" s="419"/>
      <c r="K1627" s="139"/>
      <c r="L1627" s="139"/>
      <c r="M1627" s="142"/>
      <c r="N1627" s="190"/>
      <c r="O1627" s="141">
        <f t="shared" si="22"/>
        <v>0</v>
      </c>
      <c r="P1627" s="419"/>
      <c r="Q1627" s="419"/>
      <c r="R1627" s="419"/>
      <c r="S1627" s="462"/>
      <c r="T1627" s="462"/>
    </row>
    <row r="1628" spans="1:20" ht="12.75" customHeight="1" x14ac:dyDescent="0.25">
      <c r="A1628" s="686"/>
      <c r="B1628" s="398"/>
      <c r="C1628" s="399"/>
      <c r="D1628" s="395"/>
      <c r="E1628" s="479"/>
      <c r="F1628" s="436"/>
      <c r="G1628" s="781"/>
      <c r="H1628" s="419"/>
      <c r="I1628" s="417"/>
      <c r="J1628" s="419"/>
      <c r="K1628" s="139"/>
      <c r="L1628" s="139"/>
      <c r="M1628" s="139"/>
      <c r="N1628" s="190"/>
      <c r="O1628" s="141">
        <f t="shared" si="22"/>
        <v>0</v>
      </c>
      <c r="P1628" s="419"/>
      <c r="Q1628" s="419"/>
      <c r="R1628" s="419"/>
      <c r="S1628" s="462"/>
      <c r="T1628" s="462"/>
    </row>
    <row r="1629" spans="1:20" ht="12.75" customHeight="1" x14ac:dyDescent="0.25">
      <c r="A1629" s="428">
        <v>6</v>
      </c>
      <c r="B1629" s="568" t="s">
        <v>93</v>
      </c>
      <c r="C1629" s="396" t="s">
        <v>1267</v>
      </c>
      <c r="D1629" s="393" t="s">
        <v>948</v>
      </c>
      <c r="E1629" s="477">
        <v>4</v>
      </c>
      <c r="F1629" s="436">
        <f>H1629+J1629+R1629</f>
        <v>3.5666227799999999</v>
      </c>
      <c r="G1629" s="574"/>
      <c r="H1629" s="419">
        <f>G1629*$P$8/1000</f>
        <v>0</v>
      </c>
      <c r="I1629" s="437"/>
      <c r="J1629" s="419">
        <f>I1629*$P$9/1000</f>
        <v>0</v>
      </c>
      <c r="K1629" s="139" t="s">
        <v>105</v>
      </c>
      <c r="L1629" s="139" t="s">
        <v>72</v>
      </c>
      <c r="M1629" s="139">
        <v>1</v>
      </c>
      <c r="N1629" s="190">
        <v>3.15</v>
      </c>
      <c r="O1629" s="141">
        <f t="shared" si="22"/>
        <v>3.15</v>
      </c>
      <c r="P1629" s="419">
        <f>E1629*F1629</f>
        <v>14.26649112</v>
      </c>
      <c r="Q1629" s="419">
        <f>SUM(O1629:O1632)</f>
        <v>3.15</v>
      </c>
      <c r="R1629" s="419">
        <f>Q1629*1.02*1.05*$R$14</f>
        <v>3.5666227799999999</v>
      </c>
      <c r="S1629" s="462">
        <f>F1629*$S$17</f>
        <v>4.5282049025417601</v>
      </c>
      <c r="T1629" s="462">
        <f>E1629*S1629</f>
        <v>18.11281961016704</v>
      </c>
    </row>
    <row r="1630" spans="1:20" ht="12.75" customHeight="1" x14ac:dyDescent="0.25">
      <c r="A1630" s="428"/>
      <c r="B1630" s="568"/>
      <c r="C1630" s="397"/>
      <c r="D1630" s="394"/>
      <c r="E1630" s="478"/>
      <c r="F1630" s="436"/>
      <c r="G1630" s="574"/>
      <c r="H1630" s="419"/>
      <c r="I1630" s="437"/>
      <c r="J1630" s="419"/>
      <c r="K1630" s="139"/>
      <c r="L1630" s="139"/>
      <c r="M1630" s="139"/>
      <c r="N1630" s="190"/>
      <c r="O1630" s="141">
        <f t="shared" si="22"/>
        <v>0</v>
      </c>
      <c r="P1630" s="419"/>
      <c r="Q1630" s="419"/>
      <c r="R1630" s="419"/>
      <c r="S1630" s="462"/>
      <c r="T1630" s="462"/>
    </row>
    <row r="1631" spans="1:20" ht="12.75" customHeight="1" x14ac:dyDescent="0.25">
      <c r="A1631" s="428"/>
      <c r="B1631" s="568"/>
      <c r="C1631" s="397"/>
      <c r="D1631" s="394"/>
      <c r="E1631" s="478"/>
      <c r="F1631" s="436"/>
      <c r="G1631" s="574"/>
      <c r="H1631" s="419"/>
      <c r="I1631" s="437"/>
      <c r="J1631" s="419"/>
      <c r="K1631" s="139"/>
      <c r="L1631" s="139"/>
      <c r="M1631" s="142"/>
      <c r="N1631" s="190"/>
      <c r="O1631" s="141">
        <f t="shared" si="22"/>
        <v>0</v>
      </c>
      <c r="P1631" s="419"/>
      <c r="Q1631" s="419"/>
      <c r="R1631" s="419"/>
      <c r="S1631" s="462"/>
      <c r="T1631" s="462"/>
    </row>
    <row r="1632" spans="1:20" ht="12.75" customHeight="1" x14ac:dyDescent="0.25">
      <c r="A1632" s="428"/>
      <c r="B1632" s="568"/>
      <c r="C1632" s="398"/>
      <c r="D1632" s="395"/>
      <c r="E1632" s="479"/>
      <c r="F1632" s="436"/>
      <c r="G1632" s="574"/>
      <c r="H1632" s="419"/>
      <c r="I1632" s="437"/>
      <c r="J1632" s="419"/>
      <c r="K1632" s="139"/>
      <c r="L1632" s="139"/>
      <c r="M1632" s="139"/>
      <c r="N1632" s="190"/>
      <c r="O1632" s="141">
        <f t="shared" si="22"/>
        <v>0</v>
      </c>
      <c r="P1632" s="419"/>
      <c r="Q1632" s="419"/>
      <c r="R1632" s="419"/>
      <c r="S1632" s="462"/>
      <c r="T1632" s="462"/>
    </row>
    <row r="1633" spans="1:20" ht="12.75" customHeight="1" x14ac:dyDescent="0.25">
      <c r="A1633" s="686" t="s">
        <v>913</v>
      </c>
      <c r="B1633" s="568" t="s">
        <v>93</v>
      </c>
      <c r="C1633" s="399" t="s">
        <v>1268</v>
      </c>
      <c r="D1633" s="393" t="s">
        <v>948</v>
      </c>
      <c r="E1633" s="477">
        <v>1</v>
      </c>
      <c r="F1633" s="436">
        <f>H1633+J1633+R1633</f>
        <v>47.447136</v>
      </c>
      <c r="G1633" s="437"/>
      <c r="H1633" s="419">
        <f>G1633*$P$8/1000</f>
        <v>0</v>
      </c>
      <c r="I1633" s="437"/>
      <c r="J1633" s="419">
        <f>I1633*$P$9/1000</f>
        <v>0</v>
      </c>
      <c r="K1633" s="139" t="s">
        <v>260</v>
      </c>
      <c r="L1633" s="139" t="s">
        <v>72</v>
      </c>
      <c r="M1633" s="139">
        <v>1</v>
      </c>
      <c r="N1633" s="190">
        <v>44</v>
      </c>
      <c r="O1633" s="141">
        <f t="shared" si="22"/>
        <v>44</v>
      </c>
      <c r="P1633" s="419">
        <f>E1633*F1633</f>
        <v>47.447136</v>
      </c>
      <c r="Q1633" s="419">
        <f>SUM(O1633:O1636)</f>
        <v>44</v>
      </c>
      <c r="R1633" s="419">
        <f>Q1633*1.02*$R$14</f>
        <v>47.447136</v>
      </c>
      <c r="S1633" s="462" t="e">
        <f>(F1633-S2193)*$S$17</f>
        <v>#REF!</v>
      </c>
      <c r="T1633" s="462" t="e">
        <f>E1633*S1633</f>
        <v>#REF!</v>
      </c>
    </row>
    <row r="1634" spans="1:20" ht="12.75" customHeight="1" x14ac:dyDescent="0.25">
      <c r="A1634" s="686"/>
      <c r="B1634" s="568"/>
      <c r="C1634" s="399"/>
      <c r="D1634" s="394"/>
      <c r="E1634" s="478"/>
      <c r="F1634" s="436"/>
      <c r="G1634" s="437"/>
      <c r="H1634" s="419"/>
      <c r="I1634" s="437"/>
      <c r="J1634" s="419"/>
      <c r="K1634" s="139"/>
      <c r="L1634" s="139"/>
      <c r="M1634" s="139"/>
      <c r="N1634" s="190"/>
      <c r="O1634" s="141">
        <f t="shared" si="22"/>
        <v>0</v>
      </c>
      <c r="P1634" s="419"/>
      <c r="Q1634" s="419"/>
      <c r="R1634" s="419"/>
      <c r="S1634" s="462"/>
      <c r="T1634" s="462"/>
    </row>
    <row r="1635" spans="1:20" ht="12.75" customHeight="1" x14ac:dyDescent="0.25">
      <c r="A1635" s="686"/>
      <c r="B1635" s="568"/>
      <c r="C1635" s="399"/>
      <c r="D1635" s="394"/>
      <c r="E1635" s="478"/>
      <c r="F1635" s="436"/>
      <c r="G1635" s="437"/>
      <c r="H1635" s="419"/>
      <c r="I1635" s="437"/>
      <c r="J1635" s="419"/>
      <c r="K1635" s="139"/>
      <c r="L1635" s="139"/>
      <c r="M1635" s="139"/>
      <c r="N1635" s="190"/>
      <c r="O1635" s="141">
        <f t="shared" si="22"/>
        <v>0</v>
      </c>
      <c r="P1635" s="419"/>
      <c r="Q1635" s="419"/>
      <c r="R1635" s="419"/>
      <c r="S1635" s="462"/>
      <c r="T1635" s="462"/>
    </row>
    <row r="1636" spans="1:20" ht="12.75" customHeight="1" x14ac:dyDescent="0.25">
      <c r="A1636" s="686"/>
      <c r="B1636" s="568"/>
      <c r="C1636" s="399"/>
      <c r="D1636" s="395"/>
      <c r="E1636" s="479"/>
      <c r="F1636" s="436"/>
      <c r="G1636" s="437"/>
      <c r="H1636" s="419"/>
      <c r="I1636" s="437"/>
      <c r="J1636" s="419"/>
      <c r="K1636" s="139"/>
      <c r="L1636" s="139"/>
      <c r="M1636" s="139"/>
      <c r="N1636" s="190"/>
      <c r="O1636" s="141">
        <f t="shared" si="22"/>
        <v>0</v>
      </c>
      <c r="P1636" s="419"/>
      <c r="Q1636" s="419"/>
      <c r="R1636" s="419"/>
      <c r="S1636" s="462"/>
      <c r="T1636" s="462"/>
    </row>
    <row r="1637" spans="1:20" ht="12.75" customHeight="1" x14ac:dyDescent="0.25">
      <c r="A1637" s="428">
        <v>8</v>
      </c>
      <c r="B1637" s="568" t="s">
        <v>261</v>
      </c>
      <c r="C1637" s="399" t="s">
        <v>1269</v>
      </c>
      <c r="D1637" s="393" t="s">
        <v>948</v>
      </c>
      <c r="E1637" s="477">
        <v>1</v>
      </c>
      <c r="F1637" s="436">
        <f>H1637+J1637+R1637</f>
        <v>9.8365566000000015</v>
      </c>
      <c r="G1637" s="415">
        <v>0.41</v>
      </c>
      <c r="H1637" s="419">
        <f>G1637*$P$8/1000</f>
        <v>0.77846700000000002</v>
      </c>
      <c r="I1637" s="437"/>
      <c r="J1637" s="419">
        <f>I1637*$P$9/1000</f>
        <v>0</v>
      </c>
      <c r="K1637" s="190" t="s">
        <v>262</v>
      </c>
      <c r="L1637" s="139" t="s">
        <v>72</v>
      </c>
      <c r="M1637" s="139">
        <v>1</v>
      </c>
      <c r="N1637" s="190">
        <v>8</v>
      </c>
      <c r="O1637" s="141">
        <f t="shared" ref="O1637:O1716" si="23">M1637*N1637</f>
        <v>8</v>
      </c>
      <c r="P1637" s="419">
        <f>E1637*F1637</f>
        <v>9.8365566000000015</v>
      </c>
      <c r="Q1637" s="419">
        <f>SUM(O1637:O1640)</f>
        <v>8</v>
      </c>
      <c r="R1637" s="419">
        <f>Q1637*1.02*1.05*$R$14</f>
        <v>9.0580896000000006</v>
      </c>
      <c r="S1637" s="462">
        <f>F1637*$S$17</f>
        <v>12.488549131133379</v>
      </c>
      <c r="T1637" s="462">
        <f>E1637*S1637</f>
        <v>12.488549131133379</v>
      </c>
    </row>
    <row r="1638" spans="1:20" ht="12.75" customHeight="1" x14ac:dyDescent="0.25">
      <c r="A1638" s="428"/>
      <c r="B1638" s="568"/>
      <c r="C1638" s="399"/>
      <c r="D1638" s="394"/>
      <c r="E1638" s="478"/>
      <c r="F1638" s="436"/>
      <c r="G1638" s="416"/>
      <c r="H1638" s="419"/>
      <c r="I1638" s="437"/>
      <c r="J1638" s="419"/>
      <c r="K1638" s="139"/>
      <c r="L1638" s="139"/>
      <c r="M1638" s="139"/>
      <c r="N1638" s="190"/>
      <c r="O1638" s="141">
        <f t="shared" si="23"/>
        <v>0</v>
      </c>
      <c r="P1638" s="419"/>
      <c r="Q1638" s="419"/>
      <c r="R1638" s="419"/>
      <c r="S1638" s="462"/>
      <c r="T1638" s="462"/>
    </row>
    <row r="1639" spans="1:20" ht="12.75" customHeight="1" x14ac:dyDescent="0.25">
      <c r="A1639" s="428"/>
      <c r="B1639" s="568"/>
      <c r="C1639" s="399"/>
      <c r="D1639" s="394"/>
      <c r="E1639" s="478"/>
      <c r="F1639" s="436"/>
      <c r="G1639" s="416"/>
      <c r="H1639" s="419"/>
      <c r="I1639" s="437"/>
      <c r="J1639" s="419"/>
      <c r="K1639" s="139"/>
      <c r="L1639" s="139"/>
      <c r="M1639" s="139"/>
      <c r="N1639" s="190"/>
      <c r="O1639" s="141">
        <f t="shared" si="23"/>
        <v>0</v>
      </c>
      <c r="P1639" s="419"/>
      <c r="Q1639" s="419"/>
      <c r="R1639" s="419"/>
      <c r="S1639" s="462"/>
      <c r="T1639" s="462"/>
    </row>
    <row r="1640" spans="1:20" ht="12.75" customHeight="1" x14ac:dyDescent="0.25">
      <c r="A1640" s="428"/>
      <c r="B1640" s="568"/>
      <c r="C1640" s="399"/>
      <c r="D1640" s="395"/>
      <c r="E1640" s="479"/>
      <c r="F1640" s="436"/>
      <c r="G1640" s="417"/>
      <c r="H1640" s="419"/>
      <c r="I1640" s="437"/>
      <c r="J1640" s="419"/>
      <c r="K1640" s="139"/>
      <c r="L1640" s="139"/>
      <c r="M1640" s="140"/>
      <c r="N1640" s="190"/>
      <c r="O1640" s="141">
        <f t="shared" si="23"/>
        <v>0</v>
      </c>
      <c r="P1640" s="419"/>
      <c r="Q1640" s="419"/>
      <c r="R1640" s="419"/>
      <c r="S1640" s="462"/>
      <c r="T1640" s="462"/>
    </row>
    <row r="1641" spans="1:20" ht="12.75" customHeight="1" x14ac:dyDescent="0.25">
      <c r="A1641" s="428">
        <v>9</v>
      </c>
      <c r="B1641" s="396" t="s">
        <v>263</v>
      </c>
      <c r="C1641" s="399" t="s">
        <v>1270</v>
      </c>
      <c r="D1641" s="428" t="s">
        <v>931</v>
      </c>
      <c r="E1641" s="432">
        <v>2350</v>
      </c>
      <c r="F1641" s="436">
        <f>H1641+J1641+R1641</f>
        <v>0.60455493960000006</v>
      </c>
      <c r="G1641" s="415">
        <v>7.51E-2</v>
      </c>
      <c r="H1641" s="419">
        <f>G1641*$P$8/1000</f>
        <v>0.14259237000000002</v>
      </c>
      <c r="I1641" s="437"/>
      <c r="J1641" s="419">
        <f>I1641*$P$9/1000</f>
        <v>0</v>
      </c>
      <c r="K1641" s="139" t="s">
        <v>264</v>
      </c>
      <c r="L1641" s="139" t="s">
        <v>78</v>
      </c>
      <c r="M1641" s="139">
        <v>1.02</v>
      </c>
      <c r="N1641" s="190">
        <v>0.4</v>
      </c>
      <c r="O1641" s="141">
        <f t="shared" si="23"/>
        <v>0.40800000000000003</v>
      </c>
      <c r="P1641" s="419">
        <f>E1641*F1641</f>
        <v>1420.7041080600002</v>
      </c>
      <c r="Q1641" s="419">
        <f>SUM(O1641:O1644)</f>
        <v>0.40800000000000003</v>
      </c>
      <c r="R1641" s="419">
        <f>Q1641*1.02*1.05*$R$14</f>
        <v>0.46196256959999998</v>
      </c>
      <c r="S1641" s="462">
        <f>F1641*$S$17</f>
        <v>0.76754644665634031</v>
      </c>
      <c r="T1641" s="462">
        <f>E1641*S1641</f>
        <v>1803.7341496423996</v>
      </c>
    </row>
    <row r="1642" spans="1:20" ht="12.75" customHeight="1" x14ac:dyDescent="0.25">
      <c r="A1642" s="428"/>
      <c r="B1642" s="397"/>
      <c r="C1642" s="399"/>
      <c r="D1642" s="428"/>
      <c r="E1642" s="432"/>
      <c r="F1642" s="436"/>
      <c r="G1642" s="416"/>
      <c r="H1642" s="419"/>
      <c r="I1642" s="437"/>
      <c r="J1642" s="419"/>
      <c r="K1642" s="57"/>
      <c r="L1642" s="57"/>
      <c r="M1642" s="57"/>
      <c r="N1642" s="205"/>
      <c r="O1642" s="141">
        <f t="shared" si="23"/>
        <v>0</v>
      </c>
      <c r="P1642" s="419"/>
      <c r="Q1642" s="419"/>
      <c r="R1642" s="419"/>
      <c r="S1642" s="462"/>
      <c r="T1642" s="462"/>
    </row>
    <row r="1643" spans="1:20" ht="12.75" customHeight="1" x14ac:dyDescent="0.25">
      <c r="A1643" s="428"/>
      <c r="B1643" s="397"/>
      <c r="C1643" s="399"/>
      <c r="D1643" s="428"/>
      <c r="E1643" s="432"/>
      <c r="F1643" s="436"/>
      <c r="G1643" s="416"/>
      <c r="H1643" s="419"/>
      <c r="I1643" s="437"/>
      <c r="J1643" s="419"/>
      <c r="K1643" s="57"/>
      <c r="L1643" s="57"/>
      <c r="M1643" s="58"/>
      <c r="N1643" s="205"/>
      <c r="O1643" s="141">
        <f t="shared" si="23"/>
        <v>0</v>
      </c>
      <c r="P1643" s="419"/>
      <c r="Q1643" s="419"/>
      <c r="R1643" s="419"/>
      <c r="S1643" s="462"/>
      <c r="T1643" s="462"/>
    </row>
    <row r="1644" spans="1:20" ht="12.75" customHeight="1" x14ac:dyDescent="0.25">
      <c r="A1644" s="428"/>
      <c r="B1644" s="398"/>
      <c r="C1644" s="399"/>
      <c r="D1644" s="428"/>
      <c r="E1644" s="432"/>
      <c r="F1644" s="436"/>
      <c r="G1644" s="417"/>
      <c r="H1644" s="419"/>
      <c r="I1644" s="437"/>
      <c r="J1644" s="419"/>
      <c r="K1644" s="57"/>
      <c r="L1644" s="57"/>
      <c r="M1644" s="57"/>
      <c r="N1644" s="205"/>
      <c r="O1644" s="141">
        <f t="shared" si="23"/>
        <v>0</v>
      </c>
      <c r="P1644" s="419"/>
      <c r="Q1644" s="419"/>
      <c r="R1644" s="419"/>
      <c r="S1644" s="462"/>
      <c r="T1644" s="462"/>
    </row>
    <row r="1645" spans="1:20" ht="12.75" customHeight="1" x14ac:dyDescent="0.25">
      <c r="A1645" s="428">
        <v>10</v>
      </c>
      <c r="B1645" s="568" t="s">
        <v>93</v>
      </c>
      <c r="C1645" s="399" t="s">
        <v>1271</v>
      </c>
      <c r="D1645" s="393" t="s">
        <v>948</v>
      </c>
      <c r="E1645" s="477">
        <v>1</v>
      </c>
      <c r="F1645" s="436">
        <f>H1645+J1645+R1645</f>
        <v>10.303576919999999</v>
      </c>
      <c r="G1645" s="574"/>
      <c r="H1645" s="419">
        <f>G1645*$P$8/1000</f>
        <v>0</v>
      </c>
      <c r="I1645" s="437"/>
      <c r="J1645" s="419">
        <f>I1645*$P$9/1000</f>
        <v>0</v>
      </c>
      <c r="K1645" s="139" t="s">
        <v>265</v>
      </c>
      <c r="L1645" s="139" t="s">
        <v>72</v>
      </c>
      <c r="M1645" s="139">
        <v>1</v>
      </c>
      <c r="N1645" s="190">
        <v>9.1</v>
      </c>
      <c r="O1645" s="141">
        <f t="shared" si="23"/>
        <v>9.1</v>
      </c>
      <c r="P1645" s="419">
        <f>E1645*F1645</f>
        <v>10.303576919999999</v>
      </c>
      <c r="Q1645" s="419">
        <f>SUM(O1645:O1648)</f>
        <v>9.1</v>
      </c>
      <c r="R1645" s="419">
        <f>Q1645*1.02*1.05*$R$14</f>
        <v>10.303576919999999</v>
      </c>
      <c r="S1645" s="462">
        <f>F1645*$S$17</f>
        <v>13.081480829565086</v>
      </c>
      <c r="T1645" s="462">
        <f>E1645*S1645</f>
        <v>13.081480829565086</v>
      </c>
    </row>
    <row r="1646" spans="1:20" ht="12.75" customHeight="1" x14ac:dyDescent="0.25">
      <c r="A1646" s="428"/>
      <c r="B1646" s="568"/>
      <c r="C1646" s="399"/>
      <c r="D1646" s="394"/>
      <c r="E1646" s="478"/>
      <c r="F1646" s="436"/>
      <c r="G1646" s="574"/>
      <c r="H1646" s="419"/>
      <c r="I1646" s="437"/>
      <c r="J1646" s="419"/>
      <c r="K1646" s="57"/>
      <c r="L1646" s="57"/>
      <c r="M1646" s="57"/>
      <c r="N1646" s="205"/>
      <c r="O1646" s="141">
        <f t="shared" si="23"/>
        <v>0</v>
      </c>
      <c r="P1646" s="419"/>
      <c r="Q1646" s="419"/>
      <c r="R1646" s="419"/>
      <c r="S1646" s="462"/>
      <c r="T1646" s="462"/>
    </row>
    <row r="1647" spans="1:20" ht="12.75" customHeight="1" x14ac:dyDescent="0.25">
      <c r="A1647" s="428"/>
      <c r="B1647" s="568"/>
      <c r="C1647" s="399"/>
      <c r="D1647" s="394"/>
      <c r="E1647" s="478"/>
      <c r="F1647" s="436"/>
      <c r="G1647" s="574"/>
      <c r="H1647" s="419"/>
      <c r="I1647" s="437"/>
      <c r="J1647" s="419"/>
      <c r="K1647" s="57"/>
      <c r="L1647" s="57"/>
      <c r="M1647" s="58"/>
      <c r="N1647" s="205"/>
      <c r="O1647" s="141">
        <f t="shared" si="23"/>
        <v>0</v>
      </c>
      <c r="P1647" s="419"/>
      <c r="Q1647" s="419"/>
      <c r="R1647" s="419"/>
      <c r="S1647" s="462"/>
      <c r="T1647" s="462"/>
    </row>
    <row r="1648" spans="1:20" ht="12.75" customHeight="1" x14ac:dyDescent="0.25">
      <c r="A1648" s="428"/>
      <c r="B1648" s="568"/>
      <c r="C1648" s="399"/>
      <c r="D1648" s="395"/>
      <c r="E1648" s="479"/>
      <c r="F1648" s="436"/>
      <c r="G1648" s="574"/>
      <c r="H1648" s="419"/>
      <c r="I1648" s="437"/>
      <c r="J1648" s="419"/>
      <c r="K1648" s="57"/>
      <c r="L1648" s="57"/>
      <c r="M1648" s="57"/>
      <c r="N1648" s="205"/>
      <c r="O1648" s="141">
        <f t="shared" si="23"/>
        <v>0</v>
      </c>
      <c r="P1648" s="419"/>
      <c r="Q1648" s="419"/>
      <c r="R1648" s="419"/>
      <c r="S1648" s="462"/>
      <c r="T1648" s="462"/>
    </row>
    <row r="1649" spans="1:20" s="136" customFormat="1" ht="12.75" customHeight="1" x14ac:dyDescent="0.25">
      <c r="A1649" s="719"/>
      <c r="B1649" s="722"/>
      <c r="C1649" s="725" t="s">
        <v>956</v>
      </c>
      <c r="D1649" s="722"/>
      <c r="E1649" s="770"/>
      <c r="F1649" s="728">
        <f>H1649+J1649+R1649</f>
        <v>2.8792230000000001</v>
      </c>
      <c r="G1649" s="731">
        <v>0.4</v>
      </c>
      <c r="H1649" s="734">
        <f>G1649*$P$8/1000</f>
        <v>0.75948000000000004</v>
      </c>
      <c r="I1649" s="737">
        <v>0.9</v>
      </c>
      <c r="J1649" s="734">
        <f>I1649*$P$9/1000</f>
        <v>2.1197430000000002</v>
      </c>
      <c r="K1649" s="209"/>
      <c r="L1649" s="209"/>
      <c r="M1649" s="209"/>
      <c r="N1649" s="210"/>
      <c r="O1649" s="211">
        <f t="shared" si="23"/>
        <v>0</v>
      </c>
      <c r="P1649" s="734">
        <f>E1649*F1649</f>
        <v>0</v>
      </c>
      <c r="Q1649" s="734">
        <f>SUM(O1649:O1652)</f>
        <v>0</v>
      </c>
      <c r="R1649" s="734">
        <f>Q1649*1.02*1.05*$R$14</f>
        <v>0</v>
      </c>
      <c r="S1649" s="762"/>
      <c r="T1649" s="765" t="e">
        <f>SUM(T1609:T1648)</f>
        <v>#REF!</v>
      </c>
    </row>
    <row r="1650" spans="1:20" s="136" customFormat="1" ht="12.75" customHeight="1" x14ac:dyDescent="0.25">
      <c r="A1650" s="720"/>
      <c r="B1650" s="723"/>
      <c r="C1650" s="726"/>
      <c r="D1650" s="723"/>
      <c r="E1650" s="771"/>
      <c r="F1650" s="729"/>
      <c r="G1650" s="732"/>
      <c r="H1650" s="735"/>
      <c r="I1650" s="738"/>
      <c r="J1650" s="735"/>
      <c r="K1650" s="209"/>
      <c r="L1650" s="209"/>
      <c r="M1650" s="209"/>
      <c r="N1650" s="210"/>
      <c r="O1650" s="211">
        <f t="shared" si="23"/>
        <v>0</v>
      </c>
      <c r="P1650" s="735"/>
      <c r="Q1650" s="735"/>
      <c r="R1650" s="735"/>
      <c r="S1650" s="762"/>
      <c r="T1650" s="765"/>
    </row>
    <row r="1651" spans="1:20" s="136" customFormat="1" ht="12.75" customHeight="1" x14ac:dyDescent="0.25">
      <c r="A1651" s="720"/>
      <c r="B1651" s="723"/>
      <c r="C1651" s="726"/>
      <c r="D1651" s="723"/>
      <c r="E1651" s="771"/>
      <c r="F1651" s="729"/>
      <c r="G1651" s="732"/>
      <c r="H1651" s="735"/>
      <c r="I1651" s="738"/>
      <c r="J1651" s="735"/>
      <c r="K1651" s="209"/>
      <c r="L1651" s="209"/>
      <c r="M1651" s="209"/>
      <c r="N1651" s="210"/>
      <c r="O1651" s="211">
        <f t="shared" si="23"/>
        <v>0</v>
      </c>
      <c r="P1651" s="735"/>
      <c r="Q1651" s="735"/>
      <c r="R1651" s="735"/>
      <c r="S1651" s="762"/>
      <c r="T1651" s="765"/>
    </row>
    <row r="1652" spans="1:20" s="136" customFormat="1" ht="12.75" customHeight="1" x14ac:dyDescent="0.25">
      <c r="A1652" s="721"/>
      <c r="B1652" s="724"/>
      <c r="C1652" s="727"/>
      <c r="D1652" s="724"/>
      <c r="E1652" s="772"/>
      <c r="F1652" s="730"/>
      <c r="G1652" s="733"/>
      <c r="H1652" s="736"/>
      <c r="I1652" s="739"/>
      <c r="J1652" s="736"/>
      <c r="K1652" s="209"/>
      <c r="L1652" s="209"/>
      <c r="M1652" s="209"/>
      <c r="N1652" s="210"/>
      <c r="O1652" s="211">
        <f t="shared" si="23"/>
        <v>0</v>
      </c>
      <c r="P1652" s="736"/>
      <c r="Q1652" s="736"/>
      <c r="R1652" s="736"/>
      <c r="S1652" s="762"/>
      <c r="T1652" s="765"/>
    </row>
    <row r="1653" spans="1:20" s="136" customFormat="1" ht="12.75" customHeight="1" x14ac:dyDescent="0.25">
      <c r="A1653" s="719"/>
      <c r="B1653" s="722"/>
      <c r="C1653" s="725" t="s">
        <v>957</v>
      </c>
      <c r="D1653" s="722"/>
      <c r="E1653" s="770"/>
      <c r="F1653" s="728">
        <f>H1653+J1653+R1653</f>
        <v>7.1331929999999995</v>
      </c>
      <c r="G1653" s="731">
        <v>1.4</v>
      </c>
      <c r="H1653" s="734">
        <f>G1653*$P$8/1000</f>
        <v>2.6581799999999998</v>
      </c>
      <c r="I1653" s="737">
        <v>1.9</v>
      </c>
      <c r="J1653" s="734">
        <f>I1653*$P$9/1000</f>
        <v>4.4750129999999997</v>
      </c>
      <c r="K1653" s="209"/>
      <c r="L1653" s="209"/>
      <c r="M1653" s="209"/>
      <c r="N1653" s="210"/>
      <c r="O1653" s="211">
        <f t="shared" si="23"/>
        <v>0</v>
      </c>
      <c r="P1653" s="734">
        <f>E1653*F1653</f>
        <v>0</v>
      </c>
      <c r="Q1653" s="734">
        <f>SUM(O1653:O1656)</f>
        <v>0</v>
      </c>
      <c r="R1653" s="734">
        <f>Q1653*1.02*1.05*$R$14</f>
        <v>0</v>
      </c>
      <c r="S1653" s="762"/>
      <c r="T1653" s="764" t="e">
        <f>(T1649*100%)/$T$2205</f>
        <v>#REF!</v>
      </c>
    </row>
    <row r="1654" spans="1:20" s="136" customFormat="1" ht="12.75" customHeight="1" x14ac:dyDescent="0.25">
      <c r="A1654" s="720"/>
      <c r="B1654" s="723"/>
      <c r="C1654" s="726"/>
      <c r="D1654" s="723"/>
      <c r="E1654" s="771"/>
      <c r="F1654" s="729"/>
      <c r="G1654" s="732"/>
      <c r="H1654" s="735"/>
      <c r="I1654" s="738"/>
      <c r="J1654" s="735"/>
      <c r="K1654" s="209"/>
      <c r="L1654" s="209"/>
      <c r="M1654" s="209"/>
      <c r="N1654" s="210"/>
      <c r="O1654" s="211">
        <f t="shared" si="23"/>
        <v>0</v>
      </c>
      <c r="P1654" s="735"/>
      <c r="Q1654" s="735"/>
      <c r="R1654" s="735"/>
      <c r="S1654" s="762"/>
      <c r="T1654" s="764"/>
    </row>
    <row r="1655" spans="1:20" s="136" customFormat="1" ht="12.75" customHeight="1" x14ac:dyDescent="0.25">
      <c r="A1655" s="720"/>
      <c r="B1655" s="723"/>
      <c r="C1655" s="726"/>
      <c r="D1655" s="723"/>
      <c r="E1655" s="771"/>
      <c r="F1655" s="729"/>
      <c r="G1655" s="732"/>
      <c r="H1655" s="735"/>
      <c r="I1655" s="738"/>
      <c r="J1655" s="735"/>
      <c r="K1655" s="209"/>
      <c r="L1655" s="209"/>
      <c r="M1655" s="209"/>
      <c r="N1655" s="210"/>
      <c r="O1655" s="211">
        <f t="shared" si="23"/>
        <v>0</v>
      </c>
      <c r="P1655" s="735"/>
      <c r="Q1655" s="735"/>
      <c r="R1655" s="735"/>
      <c r="S1655" s="762"/>
      <c r="T1655" s="764"/>
    </row>
    <row r="1656" spans="1:20" s="136" customFormat="1" ht="12.75" customHeight="1" x14ac:dyDescent="0.25">
      <c r="A1656" s="721"/>
      <c r="B1656" s="724"/>
      <c r="C1656" s="727"/>
      <c r="D1656" s="724"/>
      <c r="E1656" s="772"/>
      <c r="F1656" s="730"/>
      <c r="G1656" s="733"/>
      <c r="H1656" s="736"/>
      <c r="I1656" s="739"/>
      <c r="J1656" s="736"/>
      <c r="K1656" s="209"/>
      <c r="L1656" s="209"/>
      <c r="M1656" s="209"/>
      <c r="N1656" s="210"/>
      <c r="O1656" s="211">
        <f t="shared" si="23"/>
        <v>0</v>
      </c>
      <c r="P1656" s="736"/>
      <c r="Q1656" s="736"/>
      <c r="R1656" s="736"/>
      <c r="S1656" s="762"/>
      <c r="T1656" s="764"/>
    </row>
    <row r="1657" spans="1:20" ht="12.75" customHeight="1" x14ac:dyDescent="0.25">
      <c r="A1657" s="420"/>
      <c r="B1657" s="495"/>
      <c r="C1657" s="555" t="s">
        <v>1282</v>
      </c>
      <c r="D1657" s="420"/>
      <c r="E1657" s="531"/>
      <c r="F1657" s="531">
        <f>H1657+J1657+R1657</f>
        <v>0</v>
      </c>
      <c r="G1657" s="469"/>
      <c r="H1657" s="462">
        <f>G1657*$P$8/1000</f>
        <v>0</v>
      </c>
      <c r="I1657" s="530"/>
      <c r="J1657" s="462">
        <f>I1657*$P$9/1000</f>
        <v>0</v>
      </c>
      <c r="K1657" s="63"/>
      <c r="L1657" s="63"/>
      <c r="M1657" s="63"/>
      <c r="N1657" s="196"/>
      <c r="O1657" s="137">
        <f t="shared" si="23"/>
        <v>0</v>
      </c>
      <c r="P1657" s="390">
        <f>E1657*F1657</f>
        <v>0</v>
      </c>
      <c r="Q1657" s="390">
        <f>SUM(O1657:O1660)</f>
        <v>0</v>
      </c>
      <c r="R1657" s="390">
        <f>Q1657*1.02*1.05*$R$14</f>
        <v>0</v>
      </c>
      <c r="S1657" s="462">
        <f>F1657*$S$17</f>
        <v>0</v>
      </c>
      <c r="T1657" s="462">
        <f>E1657*S1657</f>
        <v>0</v>
      </c>
    </row>
    <row r="1658" spans="1:20" ht="12.75" customHeight="1" x14ac:dyDescent="0.25">
      <c r="A1658" s="421"/>
      <c r="B1658" s="496"/>
      <c r="C1658" s="556"/>
      <c r="D1658" s="421"/>
      <c r="E1658" s="531"/>
      <c r="F1658" s="531"/>
      <c r="G1658" s="469"/>
      <c r="H1658" s="462"/>
      <c r="I1658" s="530"/>
      <c r="J1658" s="462"/>
      <c r="K1658" s="63"/>
      <c r="L1658" s="63"/>
      <c r="M1658" s="63"/>
      <c r="N1658" s="194"/>
      <c r="O1658" s="137">
        <f t="shared" si="23"/>
        <v>0</v>
      </c>
      <c r="P1658" s="391"/>
      <c r="Q1658" s="391"/>
      <c r="R1658" s="391"/>
      <c r="S1658" s="462"/>
      <c r="T1658" s="462"/>
    </row>
    <row r="1659" spans="1:20" ht="12.75" customHeight="1" x14ac:dyDescent="0.25">
      <c r="A1659" s="421"/>
      <c r="B1659" s="496"/>
      <c r="C1659" s="556"/>
      <c r="D1659" s="421"/>
      <c r="E1659" s="531"/>
      <c r="F1659" s="531"/>
      <c r="G1659" s="469"/>
      <c r="H1659" s="462"/>
      <c r="I1659" s="530"/>
      <c r="J1659" s="462"/>
      <c r="K1659" s="63"/>
      <c r="L1659" s="63"/>
      <c r="M1659" s="63"/>
      <c r="N1659" s="194"/>
      <c r="O1659" s="137">
        <f t="shared" si="23"/>
        <v>0</v>
      </c>
      <c r="P1659" s="391"/>
      <c r="Q1659" s="391"/>
      <c r="R1659" s="391"/>
      <c r="S1659" s="462"/>
      <c r="T1659" s="462"/>
    </row>
    <row r="1660" spans="1:20" ht="12.75" customHeight="1" x14ac:dyDescent="0.25">
      <c r="A1660" s="422"/>
      <c r="B1660" s="497"/>
      <c r="C1660" s="557"/>
      <c r="D1660" s="422"/>
      <c r="E1660" s="531"/>
      <c r="F1660" s="531"/>
      <c r="G1660" s="469"/>
      <c r="H1660" s="462"/>
      <c r="I1660" s="530"/>
      <c r="J1660" s="462"/>
      <c r="K1660" s="63"/>
      <c r="L1660" s="63"/>
      <c r="M1660" s="63"/>
      <c r="N1660" s="194"/>
      <c r="O1660" s="137">
        <f t="shared" si="23"/>
        <v>0</v>
      </c>
      <c r="P1660" s="392"/>
      <c r="Q1660" s="392"/>
      <c r="R1660" s="392"/>
      <c r="S1660" s="462"/>
      <c r="T1660" s="462"/>
    </row>
    <row r="1661" spans="1:20" ht="12.75" customHeight="1" x14ac:dyDescent="0.25">
      <c r="A1661" s="420"/>
      <c r="B1661" s="495"/>
      <c r="C1661" s="555" t="s">
        <v>1283</v>
      </c>
      <c r="D1661" s="420"/>
      <c r="E1661" s="464"/>
      <c r="F1661" s="464">
        <f>H1661+J1661+R1661</f>
        <v>0</v>
      </c>
      <c r="G1661" s="470"/>
      <c r="H1661" s="390">
        <f>G1661*$P$8/1000</f>
        <v>0</v>
      </c>
      <c r="I1661" s="470"/>
      <c r="J1661" s="390">
        <f>I1661*$P$9/1000</f>
        <v>0</v>
      </c>
      <c r="K1661" s="63"/>
      <c r="L1661" s="63"/>
      <c r="M1661" s="63"/>
      <c r="N1661" s="194"/>
      <c r="O1661" s="137">
        <f t="shared" si="23"/>
        <v>0</v>
      </c>
      <c r="P1661" s="390">
        <f>E1661*F1661</f>
        <v>0</v>
      </c>
      <c r="Q1661" s="390">
        <f>SUM(O1661:O1664)</f>
        <v>0</v>
      </c>
      <c r="R1661" s="390">
        <f>Q1661*1.02*1.05*$R$14</f>
        <v>0</v>
      </c>
      <c r="S1661" s="462">
        <f>F1661*$S$17</f>
        <v>0</v>
      </c>
      <c r="T1661" s="462">
        <f>E1661*S1661</f>
        <v>0</v>
      </c>
    </row>
    <row r="1662" spans="1:20" ht="12.75" customHeight="1" x14ac:dyDescent="0.25">
      <c r="A1662" s="421"/>
      <c r="B1662" s="496"/>
      <c r="C1662" s="556"/>
      <c r="D1662" s="421"/>
      <c r="E1662" s="465"/>
      <c r="F1662" s="465"/>
      <c r="G1662" s="471"/>
      <c r="H1662" s="391"/>
      <c r="I1662" s="471"/>
      <c r="J1662" s="391"/>
      <c r="K1662" s="63"/>
      <c r="L1662" s="63"/>
      <c r="M1662" s="63"/>
      <c r="N1662" s="194"/>
      <c r="O1662" s="137">
        <f t="shared" si="23"/>
        <v>0</v>
      </c>
      <c r="P1662" s="391"/>
      <c r="Q1662" s="391"/>
      <c r="R1662" s="391"/>
      <c r="S1662" s="462"/>
      <c r="T1662" s="462"/>
    </row>
    <row r="1663" spans="1:20" ht="12.75" customHeight="1" x14ac:dyDescent="0.25">
      <c r="A1663" s="421"/>
      <c r="B1663" s="496"/>
      <c r="C1663" s="556"/>
      <c r="D1663" s="421"/>
      <c r="E1663" s="465"/>
      <c r="F1663" s="465"/>
      <c r="G1663" s="471"/>
      <c r="H1663" s="391"/>
      <c r="I1663" s="471"/>
      <c r="J1663" s="391"/>
      <c r="K1663" s="63"/>
      <c r="L1663" s="63"/>
      <c r="M1663" s="65"/>
      <c r="N1663" s="194"/>
      <c r="O1663" s="137">
        <f t="shared" si="23"/>
        <v>0</v>
      </c>
      <c r="P1663" s="391"/>
      <c r="Q1663" s="391"/>
      <c r="R1663" s="391"/>
      <c r="S1663" s="462"/>
      <c r="T1663" s="462"/>
    </row>
    <row r="1664" spans="1:20" ht="12.75" customHeight="1" x14ac:dyDescent="0.25">
      <c r="A1664" s="422"/>
      <c r="B1664" s="497"/>
      <c r="C1664" s="557"/>
      <c r="D1664" s="422"/>
      <c r="E1664" s="466"/>
      <c r="F1664" s="466"/>
      <c r="G1664" s="472"/>
      <c r="H1664" s="392"/>
      <c r="I1664" s="472"/>
      <c r="J1664" s="392"/>
      <c r="K1664" s="63"/>
      <c r="L1664" s="63"/>
      <c r="M1664" s="63"/>
      <c r="N1664" s="194"/>
      <c r="O1664" s="137">
        <f t="shared" si="23"/>
        <v>0</v>
      </c>
      <c r="P1664" s="392"/>
      <c r="Q1664" s="392"/>
      <c r="R1664" s="392"/>
      <c r="S1664" s="462"/>
      <c r="T1664" s="462"/>
    </row>
    <row r="1665" spans="1:20" ht="12.75" customHeight="1" x14ac:dyDescent="0.25">
      <c r="A1665" s="420">
        <v>1</v>
      </c>
      <c r="B1665" s="467" t="s">
        <v>635</v>
      </c>
      <c r="C1665" s="467" t="s">
        <v>1284</v>
      </c>
      <c r="D1665" s="420" t="s">
        <v>926</v>
      </c>
      <c r="E1665" s="531">
        <v>42</v>
      </c>
      <c r="F1665" s="464">
        <f>H1665+J1665+R1665</f>
        <v>5.6960999999999998E-2</v>
      </c>
      <c r="G1665" s="511">
        <v>0.03</v>
      </c>
      <c r="H1665" s="390">
        <f>G1665*$P$8/1000</f>
        <v>5.6960999999999998E-2</v>
      </c>
      <c r="I1665" s="468"/>
      <c r="J1665" s="390">
        <f>I1665*$P$9/1000</f>
        <v>0</v>
      </c>
      <c r="K1665" s="63"/>
      <c r="L1665" s="63"/>
      <c r="M1665" s="63"/>
      <c r="N1665" s="194"/>
      <c r="O1665" s="137">
        <f t="shared" si="23"/>
        <v>0</v>
      </c>
      <c r="P1665" s="390">
        <f>E1665*F1665</f>
        <v>2.3923619999999999</v>
      </c>
      <c r="Q1665" s="390">
        <f>SUM(O1665:O1668)</f>
        <v>0</v>
      </c>
      <c r="R1665" s="390">
        <f>Q1665*1.02*1.05*$R$14</f>
        <v>0</v>
      </c>
      <c r="S1665" s="462">
        <f>F1665*$S$17</f>
        <v>7.2318014929989655E-2</v>
      </c>
      <c r="T1665" s="462">
        <f>E1665*S1665</f>
        <v>3.0373566270595656</v>
      </c>
    </row>
    <row r="1666" spans="1:20" ht="12.75" customHeight="1" x14ac:dyDescent="0.25">
      <c r="A1666" s="421"/>
      <c r="B1666" s="467"/>
      <c r="C1666" s="467"/>
      <c r="D1666" s="421"/>
      <c r="E1666" s="531"/>
      <c r="F1666" s="465"/>
      <c r="G1666" s="511"/>
      <c r="H1666" s="391"/>
      <c r="I1666" s="468"/>
      <c r="J1666" s="391"/>
      <c r="K1666" s="63"/>
      <c r="L1666" s="63"/>
      <c r="M1666" s="63"/>
      <c r="N1666" s="194"/>
      <c r="O1666" s="137">
        <f t="shared" si="23"/>
        <v>0</v>
      </c>
      <c r="P1666" s="391"/>
      <c r="Q1666" s="391"/>
      <c r="R1666" s="391"/>
      <c r="S1666" s="462"/>
      <c r="T1666" s="462"/>
    </row>
    <row r="1667" spans="1:20" ht="12.75" customHeight="1" x14ac:dyDescent="0.25">
      <c r="A1667" s="421"/>
      <c r="B1667" s="467"/>
      <c r="C1667" s="467"/>
      <c r="D1667" s="421"/>
      <c r="E1667" s="531"/>
      <c r="F1667" s="465"/>
      <c r="G1667" s="511"/>
      <c r="H1667" s="391"/>
      <c r="I1667" s="468"/>
      <c r="J1667" s="391"/>
      <c r="K1667" s="63"/>
      <c r="L1667" s="63"/>
      <c r="M1667" s="63"/>
      <c r="N1667" s="194"/>
      <c r="O1667" s="137">
        <f t="shared" si="23"/>
        <v>0</v>
      </c>
      <c r="P1667" s="391"/>
      <c r="Q1667" s="391"/>
      <c r="R1667" s="391"/>
      <c r="S1667" s="462"/>
      <c r="T1667" s="462"/>
    </row>
    <row r="1668" spans="1:20" ht="12.75" customHeight="1" x14ac:dyDescent="0.25">
      <c r="A1668" s="422"/>
      <c r="B1668" s="467"/>
      <c r="C1668" s="467"/>
      <c r="D1668" s="422"/>
      <c r="E1668" s="531"/>
      <c r="F1668" s="466"/>
      <c r="G1668" s="511"/>
      <c r="H1668" s="392"/>
      <c r="I1668" s="468"/>
      <c r="J1668" s="392"/>
      <c r="K1668" s="63"/>
      <c r="L1668" s="63"/>
      <c r="M1668" s="63"/>
      <c r="N1668" s="194"/>
      <c r="O1668" s="137">
        <f t="shared" si="23"/>
        <v>0</v>
      </c>
      <c r="P1668" s="392"/>
      <c r="Q1668" s="392"/>
      <c r="R1668" s="392"/>
      <c r="S1668" s="462"/>
      <c r="T1668" s="462"/>
    </row>
    <row r="1669" spans="1:20" ht="12.75" customHeight="1" x14ac:dyDescent="0.25">
      <c r="A1669" s="420">
        <v>2</v>
      </c>
      <c r="B1669" s="467" t="s">
        <v>636</v>
      </c>
      <c r="C1669" s="467" t="s">
        <v>1285</v>
      </c>
      <c r="D1669" s="420" t="s">
        <v>959</v>
      </c>
      <c r="E1669" s="531">
        <v>6.3</v>
      </c>
      <c r="F1669" s="464">
        <f>H1669+J1669+R1669</f>
        <v>0.42727209300000002</v>
      </c>
      <c r="G1669" s="511">
        <v>7.0099999999999996E-2</v>
      </c>
      <c r="H1669" s="390">
        <f>G1669*$P$8/1000</f>
        <v>0.13309887000000001</v>
      </c>
      <c r="I1669" s="468">
        <v>0.1249</v>
      </c>
      <c r="J1669" s="390">
        <f>I1669*$P$9/1000</f>
        <v>0.29417322299999998</v>
      </c>
      <c r="K1669" s="63"/>
      <c r="L1669" s="63"/>
      <c r="M1669" s="63"/>
      <c r="N1669" s="194"/>
      <c r="O1669" s="137">
        <f t="shared" si="23"/>
        <v>0</v>
      </c>
      <c r="P1669" s="390">
        <f>E1669*F1669</f>
        <v>2.6918141859000002</v>
      </c>
      <c r="Q1669" s="390">
        <f>SUM(O1669:O1672)</f>
        <v>0</v>
      </c>
      <c r="R1669" s="390">
        <f>Q1669*1.02*1.05*$R$14</f>
        <v>0</v>
      </c>
      <c r="S1669" s="462">
        <f>F1669*$S$17</f>
        <v>0.54246711962117822</v>
      </c>
      <c r="T1669" s="462">
        <f>E1669*S1669</f>
        <v>3.4175428536134227</v>
      </c>
    </row>
    <row r="1670" spans="1:20" ht="12.75" customHeight="1" x14ac:dyDescent="0.25">
      <c r="A1670" s="421"/>
      <c r="B1670" s="467"/>
      <c r="C1670" s="467"/>
      <c r="D1670" s="421"/>
      <c r="E1670" s="531"/>
      <c r="F1670" s="465"/>
      <c r="G1670" s="511"/>
      <c r="H1670" s="391"/>
      <c r="I1670" s="468"/>
      <c r="J1670" s="391"/>
      <c r="K1670" s="63"/>
      <c r="L1670" s="63"/>
      <c r="M1670" s="63"/>
      <c r="N1670" s="194"/>
      <c r="O1670" s="137">
        <f t="shared" si="23"/>
        <v>0</v>
      </c>
      <c r="P1670" s="391"/>
      <c r="Q1670" s="391"/>
      <c r="R1670" s="391"/>
      <c r="S1670" s="462"/>
      <c r="T1670" s="462"/>
    </row>
    <row r="1671" spans="1:20" ht="12.75" customHeight="1" x14ac:dyDescent="0.25">
      <c r="A1671" s="421"/>
      <c r="B1671" s="467"/>
      <c r="C1671" s="467"/>
      <c r="D1671" s="421"/>
      <c r="E1671" s="531"/>
      <c r="F1671" s="465"/>
      <c r="G1671" s="511"/>
      <c r="H1671" s="391"/>
      <c r="I1671" s="468"/>
      <c r="J1671" s="391"/>
      <c r="K1671" s="63"/>
      <c r="L1671" s="63"/>
      <c r="M1671" s="63"/>
      <c r="N1671" s="194"/>
      <c r="O1671" s="137">
        <f t="shared" si="23"/>
        <v>0</v>
      </c>
      <c r="P1671" s="391"/>
      <c r="Q1671" s="391"/>
      <c r="R1671" s="391"/>
      <c r="S1671" s="462"/>
      <c r="T1671" s="462"/>
    </row>
    <row r="1672" spans="1:20" ht="12.75" customHeight="1" x14ac:dyDescent="0.25">
      <c r="A1672" s="422"/>
      <c r="B1672" s="467"/>
      <c r="C1672" s="467"/>
      <c r="D1672" s="422"/>
      <c r="E1672" s="531"/>
      <c r="F1672" s="466"/>
      <c r="G1672" s="511"/>
      <c r="H1672" s="392"/>
      <c r="I1672" s="468"/>
      <c r="J1672" s="392"/>
      <c r="K1672" s="63"/>
      <c r="L1672" s="63"/>
      <c r="M1672" s="63"/>
      <c r="N1672" s="194"/>
      <c r="O1672" s="137">
        <f t="shared" si="23"/>
        <v>0</v>
      </c>
      <c r="P1672" s="392"/>
      <c r="Q1672" s="392"/>
      <c r="R1672" s="392"/>
      <c r="S1672" s="462"/>
      <c r="T1672" s="462"/>
    </row>
    <row r="1673" spans="1:20" ht="12.75" customHeight="1" x14ac:dyDescent="0.25">
      <c r="A1673" s="420">
        <v>3</v>
      </c>
      <c r="B1673" s="399" t="s">
        <v>881</v>
      </c>
      <c r="C1673" s="399" t="s">
        <v>1286</v>
      </c>
      <c r="D1673" s="420" t="s">
        <v>926</v>
      </c>
      <c r="E1673" s="531">
        <v>88.7</v>
      </c>
      <c r="F1673" s="464">
        <f>H1673+J1673+R1673</f>
        <v>3.8543609999999999</v>
      </c>
      <c r="G1673" s="437">
        <v>2.0299999999999998</v>
      </c>
      <c r="H1673" s="390">
        <f>G1673*$P$8/1000</f>
        <v>3.8543609999999999</v>
      </c>
      <c r="I1673" s="468"/>
      <c r="J1673" s="390">
        <f>I1673*$P$9/1000</f>
        <v>0</v>
      </c>
      <c r="K1673" s="63"/>
      <c r="L1673" s="63"/>
      <c r="M1673" s="63"/>
      <c r="N1673" s="194"/>
      <c r="O1673" s="137">
        <f t="shared" si="23"/>
        <v>0</v>
      </c>
      <c r="P1673" s="390">
        <f>E1673*F1673</f>
        <v>341.88182069999999</v>
      </c>
      <c r="Q1673" s="390">
        <f>SUM(O1673:O1676)</f>
        <v>0</v>
      </c>
      <c r="R1673" s="390">
        <f>Q1673*1.02*1.05*$R$14</f>
        <v>0</v>
      </c>
      <c r="S1673" s="462">
        <f>F1673*$S$17</f>
        <v>4.8935190102626338</v>
      </c>
      <c r="T1673" s="462">
        <f>E1673*S1673</f>
        <v>434.05513621029564</v>
      </c>
    </row>
    <row r="1674" spans="1:20" ht="12.75" customHeight="1" x14ac:dyDescent="0.25">
      <c r="A1674" s="421"/>
      <c r="B1674" s="399"/>
      <c r="C1674" s="399"/>
      <c r="D1674" s="421"/>
      <c r="E1674" s="531"/>
      <c r="F1674" s="465"/>
      <c r="G1674" s="437"/>
      <c r="H1674" s="391"/>
      <c r="I1674" s="468"/>
      <c r="J1674" s="391"/>
      <c r="K1674" s="63"/>
      <c r="L1674" s="63"/>
      <c r="M1674" s="63"/>
      <c r="N1674" s="194"/>
      <c r="O1674" s="137">
        <f t="shared" si="23"/>
        <v>0</v>
      </c>
      <c r="P1674" s="391"/>
      <c r="Q1674" s="391"/>
      <c r="R1674" s="391"/>
      <c r="S1674" s="462"/>
      <c r="T1674" s="462"/>
    </row>
    <row r="1675" spans="1:20" ht="12.75" customHeight="1" x14ac:dyDescent="0.25">
      <c r="A1675" s="421"/>
      <c r="B1675" s="399"/>
      <c r="C1675" s="399"/>
      <c r="D1675" s="421"/>
      <c r="E1675" s="531"/>
      <c r="F1675" s="465"/>
      <c r="G1675" s="437"/>
      <c r="H1675" s="391"/>
      <c r="I1675" s="468"/>
      <c r="J1675" s="391"/>
      <c r="K1675" s="63"/>
      <c r="L1675" s="63"/>
      <c r="M1675" s="63"/>
      <c r="N1675" s="194"/>
      <c r="O1675" s="137">
        <f t="shared" si="23"/>
        <v>0</v>
      </c>
      <c r="P1675" s="391"/>
      <c r="Q1675" s="391"/>
      <c r="R1675" s="391"/>
      <c r="S1675" s="462"/>
      <c r="T1675" s="462"/>
    </row>
    <row r="1676" spans="1:20" ht="12.75" customHeight="1" x14ac:dyDescent="0.25">
      <c r="A1676" s="422"/>
      <c r="B1676" s="399"/>
      <c r="C1676" s="399"/>
      <c r="D1676" s="422"/>
      <c r="E1676" s="531"/>
      <c r="F1676" s="466"/>
      <c r="G1676" s="437"/>
      <c r="H1676" s="392"/>
      <c r="I1676" s="468"/>
      <c r="J1676" s="392"/>
      <c r="K1676" s="63"/>
      <c r="L1676" s="63"/>
      <c r="M1676" s="63"/>
      <c r="N1676" s="194"/>
      <c r="O1676" s="137">
        <f t="shared" si="23"/>
        <v>0</v>
      </c>
      <c r="P1676" s="392"/>
      <c r="Q1676" s="392"/>
      <c r="R1676" s="392"/>
      <c r="S1676" s="462"/>
      <c r="T1676" s="462"/>
    </row>
    <row r="1677" spans="1:20" ht="12.75" customHeight="1" x14ac:dyDescent="0.25">
      <c r="A1677" s="420">
        <v>4</v>
      </c>
      <c r="B1677" s="495" t="s">
        <v>638</v>
      </c>
      <c r="C1677" s="495" t="s">
        <v>1287</v>
      </c>
      <c r="D1677" s="420" t="s">
        <v>959</v>
      </c>
      <c r="E1677" s="531">
        <v>39.409999999999997</v>
      </c>
      <c r="F1677" s="531">
        <f>H1677+J1677+R1677</f>
        <v>0.28981628700000001</v>
      </c>
      <c r="G1677" s="468">
        <v>4.8999999999999998E-3</v>
      </c>
      <c r="H1677" s="462">
        <f>G1677*$P$8/1000</f>
        <v>9.3036300000000002E-3</v>
      </c>
      <c r="I1677" s="468">
        <v>0.1191</v>
      </c>
      <c r="J1677" s="462">
        <f>I1677*$P$9/1000</f>
        <v>0.280512657</v>
      </c>
      <c r="K1677" s="63"/>
      <c r="L1677" s="63"/>
      <c r="M1677" s="63"/>
      <c r="N1677" s="196"/>
      <c r="O1677" s="137">
        <f t="shared" si="23"/>
        <v>0</v>
      </c>
      <c r="P1677" s="390">
        <f>E1677*F1677</f>
        <v>11.42165987067</v>
      </c>
      <c r="Q1677" s="390">
        <f>SUM(O1677:O1680)</f>
        <v>0</v>
      </c>
      <c r="R1677" s="390">
        <f>Q1677*1.02*1.05*$R$14</f>
        <v>0</v>
      </c>
      <c r="S1677" s="462">
        <f>F1677*$S$17</f>
        <v>0.36795243359878105</v>
      </c>
      <c r="T1677" s="462">
        <f>E1677*S1677</f>
        <v>14.501005408127959</v>
      </c>
    </row>
    <row r="1678" spans="1:20" ht="12.75" customHeight="1" x14ac:dyDescent="0.25">
      <c r="A1678" s="421"/>
      <c r="B1678" s="496"/>
      <c r="C1678" s="496"/>
      <c r="D1678" s="421"/>
      <c r="E1678" s="531"/>
      <c r="F1678" s="531"/>
      <c r="G1678" s="468"/>
      <c r="H1678" s="462"/>
      <c r="I1678" s="468"/>
      <c r="J1678" s="462"/>
      <c r="K1678" s="63"/>
      <c r="L1678" s="63"/>
      <c r="M1678" s="63"/>
      <c r="N1678" s="194"/>
      <c r="O1678" s="137">
        <f t="shared" si="23"/>
        <v>0</v>
      </c>
      <c r="P1678" s="391"/>
      <c r="Q1678" s="391"/>
      <c r="R1678" s="391"/>
      <c r="S1678" s="462"/>
      <c r="T1678" s="462"/>
    </row>
    <row r="1679" spans="1:20" ht="12.75" customHeight="1" x14ac:dyDescent="0.25">
      <c r="A1679" s="421"/>
      <c r="B1679" s="496"/>
      <c r="C1679" s="496"/>
      <c r="D1679" s="421"/>
      <c r="E1679" s="531"/>
      <c r="F1679" s="531"/>
      <c r="G1679" s="468"/>
      <c r="H1679" s="462"/>
      <c r="I1679" s="468"/>
      <c r="J1679" s="462"/>
      <c r="K1679" s="63"/>
      <c r="L1679" s="63"/>
      <c r="M1679" s="63"/>
      <c r="N1679" s="194"/>
      <c r="O1679" s="137">
        <f t="shared" si="23"/>
        <v>0</v>
      </c>
      <c r="P1679" s="391"/>
      <c r="Q1679" s="391"/>
      <c r="R1679" s="391"/>
      <c r="S1679" s="462"/>
      <c r="T1679" s="462"/>
    </row>
    <row r="1680" spans="1:20" ht="12.75" customHeight="1" x14ac:dyDescent="0.25">
      <c r="A1680" s="422"/>
      <c r="B1680" s="497"/>
      <c r="C1680" s="497"/>
      <c r="D1680" s="422"/>
      <c r="E1680" s="531"/>
      <c r="F1680" s="531"/>
      <c r="G1680" s="468"/>
      <c r="H1680" s="462"/>
      <c r="I1680" s="468"/>
      <c r="J1680" s="462"/>
      <c r="K1680" s="63"/>
      <c r="L1680" s="63"/>
      <c r="M1680" s="63"/>
      <c r="N1680" s="194"/>
      <c r="O1680" s="137">
        <f t="shared" si="23"/>
        <v>0</v>
      </c>
      <c r="P1680" s="392"/>
      <c r="Q1680" s="392"/>
      <c r="R1680" s="392"/>
      <c r="S1680" s="462"/>
      <c r="T1680" s="462"/>
    </row>
    <row r="1681" spans="1:20" ht="12.75" customHeight="1" x14ac:dyDescent="0.25">
      <c r="A1681" s="420">
        <v>5</v>
      </c>
      <c r="B1681" s="495" t="s">
        <v>90</v>
      </c>
      <c r="C1681" s="495" t="s">
        <v>1216</v>
      </c>
      <c r="D1681" s="420" t="s">
        <v>959</v>
      </c>
      <c r="E1681" s="531">
        <v>7.2</v>
      </c>
      <c r="F1681" s="531">
        <f>H1681+J1681+R1681</f>
        <v>2.0885700000000003</v>
      </c>
      <c r="G1681" s="468">
        <v>1.1000000000000001</v>
      </c>
      <c r="H1681" s="462">
        <f>G1681*$P$8/1000</f>
        <v>2.0885700000000003</v>
      </c>
      <c r="I1681" s="468"/>
      <c r="J1681" s="462">
        <f>I1681*$P$9/1000</f>
        <v>0</v>
      </c>
      <c r="K1681" s="63"/>
      <c r="L1681" s="63"/>
      <c r="M1681" s="63"/>
      <c r="N1681" s="196"/>
      <c r="O1681" s="137">
        <f t="shared" si="23"/>
        <v>0</v>
      </c>
      <c r="P1681" s="390">
        <f>E1681*F1681</f>
        <v>15.037704000000002</v>
      </c>
      <c r="Q1681" s="390">
        <f>SUM(O1681:O1684)</f>
        <v>0</v>
      </c>
      <c r="R1681" s="390">
        <f>Q1681*1.02*1.05*$R$14</f>
        <v>0</v>
      </c>
      <c r="S1681" s="462">
        <f>F1681*$S$17</f>
        <v>2.6516605474329547</v>
      </c>
      <c r="T1681" s="462">
        <f>E1681*S1681</f>
        <v>19.091955941517273</v>
      </c>
    </row>
    <row r="1682" spans="1:20" ht="12.75" customHeight="1" x14ac:dyDescent="0.25">
      <c r="A1682" s="421"/>
      <c r="B1682" s="496"/>
      <c r="C1682" s="496"/>
      <c r="D1682" s="421"/>
      <c r="E1682" s="531"/>
      <c r="F1682" s="531"/>
      <c r="G1682" s="468"/>
      <c r="H1682" s="462"/>
      <c r="I1682" s="468"/>
      <c r="J1682" s="462"/>
      <c r="K1682" s="63"/>
      <c r="L1682" s="63"/>
      <c r="M1682" s="63"/>
      <c r="N1682" s="194"/>
      <c r="O1682" s="137">
        <f t="shared" si="23"/>
        <v>0</v>
      </c>
      <c r="P1682" s="391"/>
      <c r="Q1682" s="391"/>
      <c r="R1682" s="391"/>
      <c r="S1682" s="462"/>
      <c r="T1682" s="462"/>
    </row>
    <row r="1683" spans="1:20" ht="12.75" customHeight="1" x14ac:dyDescent="0.25">
      <c r="A1683" s="421"/>
      <c r="B1683" s="496"/>
      <c r="C1683" s="496"/>
      <c r="D1683" s="421"/>
      <c r="E1683" s="531"/>
      <c r="F1683" s="531"/>
      <c r="G1683" s="468"/>
      <c r="H1683" s="462"/>
      <c r="I1683" s="468"/>
      <c r="J1683" s="462"/>
      <c r="K1683" s="63"/>
      <c r="L1683" s="63"/>
      <c r="M1683" s="63"/>
      <c r="N1683" s="194"/>
      <c r="O1683" s="137">
        <f t="shared" si="23"/>
        <v>0</v>
      </c>
      <c r="P1683" s="391"/>
      <c r="Q1683" s="391"/>
      <c r="R1683" s="391"/>
      <c r="S1683" s="462"/>
      <c r="T1683" s="462"/>
    </row>
    <row r="1684" spans="1:20" ht="12.75" customHeight="1" x14ac:dyDescent="0.25">
      <c r="A1684" s="422"/>
      <c r="B1684" s="497"/>
      <c r="C1684" s="497"/>
      <c r="D1684" s="422"/>
      <c r="E1684" s="531"/>
      <c r="F1684" s="531"/>
      <c r="G1684" s="468"/>
      <c r="H1684" s="462"/>
      <c r="I1684" s="468"/>
      <c r="J1684" s="462"/>
      <c r="K1684" s="63"/>
      <c r="L1684" s="63"/>
      <c r="M1684" s="63"/>
      <c r="N1684" s="194"/>
      <c r="O1684" s="137">
        <f t="shared" si="23"/>
        <v>0</v>
      </c>
      <c r="P1684" s="392"/>
      <c r="Q1684" s="392"/>
      <c r="R1684" s="392"/>
      <c r="S1684" s="462"/>
      <c r="T1684" s="462"/>
    </row>
    <row r="1685" spans="1:20" ht="12.75" customHeight="1" x14ac:dyDescent="0.25">
      <c r="A1685" s="420">
        <v>6</v>
      </c>
      <c r="B1685" s="495" t="s">
        <v>640</v>
      </c>
      <c r="C1685" s="467" t="s">
        <v>1288</v>
      </c>
      <c r="D1685" s="420" t="s">
        <v>926</v>
      </c>
      <c r="E1685" s="531">
        <v>38</v>
      </c>
      <c r="F1685" s="531">
        <f>H1685+J1685+R1685</f>
        <v>1.356298478352</v>
      </c>
      <c r="G1685" s="642">
        <v>0.35599999999999998</v>
      </c>
      <c r="H1685" s="462">
        <f>G1685*$P$8/1000</f>
        <v>0.67593720000000002</v>
      </c>
      <c r="I1685" s="643">
        <v>4.9000000000000002E-2</v>
      </c>
      <c r="J1685" s="462">
        <f>I1685*$P$9/1000</f>
        <v>0.11540823</v>
      </c>
      <c r="K1685" s="63" t="s">
        <v>94</v>
      </c>
      <c r="L1685" s="194" t="s">
        <v>79</v>
      </c>
      <c r="M1685" s="63">
        <v>1.89E-2</v>
      </c>
      <c r="N1685" s="194">
        <v>26.4</v>
      </c>
      <c r="O1685" s="137">
        <f t="shared" si="23"/>
        <v>0.49895999999999996</v>
      </c>
      <c r="P1685" s="390">
        <f>E1685*F1685</f>
        <v>51.539342177376</v>
      </c>
      <c r="Q1685" s="390">
        <f>SUM(O1685:O1688)</f>
        <v>0.49895999999999996</v>
      </c>
      <c r="R1685" s="390">
        <f>Q1685*1.02*1.05*$R$14</f>
        <v>0.56495304835199989</v>
      </c>
      <c r="S1685" s="462">
        <f>F1685*$S$17</f>
        <v>1.7219643897927037</v>
      </c>
      <c r="T1685" s="462">
        <f>E1685*S1685</f>
        <v>65.434646812122736</v>
      </c>
    </row>
    <row r="1686" spans="1:20" ht="12.75" customHeight="1" x14ac:dyDescent="0.25">
      <c r="A1686" s="421"/>
      <c r="B1686" s="496"/>
      <c r="C1686" s="467"/>
      <c r="D1686" s="421"/>
      <c r="E1686" s="531"/>
      <c r="F1686" s="531"/>
      <c r="G1686" s="642"/>
      <c r="H1686" s="462"/>
      <c r="I1686" s="643"/>
      <c r="J1686" s="462"/>
      <c r="K1686" s="63"/>
      <c r="L1686" s="63"/>
      <c r="M1686" s="63"/>
      <c r="N1686" s="194"/>
      <c r="O1686" s="137">
        <f t="shared" si="23"/>
        <v>0</v>
      </c>
      <c r="P1686" s="391"/>
      <c r="Q1686" s="391"/>
      <c r="R1686" s="391"/>
      <c r="S1686" s="462"/>
      <c r="T1686" s="462"/>
    </row>
    <row r="1687" spans="1:20" ht="12.75" customHeight="1" x14ac:dyDescent="0.25">
      <c r="A1687" s="421"/>
      <c r="B1687" s="496"/>
      <c r="C1687" s="467"/>
      <c r="D1687" s="421"/>
      <c r="E1687" s="531"/>
      <c r="F1687" s="531"/>
      <c r="G1687" s="642"/>
      <c r="H1687" s="462"/>
      <c r="I1687" s="643"/>
      <c r="J1687" s="462"/>
      <c r="K1687" s="63"/>
      <c r="L1687" s="63"/>
      <c r="M1687" s="63"/>
      <c r="N1687" s="194"/>
      <c r="O1687" s="137">
        <f t="shared" si="23"/>
        <v>0</v>
      </c>
      <c r="P1687" s="391"/>
      <c r="Q1687" s="391"/>
      <c r="R1687" s="391"/>
      <c r="S1687" s="462"/>
      <c r="T1687" s="462"/>
    </row>
    <row r="1688" spans="1:20" ht="12.75" customHeight="1" x14ac:dyDescent="0.25">
      <c r="A1688" s="422"/>
      <c r="B1688" s="497"/>
      <c r="C1688" s="467"/>
      <c r="D1688" s="422"/>
      <c r="E1688" s="531"/>
      <c r="F1688" s="531"/>
      <c r="G1688" s="642"/>
      <c r="H1688" s="462"/>
      <c r="I1688" s="643"/>
      <c r="J1688" s="462"/>
      <c r="K1688" s="63"/>
      <c r="L1688" s="63"/>
      <c r="M1688" s="63"/>
      <c r="N1688" s="194"/>
      <c r="O1688" s="137">
        <f t="shared" si="23"/>
        <v>0</v>
      </c>
      <c r="P1688" s="392"/>
      <c r="Q1688" s="392"/>
      <c r="R1688" s="392"/>
      <c r="S1688" s="462"/>
      <c r="T1688" s="462"/>
    </row>
    <row r="1689" spans="1:20" ht="12.75" customHeight="1" x14ac:dyDescent="0.25">
      <c r="A1689" s="420">
        <v>7</v>
      </c>
      <c r="B1689" s="775" t="s">
        <v>641</v>
      </c>
      <c r="C1689" s="467" t="s">
        <v>1289</v>
      </c>
      <c r="D1689" s="420" t="s">
        <v>926</v>
      </c>
      <c r="E1689" s="531">
        <v>38</v>
      </c>
      <c r="F1689" s="531">
        <f>H1689+J1689+R1689</f>
        <v>4.0395201515999997</v>
      </c>
      <c r="G1689" s="468">
        <v>0.28199999999999997</v>
      </c>
      <c r="H1689" s="462">
        <f>G1689*$P$8/1000</f>
        <v>0.53543340000000006</v>
      </c>
      <c r="I1689" s="468">
        <v>3.3300000000000003E-2</v>
      </c>
      <c r="J1689" s="462">
        <f>I1689*$P$9/1000</f>
        <v>7.8430491000000005E-2</v>
      </c>
      <c r="K1689" s="63" t="s">
        <v>778</v>
      </c>
      <c r="L1689" s="194" t="s">
        <v>63</v>
      </c>
      <c r="M1689" s="63">
        <v>2.2999999999999998</v>
      </c>
      <c r="N1689" s="196">
        <v>1.083</v>
      </c>
      <c r="O1689" s="137">
        <f t="shared" si="23"/>
        <v>2.4908999999999999</v>
      </c>
      <c r="P1689" s="390">
        <f>E1689*F1689</f>
        <v>153.5017657608</v>
      </c>
      <c r="Q1689" s="390">
        <f>SUM(O1689:O1692)</f>
        <v>3.0255000000000001</v>
      </c>
      <c r="R1689" s="390">
        <f>Q1689*1.02*1.05*$R$14</f>
        <v>3.4256562605999998</v>
      </c>
      <c r="S1689" s="462">
        <f>F1689*$S$17</f>
        <v>5.1285981396640308</v>
      </c>
      <c r="T1689" s="462">
        <f>E1689*S1689</f>
        <v>194.88672930723317</v>
      </c>
    </row>
    <row r="1690" spans="1:20" ht="12.75" customHeight="1" x14ac:dyDescent="0.25">
      <c r="A1690" s="421"/>
      <c r="B1690" s="776"/>
      <c r="C1690" s="467"/>
      <c r="D1690" s="421"/>
      <c r="E1690" s="531"/>
      <c r="F1690" s="531"/>
      <c r="G1690" s="468"/>
      <c r="H1690" s="462"/>
      <c r="I1690" s="468"/>
      <c r="J1690" s="462"/>
      <c r="K1690" s="63"/>
      <c r="L1690" s="63"/>
      <c r="M1690" s="63"/>
      <c r="N1690" s="194"/>
      <c r="O1690" s="137">
        <f t="shared" si="23"/>
        <v>0</v>
      </c>
      <c r="P1690" s="391"/>
      <c r="Q1690" s="391"/>
      <c r="R1690" s="391"/>
      <c r="S1690" s="462"/>
      <c r="T1690" s="462"/>
    </row>
    <row r="1691" spans="1:20" ht="12.75" customHeight="1" x14ac:dyDescent="0.25">
      <c r="A1691" s="421"/>
      <c r="B1691" s="776"/>
      <c r="C1691" s="467"/>
      <c r="D1691" s="421"/>
      <c r="E1691" s="531"/>
      <c r="F1691" s="531"/>
      <c r="G1691" s="468"/>
      <c r="H1691" s="462"/>
      <c r="I1691" s="468"/>
      <c r="J1691" s="462"/>
      <c r="K1691" s="63" t="s">
        <v>611</v>
      </c>
      <c r="L1691" s="63" t="s">
        <v>73</v>
      </c>
      <c r="M1691" s="63">
        <v>4.4000000000000003E-3</v>
      </c>
      <c r="N1691" s="194">
        <v>121.5</v>
      </c>
      <c r="O1691" s="137">
        <f t="shared" si="23"/>
        <v>0.53460000000000008</v>
      </c>
      <c r="P1691" s="391"/>
      <c r="Q1691" s="391"/>
      <c r="R1691" s="391"/>
      <c r="S1691" s="462"/>
      <c r="T1691" s="462"/>
    </row>
    <row r="1692" spans="1:20" ht="12.75" customHeight="1" x14ac:dyDescent="0.25">
      <c r="A1692" s="422"/>
      <c r="B1692" s="777"/>
      <c r="C1692" s="467"/>
      <c r="D1692" s="422"/>
      <c r="E1692" s="531"/>
      <c r="F1692" s="531"/>
      <c r="G1692" s="468"/>
      <c r="H1692" s="462"/>
      <c r="I1692" s="468"/>
      <c r="J1692" s="462"/>
      <c r="K1692" s="63"/>
      <c r="L1692" s="63"/>
      <c r="M1692" s="63"/>
      <c r="N1692" s="194"/>
      <c r="O1692" s="137">
        <f t="shared" si="23"/>
        <v>0</v>
      </c>
      <c r="P1692" s="392"/>
      <c r="Q1692" s="392"/>
      <c r="R1692" s="392"/>
      <c r="S1692" s="462"/>
      <c r="T1692" s="462"/>
    </row>
    <row r="1693" spans="1:20" ht="12.75" customHeight="1" x14ac:dyDescent="0.25">
      <c r="A1693" s="420">
        <v>8</v>
      </c>
      <c r="B1693" s="495" t="s">
        <v>640</v>
      </c>
      <c r="C1693" s="467" t="s">
        <v>1288</v>
      </c>
      <c r="D1693" s="420" t="s">
        <v>926</v>
      </c>
      <c r="E1693" s="531">
        <v>38</v>
      </c>
      <c r="F1693" s="531">
        <f>H1693+J1693+R1693</f>
        <v>1.356298478352</v>
      </c>
      <c r="G1693" s="642">
        <v>0.35599999999999998</v>
      </c>
      <c r="H1693" s="462">
        <f>G1693*$P$8/1000</f>
        <v>0.67593720000000002</v>
      </c>
      <c r="I1693" s="643">
        <v>4.9000000000000002E-2</v>
      </c>
      <c r="J1693" s="462">
        <f>I1693*$P$9/1000</f>
        <v>0.11540823</v>
      </c>
      <c r="K1693" s="63" t="s">
        <v>94</v>
      </c>
      <c r="L1693" s="194" t="s">
        <v>79</v>
      </c>
      <c r="M1693" s="63">
        <v>1.89E-2</v>
      </c>
      <c r="N1693" s="194">
        <v>26.4</v>
      </c>
      <c r="O1693" s="137">
        <f t="shared" si="23"/>
        <v>0.49895999999999996</v>
      </c>
      <c r="P1693" s="390">
        <f>E1693*F1693</f>
        <v>51.539342177376</v>
      </c>
      <c r="Q1693" s="390">
        <f>SUM(O1693:O1696)</f>
        <v>0.49895999999999996</v>
      </c>
      <c r="R1693" s="390">
        <f>Q1693*1.02*1.05*$R$14</f>
        <v>0.56495304835199989</v>
      </c>
      <c r="S1693" s="462">
        <f>F1693*$S$17</f>
        <v>1.7219643897927037</v>
      </c>
      <c r="T1693" s="462">
        <f>E1693*S1693</f>
        <v>65.434646812122736</v>
      </c>
    </row>
    <row r="1694" spans="1:20" ht="12.75" customHeight="1" x14ac:dyDescent="0.25">
      <c r="A1694" s="421"/>
      <c r="B1694" s="496"/>
      <c r="C1694" s="467"/>
      <c r="D1694" s="421"/>
      <c r="E1694" s="531"/>
      <c r="F1694" s="531"/>
      <c r="G1694" s="642"/>
      <c r="H1694" s="462"/>
      <c r="I1694" s="643"/>
      <c r="J1694" s="462"/>
      <c r="K1694" s="63"/>
      <c r="L1694" s="63"/>
      <c r="M1694" s="63"/>
      <c r="N1694" s="194"/>
      <c r="O1694" s="137">
        <f t="shared" si="23"/>
        <v>0</v>
      </c>
      <c r="P1694" s="391"/>
      <c r="Q1694" s="391"/>
      <c r="R1694" s="391"/>
      <c r="S1694" s="462"/>
      <c r="T1694" s="462"/>
    </row>
    <row r="1695" spans="1:20" ht="12.75" customHeight="1" x14ac:dyDescent="0.25">
      <c r="A1695" s="421"/>
      <c r="B1695" s="496"/>
      <c r="C1695" s="467"/>
      <c r="D1695" s="421"/>
      <c r="E1695" s="531"/>
      <c r="F1695" s="531"/>
      <c r="G1695" s="642"/>
      <c r="H1695" s="462"/>
      <c r="I1695" s="643"/>
      <c r="J1695" s="462"/>
      <c r="K1695" s="63"/>
      <c r="L1695" s="63"/>
      <c r="M1695" s="63"/>
      <c r="N1695" s="194"/>
      <c r="O1695" s="137">
        <f t="shared" si="23"/>
        <v>0</v>
      </c>
      <c r="P1695" s="391"/>
      <c r="Q1695" s="391"/>
      <c r="R1695" s="391"/>
      <c r="S1695" s="462"/>
      <c r="T1695" s="462"/>
    </row>
    <row r="1696" spans="1:20" ht="12.75" customHeight="1" x14ac:dyDescent="0.25">
      <c r="A1696" s="422"/>
      <c r="B1696" s="497"/>
      <c r="C1696" s="467"/>
      <c r="D1696" s="422"/>
      <c r="E1696" s="531"/>
      <c r="F1696" s="531"/>
      <c r="G1696" s="642"/>
      <c r="H1696" s="462"/>
      <c r="I1696" s="643"/>
      <c r="J1696" s="462"/>
      <c r="K1696" s="63"/>
      <c r="L1696" s="63"/>
      <c r="M1696" s="63"/>
      <c r="N1696" s="194"/>
      <c r="O1696" s="137">
        <f t="shared" si="23"/>
        <v>0</v>
      </c>
      <c r="P1696" s="392"/>
      <c r="Q1696" s="392"/>
      <c r="R1696" s="392"/>
      <c r="S1696" s="462"/>
      <c r="T1696" s="462"/>
    </row>
    <row r="1697" spans="1:20" ht="12.75" customHeight="1" x14ac:dyDescent="0.25">
      <c r="A1697" s="420">
        <v>9</v>
      </c>
      <c r="B1697" s="467" t="s">
        <v>642</v>
      </c>
      <c r="C1697" s="467" t="s">
        <v>1154</v>
      </c>
      <c r="D1697" s="420" t="s">
        <v>959</v>
      </c>
      <c r="E1697" s="531">
        <v>26.72</v>
      </c>
      <c r="F1697" s="531">
        <f>H1697+J1697+R1697</f>
        <v>0.35564576999999997</v>
      </c>
      <c r="G1697" s="468"/>
      <c r="H1697" s="462">
        <f>G1697*$P$8/1000</f>
        <v>0</v>
      </c>
      <c r="I1697" s="463">
        <v>0.151</v>
      </c>
      <c r="J1697" s="462">
        <f>I1697*$P$9/1000</f>
        <v>0.35564576999999997</v>
      </c>
      <c r="K1697" s="63"/>
      <c r="L1697" s="63"/>
      <c r="M1697" s="63"/>
      <c r="N1697" s="196"/>
      <c r="O1697" s="137">
        <f t="shared" si="23"/>
        <v>0</v>
      </c>
      <c r="P1697" s="390">
        <f>E1697*F1697</f>
        <v>9.5028549743999982</v>
      </c>
      <c r="Q1697" s="390">
        <f>SUM(O1697:O1700)</f>
        <v>0</v>
      </c>
      <c r="R1697" s="390">
        <f>Q1697*1.02*1.05*$R$14</f>
        <v>0</v>
      </c>
      <c r="S1697" s="462">
        <f>F1697*$S$17</f>
        <v>0.45152992582025714</v>
      </c>
      <c r="T1697" s="462">
        <f>E1697*S1697</f>
        <v>12.064879617917271</v>
      </c>
    </row>
    <row r="1698" spans="1:20" ht="12.75" customHeight="1" x14ac:dyDescent="0.25">
      <c r="A1698" s="421"/>
      <c r="B1698" s="467"/>
      <c r="C1698" s="467"/>
      <c r="D1698" s="421"/>
      <c r="E1698" s="531"/>
      <c r="F1698" s="531"/>
      <c r="G1698" s="468"/>
      <c r="H1698" s="462"/>
      <c r="I1698" s="463"/>
      <c r="J1698" s="462"/>
      <c r="K1698" s="63"/>
      <c r="L1698" s="63"/>
      <c r="M1698" s="63"/>
      <c r="N1698" s="194"/>
      <c r="O1698" s="137">
        <f t="shared" si="23"/>
        <v>0</v>
      </c>
      <c r="P1698" s="391"/>
      <c r="Q1698" s="391"/>
      <c r="R1698" s="391"/>
      <c r="S1698" s="462"/>
      <c r="T1698" s="462"/>
    </row>
    <row r="1699" spans="1:20" ht="12.75" customHeight="1" x14ac:dyDescent="0.25">
      <c r="A1699" s="421"/>
      <c r="B1699" s="467"/>
      <c r="C1699" s="467"/>
      <c r="D1699" s="421"/>
      <c r="E1699" s="531"/>
      <c r="F1699" s="531"/>
      <c r="G1699" s="468"/>
      <c r="H1699" s="462"/>
      <c r="I1699" s="463"/>
      <c r="J1699" s="462"/>
      <c r="K1699" s="63"/>
      <c r="L1699" s="63"/>
      <c r="M1699" s="63"/>
      <c r="N1699" s="194"/>
      <c r="O1699" s="137">
        <f t="shared" si="23"/>
        <v>0</v>
      </c>
      <c r="P1699" s="391"/>
      <c r="Q1699" s="391"/>
      <c r="R1699" s="391"/>
      <c r="S1699" s="462"/>
      <c r="T1699" s="462"/>
    </row>
    <row r="1700" spans="1:20" ht="12.75" customHeight="1" x14ac:dyDescent="0.25">
      <c r="A1700" s="422"/>
      <c r="B1700" s="467"/>
      <c r="C1700" s="467"/>
      <c r="D1700" s="422"/>
      <c r="E1700" s="531"/>
      <c r="F1700" s="531"/>
      <c r="G1700" s="468"/>
      <c r="H1700" s="462"/>
      <c r="I1700" s="463"/>
      <c r="J1700" s="462"/>
      <c r="K1700" s="63"/>
      <c r="L1700" s="63"/>
      <c r="M1700" s="63"/>
      <c r="N1700" s="194"/>
      <c r="O1700" s="137">
        <f t="shared" si="23"/>
        <v>0</v>
      </c>
      <c r="P1700" s="392"/>
      <c r="Q1700" s="392"/>
      <c r="R1700" s="392"/>
      <c r="S1700" s="462"/>
      <c r="T1700" s="462"/>
    </row>
    <row r="1701" spans="1:20" ht="12.75" customHeight="1" x14ac:dyDescent="0.25">
      <c r="A1701" s="420">
        <v>10</v>
      </c>
      <c r="B1701" s="467" t="s">
        <v>394</v>
      </c>
      <c r="C1701" s="467" t="s">
        <v>1290</v>
      </c>
      <c r="D1701" s="420" t="s">
        <v>959</v>
      </c>
      <c r="E1701" s="464">
        <v>7.01</v>
      </c>
      <c r="F1701" s="531">
        <f>H1701+J1701+R1701</f>
        <v>1.0670694000000001</v>
      </c>
      <c r="G1701" s="468">
        <v>0.56200000000000006</v>
      </c>
      <c r="H1701" s="462">
        <f>G1701*$P$8/1000</f>
        <v>1.0670694000000001</v>
      </c>
      <c r="I1701" s="468"/>
      <c r="J1701" s="462">
        <f>I1701*$P$9/1000</f>
        <v>0</v>
      </c>
      <c r="K1701" s="63"/>
      <c r="L1701" s="63"/>
      <c r="M1701" s="63"/>
      <c r="N1701" s="196"/>
      <c r="O1701" s="137">
        <f t="shared" si="23"/>
        <v>0</v>
      </c>
      <c r="P1701" s="390">
        <f>E1701*F1701</f>
        <v>7.480156494</v>
      </c>
      <c r="Q1701" s="390">
        <f>SUM(O1701:O1704)</f>
        <v>0</v>
      </c>
      <c r="R1701" s="390">
        <f>Q1701*1.02*1.05*$R$14</f>
        <v>0</v>
      </c>
      <c r="S1701" s="462">
        <f>F1701*$S$17</f>
        <v>1.3547574796884729</v>
      </c>
      <c r="T1701" s="462">
        <f>E1701*S1701</f>
        <v>9.496849932616195</v>
      </c>
    </row>
    <row r="1702" spans="1:20" ht="12.75" customHeight="1" x14ac:dyDescent="0.25">
      <c r="A1702" s="421"/>
      <c r="B1702" s="467"/>
      <c r="C1702" s="467"/>
      <c r="D1702" s="421"/>
      <c r="E1702" s="465"/>
      <c r="F1702" s="531"/>
      <c r="G1702" s="468"/>
      <c r="H1702" s="462"/>
      <c r="I1702" s="468"/>
      <c r="J1702" s="462"/>
      <c r="K1702" s="63"/>
      <c r="L1702" s="63"/>
      <c r="M1702" s="63"/>
      <c r="N1702" s="194"/>
      <c r="O1702" s="137">
        <f t="shared" si="23"/>
        <v>0</v>
      </c>
      <c r="P1702" s="391"/>
      <c r="Q1702" s="391"/>
      <c r="R1702" s="391"/>
      <c r="S1702" s="462"/>
      <c r="T1702" s="462"/>
    </row>
    <row r="1703" spans="1:20" ht="12.75" customHeight="1" x14ac:dyDescent="0.25">
      <c r="A1703" s="421"/>
      <c r="B1703" s="467"/>
      <c r="C1703" s="467"/>
      <c r="D1703" s="421"/>
      <c r="E1703" s="465"/>
      <c r="F1703" s="531"/>
      <c r="G1703" s="468"/>
      <c r="H1703" s="462"/>
      <c r="I1703" s="468"/>
      <c r="J1703" s="462"/>
      <c r="K1703" s="63"/>
      <c r="L1703" s="63"/>
      <c r="M1703" s="63"/>
      <c r="N1703" s="194"/>
      <c r="O1703" s="137">
        <f t="shared" si="23"/>
        <v>0</v>
      </c>
      <c r="P1703" s="391"/>
      <c r="Q1703" s="391"/>
      <c r="R1703" s="391"/>
      <c r="S1703" s="462"/>
      <c r="T1703" s="462"/>
    </row>
    <row r="1704" spans="1:20" ht="12.75" customHeight="1" x14ac:dyDescent="0.25">
      <c r="A1704" s="422"/>
      <c r="B1704" s="467"/>
      <c r="C1704" s="467"/>
      <c r="D1704" s="422"/>
      <c r="E1704" s="466"/>
      <c r="F1704" s="531"/>
      <c r="G1704" s="468"/>
      <c r="H1704" s="462"/>
      <c r="I1704" s="468"/>
      <c r="J1704" s="462"/>
      <c r="K1704" s="63"/>
      <c r="L1704" s="63"/>
      <c r="M1704" s="63"/>
      <c r="N1704" s="194"/>
      <c r="O1704" s="137">
        <f t="shared" si="23"/>
        <v>0</v>
      </c>
      <c r="P1704" s="392"/>
      <c r="Q1704" s="392"/>
      <c r="R1704" s="392"/>
      <c r="S1704" s="462"/>
      <c r="T1704" s="462"/>
    </row>
    <row r="1705" spans="1:20" ht="12.75" customHeight="1" x14ac:dyDescent="0.25">
      <c r="A1705" s="420">
        <v>11</v>
      </c>
      <c r="B1705" s="495" t="s">
        <v>107</v>
      </c>
      <c r="C1705" s="399" t="s">
        <v>1291</v>
      </c>
      <c r="D1705" s="428" t="s">
        <v>954</v>
      </c>
      <c r="E1705" s="531">
        <v>32.200000000000003</v>
      </c>
      <c r="F1705" s="531">
        <f>H1705+J1705+R1705</f>
        <v>2.8792230000000001</v>
      </c>
      <c r="G1705" s="530">
        <v>0.4</v>
      </c>
      <c r="H1705" s="462">
        <f>G1705*$P$8/1000</f>
        <v>0.75948000000000004</v>
      </c>
      <c r="I1705" s="530">
        <v>0.9</v>
      </c>
      <c r="J1705" s="462">
        <f>I1705*$P$9/1000</f>
        <v>2.1197430000000002</v>
      </c>
      <c r="K1705" s="63"/>
      <c r="L1705" s="63"/>
      <c r="M1705" s="63"/>
      <c r="N1705" s="196"/>
      <c r="O1705" s="137">
        <f t="shared" si="23"/>
        <v>0</v>
      </c>
      <c r="P1705" s="390">
        <f>E1705*F1705</f>
        <v>92.710980600000013</v>
      </c>
      <c r="Q1705" s="390">
        <f>SUM(O1705:O1708)</f>
        <v>0</v>
      </c>
      <c r="R1705" s="390">
        <f>Q1705*1.02*1.05*$R$14</f>
        <v>0</v>
      </c>
      <c r="S1705" s="462">
        <f>F1705*$S$17</f>
        <v>3.6554781675316379</v>
      </c>
      <c r="T1705" s="462">
        <f>E1705*S1705</f>
        <v>117.70639699451876</v>
      </c>
    </row>
    <row r="1706" spans="1:20" ht="12.75" customHeight="1" x14ac:dyDescent="0.25">
      <c r="A1706" s="421"/>
      <c r="B1706" s="496"/>
      <c r="C1706" s="399"/>
      <c r="D1706" s="428"/>
      <c r="E1706" s="531"/>
      <c r="F1706" s="531"/>
      <c r="G1706" s="530"/>
      <c r="H1706" s="462"/>
      <c r="I1706" s="530"/>
      <c r="J1706" s="462"/>
      <c r="K1706" s="63"/>
      <c r="L1706" s="63"/>
      <c r="M1706" s="63"/>
      <c r="N1706" s="194"/>
      <c r="O1706" s="137">
        <f t="shared" si="23"/>
        <v>0</v>
      </c>
      <c r="P1706" s="391"/>
      <c r="Q1706" s="391"/>
      <c r="R1706" s="391"/>
      <c r="S1706" s="462"/>
      <c r="T1706" s="462"/>
    </row>
    <row r="1707" spans="1:20" ht="12.75" customHeight="1" x14ac:dyDescent="0.25">
      <c r="A1707" s="421"/>
      <c r="B1707" s="496"/>
      <c r="C1707" s="399"/>
      <c r="D1707" s="428"/>
      <c r="E1707" s="531"/>
      <c r="F1707" s="531"/>
      <c r="G1707" s="530"/>
      <c r="H1707" s="462"/>
      <c r="I1707" s="530"/>
      <c r="J1707" s="462"/>
      <c r="K1707" s="63"/>
      <c r="L1707" s="63"/>
      <c r="M1707" s="63"/>
      <c r="N1707" s="194"/>
      <c r="O1707" s="137">
        <f t="shared" si="23"/>
        <v>0</v>
      </c>
      <c r="P1707" s="391"/>
      <c r="Q1707" s="391"/>
      <c r="R1707" s="391"/>
      <c r="S1707" s="462"/>
      <c r="T1707" s="462"/>
    </row>
    <row r="1708" spans="1:20" ht="12.75" customHeight="1" x14ac:dyDescent="0.25">
      <c r="A1708" s="422"/>
      <c r="B1708" s="497"/>
      <c r="C1708" s="399"/>
      <c r="D1708" s="428"/>
      <c r="E1708" s="531"/>
      <c r="F1708" s="531"/>
      <c r="G1708" s="530"/>
      <c r="H1708" s="462"/>
      <c r="I1708" s="530"/>
      <c r="J1708" s="462"/>
      <c r="K1708" s="63"/>
      <c r="L1708" s="63"/>
      <c r="M1708" s="63"/>
      <c r="N1708" s="194"/>
      <c r="O1708" s="137">
        <f t="shared" si="23"/>
        <v>0</v>
      </c>
      <c r="P1708" s="392"/>
      <c r="Q1708" s="392"/>
      <c r="R1708" s="392"/>
      <c r="S1708" s="462"/>
      <c r="T1708" s="462"/>
    </row>
    <row r="1709" spans="1:20" s="136" customFormat="1" ht="12.75" customHeight="1" x14ac:dyDescent="0.25">
      <c r="A1709" s="719"/>
      <c r="B1709" s="722"/>
      <c r="C1709" s="725" t="s">
        <v>956</v>
      </c>
      <c r="D1709" s="722"/>
      <c r="E1709" s="770"/>
      <c r="F1709" s="728">
        <f>H1709+J1709+R1709</f>
        <v>2.8792230000000001</v>
      </c>
      <c r="G1709" s="731">
        <v>0.4</v>
      </c>
      <c r="H1709" s="734">
        <f>G1709*$P$8/1000</f>
        <v>0.75948000000000004</v>
      </c>
      <c r="I1709" s="737">
        <v>0.9</v>
      </c>
      <c r="J1709" s="734">
        <f>I1709*$P$9/1000</f>
        <v>2.1197430000000002</v>
      </c>
      <c r="K1709" s="209"/>
      <c r="L1709" s="209"/>
      <c r="M1709" s="209"/>
      <c r="N1709" s="210"/>
      <c r="O1709" s="211">
        <f t="shared" si="23"/>
        <v>0</v>
      </c>
      <c r="P1709" s="734">
        <f>E1709*F1709</f>
        <v>0</v>
      </c>
      <c r="Q1709" s="734">
        <f>SUM(O1709:O1712)</f>
        <v>0</v>
      </c>
      <c r="R1709" s="734">
        <f>Q1709*1.02*1.05*$R$14</f>
        <v>0</v>
      </c>
      <c r="S1709" s="762"/>
      <c r="T1709" s="765">
        <f>SUM(T1665:T1708)</f>
        <v>939.12714651714475</v>
      </c>
    </row>
    <row r="1710" spans="1:20" s="136" customFormat="1" ht="12.75" customHeight="1" x14ac:dyDescent="0.25">
      <c r="A1710" s="720"/>
      <c r="B1710" s="723"/>
      <c r="C1710" s="726"/>
      <c r="D1710" s="723"/>
      <c r="E1710" s="771"/>
      <c r="F1710" s="729"/>
      <c r="G1710" s="732"/>
      <c r="H1710" s="735"/>
      <c r="I1710" s="738"/>
      <c r="J1710" s="735"/>
      <c r="K1710" s="209"/>
      <c r="L1710" s="209"/>
      <c r="M1710" s="209"/>
      <c r="N1710" s="210"/>
      <c r="O1710" s="211">
        <f t="shared" si="23"/>
        <v>0</v>
      </c>
      <c r="P1710" s="735"/>
      <c r="Q1710" s="735"/>
      <c r="R1710" s="735"/>
      <c r="S1710" s="762"/>
      <c r="T1710" s="765"/>
    </row>
    <row r="1711" spans="1:20" s="136" customFormat="1" ht="12.75" customHeight="1" x14ac:dyDescent="0.25">
      <c r="A1711" s="720"/>
      <c r="B1711" s="723"/>
      <c r="C1711" s="726"/>
      <c r="D1711" s="723"/>
      <c r="E1711" s="771"/>
      <c r="F1711" s="729"/>
      <c r="G1711" s="732"/>
      <c r="H1711" s="735"/>
      <c r="I1711" s="738"/>
      <c r="J1711" s="735"/>
      <c r="K1711" s="209"/>
      <c r="L1711" s="209"/>
      <c r="M1711" s="209"/>
      <c r="N1711" s="210"/>
      <c r="O1711" s="211">
        <f t="shared" si="23"/>
        <v>0</v>
      </c>
      <c r="P1711" s="735"/>
      <c r="Q1711" s="735"/>
      <c r="R1711" s="735"/>
      <c r="S1711" s="762"/>
      <c r="T1711" s="765"/>
    </row>
    <row r="1712" spans="1:20" s="136" customFormat="1" ht="12.75" customHeight="1" x14ac:dyDescent="0.25">
      <c r="A1712" s="721"/>
      <c r="B1712" s="724"/>
      <c r="C1712" s="727"/>
      <c r="D1712" s="724"/>
      <c r="E1712" s="772"/>
      <c r="F1712" s="730"/>
      <c r="G1712" s="733"/>
      <c r="H1712" s="736"/>
      <c r="I1712" s="739"/>
      <c r="J1712" s="736"/>
      <c r="K1712" s="209"/>
      <c r="L1712" s="209"/>
      <c r="M1712" s="209"/>
      <c r="N1712" s="210"/>
      <c r="O1712" s="211">
        <f t="shared" si="23"/>
        <v>0</v>
      </c>
      <c r="P1712" s="736"/>
      <c r="Q1712" s="736"/>
      <c r="R1712" s="736"/>
      <c r="S1712" s="762"/>
      <c r="T1712" s="765"/>
    </row>
    <row r="1713" spans="1:20" s="136" customFormat="1" ht="12.75" customHeight="1" x14ac:dyDescent="0.25">
      <c r="A1713" s="719"/>
      <c r="B1713" s="722"/>
      <c r="C1713" s="725" t="s">
        <v>957</v>
      </c>
      <c r="D1713" s="722"/>
      <c r="E1713" s="770"/>
      <c r="F1713" s="728">
        <f>H1713+J1713+R1713</f>
        <v>7.1331929999999995</v>
      </c>
      <c r="G1713" s="731">
        <v>1.4</v>
      </c>
      <c r="H1713" s="734">
        <f>G1713*$P$8/1000</f>
        <v>2.6581799999999998</v>
      </c>
      <c r="I1713" s="737">
        <v>1.9</v>
      </c>
      <c r="J1713" s="734">
        <f>I1713*$P$9/1000</f>
        <v>4.4750129999999997</v>
      </c>
      <c r="K1713" s="209"/>
      <c r="L1713" s="209"/>
      <c r="M1713" s="209"/>
      <c r="N1713" s="210"/>
      <c r="O1713" s="211">
        <f t="shared" si="23"/>
        <v>0</v>
      </c>
      <c r="P1713" s="734">
        <f>E1713*F1713</f>
        <v>0</v>
      </c>
      <c r="Q1713" s="734">
        <f>SUM(O1713:O1716)</f>
        <v>0</v>
      </c>
      <c r="R1713" s="734">
        <f>Q1713*1.02*1.05*$R$14</f>
        <v>0</v>
      </c>
      <c r="S1713" s="762"/>
      <c r="T1713" s="764" t="e">
        <f>(T1709*100%)/$T$2205</f>
        <v>#REF!</v>
      </c>
    </row>
    <row r="1714" spans="1:20" s="136" customFormat="1" ht="12.75" customHeight="1" x14ac:dyDescent="0.25">
      <c r="A1714" s="720"/>
      <c r="B1714" s="723"/>
      <c r="C1714" s="726"/>
      <c r="D1714" s="723"/>
      <c r="E1714" s="771"/>
      <c r="F1714" s="729"/>
      <c r="G1714" s="732"/>
      <c r="H1714" s="735"/>
      <c r="I1714" s="738"/>
      <c r="J1714" s="735"/>
      <c r="K1714" s="209"/>
      <c r="L1714" s="209"/>
      <c r="M1714" s="209"/>
      <c r="N1714" s="210"/>
      <c r="O1714" s="211">
        <f t="shared" si="23"/>
        <v>0</v>
      </c>
      <c r="P1714" s="735"/>
      <c r="Q1714" s="735"/>
      <c r="R1714" s="735"/>
      <c r="S1714" s="762"/>
      <c r="T1714" s="764"/>
    </row>
    <row r="1715" spans="1:20" s="136" customFormat="1" ht="12.75" customHeight="1" x14ac:dyDescent="0.25">
      <c r="A1715" s="720"/>
      <c r="B1715" s="723"/>
      <c r="C1715" s="726"/>
      <c r="D1715" s="723"/>
      <c r="E1715" s="771"/>
      <c r="F1715" s="729"/>
      <c r="G1715" s="732"/>
      <c r="H1715" s="735"/>
      <c r="I1715" s="738"/>
      <c r="J1715" s="735"/>
      <c r="K1715" s="209"/>
      <c r="L1715" s="209"/>
      <c r="M1715" s="209"/>
      <c r="N1715" s="210"/>
      <c r="O1715" s="211">
        <f t="shared" si="23"/>
        <v>0</v>
      </c>
      <c r="P1715" s="735"/>
      <c r="Q1715" s="735"/>
      <c r="R1715" s="735"/>
      <c r="S1715" s="762"/>
      <c r="T1715" s="764"/>
    </row>
    <row r="1716" spans="1:20" s="136" customFormat="1" ht="12.75" customHeight="1" x14ac:dyDescent="0.25">
      <c r="A1716" s="721"/>
      <c r="B1716" s="724"/>
      <c r="C1716" s="727"/>
      <c r="D1716" s="724"/>
      <c r="E1716" s="772"/>
      <c r="F1716" s="730"/>
      <c r="G1716" s="733"/>
      <c r="H1716" s="736"/>
      <c r="I1716" s="739"/>
      <c r="J1716" s="736"/>
      <c r="K1716" s="209"/>
      <c r="L1716" s="209"/>
      <c r="M1716" s="209"/>
      <c r="N1716" s="210"/>
      <c r="O1716" s="211">
        <f t="shared" si="23"/>
        <v>0</v>
      </c>
      <c r="P1716" s="736"/>
      <c r="Q1716" s="736"/>
      <c r="R1716" s="736"/>
      <c r="S1716" s="762"/>
      <c r="T1716" s="764"/>
    </row>
    <row r="1717" spans="1:20" ht="12.75" customHeight="1" x14ac:dyDescent="0.25">
      <c r="A1717" s="420"/>
      <c r="B1717" s="467"/>
      <c r="C1717" s="555" t="s">
        <v>1292</v>
      </c>
      <c r="D1717" s="558"/>
      <c r="E1717" s="531"/>
      <c r="F1717" s="531">
        <f>H1717+J1717+R1717</f>
        <v>0</v>
      </c>
      <c r="G1717" s="468"/>
      <c r="H1717" s="462">
        <f>G1717*$P$8/1000</f>
        <v>0</v>
      </c>
      <c r="I1717" s="468"/>
      <c r="J1717" s="462">
        <f>I1717*$P$9/1000</f>
        <v>0</v>
      </c>
      <c r="K1717" s="63"/>
      <c r="L1717" s="63"/>
      <c r="M1717" s="63"/>
      <c r="N1717" s="196"/>
      <c r="O1717" s="137">
        <f t="shared" ref="O1717:O1799" si="24">M1717*N1717</f>
        <v>0</v>
      </c>
      <c r="P1717" s="390">
        <f>E1717*F1717</f>
        <v>0</v>
      </c>
      <c r="Q1717" s="390">
        <f>SUM(O1717:O1720)</f>
        <v>0</v>
      </c>
      <c r="R1717" s="390">
        <f>Q1717*1.02*1.05*$R$14</f>
        <v>0</v>
      </c>
      <c r="S1717" s="462">
        <f>F1717*$S$17</f>
        <v>0</v>
      </c>
      <c r="T1717" s="462">
        <f>E1717*S1717</f>
        <v>0</v>
      </c>
    </row>
    <row r="1718" spans="1:20" ht="12.75" customHeight="1" x14ac:dyDescent="0.25">
      <c r="A1718" s="421"/>
      <c r="B1718" s="467"/>
      <c r="C1718" s="556"/>
      <c r="D1718" s="618"/>
      <c r="E1718" s="531"/>
      <c r="F1718" s="531"/>
      <c r="G1718" s="468"/>
      <c r="H1718" s="462"/>
      <c r="I1718" s="468"/>
      <c r="J1718" s="462"/>
      <c r="K1718" s="63"/>
      <c r="L1718" s="63"/>
      <c r="M1718" s="63"/>
      <c r="N1718" s="194"/>
      <c r="O1718" s="137">
        <f t="shared" si="24"/>
        <v>0</v>
      </c>
      <c r="P1718" s="391"/>
      <c r="Q1718" s="391"/>
      <c r="R1718" s="391"/>
      <c r="S1718" s="462"/>
      <c r="T1718" s="462"/>
    </row>
    <row r="1719" spans="1:20" ht="12.75" customHeight="1" x14ac:dyDescent="0.25">
      <c r="A1719" s="421"/>
      <c r="B1719" s="467"/>
      <c r="C1719" s="556"/>
      <c r="D1719" s="618"/>
      <c r="E1719" s="531"/>
      <c r="F1719" s="531"/>
      <c r="G1719" s="468"/>
      <c r="H1719" s="462"/>
      <c r="I1719" s="468"/>
      <c r="J1719" s="462"/>
      <c r="K1719" s="63"/>
      <c r="L1719" s="63"/>
      <c r="M1719" s="63"/>
      <c r="N1719" s="194"/>
      <c r="O1719" s="137">
        <f t="shared" si="24"/>
        <v>0</v>
      </c>
      <c r="P1719" s="391"/>
      <c r="Q1719" s="391"/>
      <c r="R1719" s="391"/>
      <c r="S1719" s="462"/>
      <c r="T1719" s="462"/>
    </row>
    <row r="1720" spans="1:20" ht="12.75" customHeight="1" x14ac:dyDescent="0.25">
      <c r="A1720" s="422"/>
      <c r="B1720" s="467"/>
      <c r="C1720" s="557"/>
      <c r="D1720" s="618"/>
      <c r="E1720" s="531"/>
      <c r="F1720" s="531"/>
      <c r="G1720" s="468"/>
      <c r="H1720" s="462"/>
      <c r="I1720" s="468"/>
      <c r="J1720" s="462"/>
      <c r="K1720" s="63"/>
      <c r="L1720" s="63"/>
      <c r="M1720" s="63"/>
      <c r="N1720" s="194"/>
      <c r="O1720" s="137">
        <f t="shared" si="24"/>
        <v>0</v>
      </c>
      <c r="P1720" s="392"/>
      <c r="Q1720" s="392"/>
      <c r="R1720" s="392"/>
      <c r="S1720" s="462"/>
      <c r="T1720" s="462"/>
    </row>
    <row r="1721" spans="1:20" ht="12.75" customHeight="1" x14ac:dyDescent="0.25">
      <c r="A1721" s="420"/>
      <c r="B1721" s="467"/>
      <c r="C1721" s="778" t="s">
        <v>924</v>
      </c>
      <c r="D1721" s="558"/>
      <c r="E1721" s="531"/>
      <c r="F1721" s="531">
        <f>H1721+J1721+R1721</f>
        <v>0</v>
      </c>
      <c r="G1721" s="468"/>
      <c r="H1721" s="462">
        <f>G1721*$P$8/1000</f>
        <v>0</v>
      </c>
      <c r="I1721" s="468"/>
      <c r="J1721" s="462">
        <f>I1721*$P$9/1000</f>
        <v>0</v>
      </c>
      <c r="K1721" s="63"/>
      <c r="L1721" s="63"/>
      <c r="M1721" s="63"/>
      <c r="N1721" s="196"/>
      <c r="O1721" s="137">
        <f t="shared" si="24"/>
        <v>0</v>
      </c>
      <c r="P1721" s="390">
        <f>E1721*F1721</f>
        <v>0</v>
      </c>
      <c r="Q1721" s="390">
        <f>SUM(O1721:O1724)</f>
        <v>0</v>
      </c>
      <c r="R1721" s="390">
        <f>Q1721*1.02*1.05*$R$14</f>
        <v>0</v>
      </c>
      <c r="S1721" s="462">
        <f>F1721*$S$17</f>
        <v>0</v>
      </c>
      <c r="T1721" s="462">
        <f>E1721*S1721</f>
        <v>0</v>
      </c>
    </row>
    <row r="1722" spans="1:20" ht="12.75" customHeight="1" x14ac:dyDescent="0.25">
      <c r="A1722" s="421"/>
      <c r="B1722" s="467"/>
      <c r="C1722" s="779"/>
      <c r="D1722" s="618"/>
      <c r="E1722" s="531"/>
      <c r="F1722" s="531"/>
      <c r="G1722" s="468"/>
      <c r="H1722" s="462"/>
      <c r="I1722" s="468"/>
      <c r="J1722" s="462"/>
      <c r="K1722" s="63"/>
      <c r="L1722" s="63"/>
      <c r="M1722" s="63"/>
      <c r="N1722" s="194"/>
      <c r="O1722" s="137">
        <f t="shared" si="24"/>
        <v>0</v>
      </c>
      <c r="P1722" s="391"/>
      <c r="Q1722" s="391"/>
      <c r="R1722" s="391"/>
      <c r="S1722" s="462"/>
      <c r="T1722" s="462"/>
    </row>
    <row r="1723" spans="1:20" ht="12.75" customHeight="1" x14ac:dyDescent="0.25">
      <c r="A1723" s="421"/>
      <c r="B1723" s="467"/>
      <c r="C1723" s="779"/>
      <c r="D1723" s="618"/>
      <c r="E1723" s="531"/>
      <c r="F1723" s="531"/>
      <c r="G1723" s="468"/>
      <c r="H1723" s="462"/>
      <c r="I1723" s="468"/>
      <c r="J1723" s="462"/>
      <c r="K1723" s="63"/>
      <c r="L1723" s="63"/>
      <c r="M1723" s="63"/>
      <c r="N1723" s="194"/>
      <c r="O1723" s="137">
        <f t="shared" si="24"/>
        <v>0</v>
      </c>
      <c r="P1723" s="391"/>
      <c r="Q1723" s="391"/>
      <c r="R1723" s="391"/>
      <c r="S1723" s="462"/>
      <c r="T1723" s="462"/>
    </row>
    <row r="1724" spans="1:20" ht="12.75" customHeight="1" x14ac:dyDescent="0.25">
      <c r="A1724" s="422"/>
      <c r="B1724" s="467"/>
      <c r="C1724" s="780"/>
      <c r="D1724" s="618"/>
      <c r="E1724" s="531"/>
      <c r="F1724" s="531"/>
      <c r="G1724" s="468"/>
      <c r="H1724" s="462"/>
      <c r="I1724" s="468"/>
      <c r="J1724" s="462"/>
      <c r="K1724" s="63"/>
      <c r="L1724" s="63"/>
      <c r="M1724" s="63"/>
      <c r="N1724" s="194"/>
      <c r="O1724" s="137">
        <f t="shared" si="24"/>
        <v>0</v>
      </c>
      <c r="P1724" s="392"/>
      <c r="Q1724" s="392"/>
      <c r="R1724" s="392"/>
      <c r="S1724" s="462"/>
      <c r="T1724" s="462"/>
    </row>
    <row r="1725" spans="1:20" ht="12.75" customHeight="1" x14ac:dyDescent="0.25">
      <c r="A1725" s="420">
        <v>1</v>
      </c>
      <c r="B1725" s="399" t="s">
        <v>92</v>
      </c>
      <c r="C1725" s="396" t="s">
        <v>1293</v>
      </c>
      <c r="D1725" s="445" t="s">
        <v>926</v>
      </c>
      <c r="E1725" s="531">
        <v>138</v>
      </c>
      <c r="F1725" s="464">
        <f>H1725+J1725+R1725</f>
        <v>0.40497414000000004</v>
      </c>
      <c r="G1725" s="418">
        <v>0.186</v>
      </c>
      <c r="H1725" s="390">
        <f>G1725*$P$8/1000</f>
        <v>0.35315820000000003</v>
      </c>
      <c r="I1725" s="418">
        <v>2.1999999999999999E-2</v>
      </c>
      <c r="J1725" s="390">
        <f>I1725*$P$9/1000</f>
        <v>5.1815939999999998E-2</v>
      </c>
      <c r="K1725" s="63"/>
      <c r="L1725" s="63"/>
      <c r="M1725" s="63"/>
      <c r="N1725" s="194"/>
      <c r="O1725" s="137">
        <f t="shared" si="24"/>
        <v>0</v>
      </c>
      <c r="P1725" s="390">
        <f>E1725*F1725</f>
        <v>55.886431320000007</v>
      </c>
      <c r="Q1725" s="390">
        <f>SUM(O1725:O1728)</f>
        <v>0</v>
      </c>
      <c r="R1725" s="390">
        <f>Q1725*1.02*1.05*$R$14</f>
        <v>0</v>
      </c>
      <c r="S1725" s="462">
        <f>F1725*$S$17</f>
        <v>0.51415750957286077</v>
      </c>
      <c r="T1725" s="462">
        <f>E1725*S1725</f>
        <v>70.953736321054791</v>
      </c>
    </row>
    <row r="1726" spans="1:20" ht="12.75" customHeight="1" x14ac:dyDescent="0.25">
      <c r="A1726" s="421"/>
      <c r="B1726" s="399"/>
      <c r="C1726" s="397"/>
      <c r="D1726" s="481"/>
      <c r="E1726" s="531"/>
      <c r="F1726" s="465"/>
      <c r="G1726" s="418"/>
      <c r="H1726" s="391"/>
      <c r="I1726" s="418"/>
      <c r="J1726" s="391"/>
      <c r="K1726" s="63"/>
      <c r="L1726" s="63"/>
      <c r="M1726" s="63"/>
      <c r="N1726" s="194"/>
      <c r="O1726" s="137">
        <f t="shared" si="24"/>
        <v>0</v>
      </c>
      <c r="P1726" s="391"/>
      <c r="Q1726" s="391"/>
      <c r="R1726" s="391"/>
      <c r="S1726" s="462"/>
      <c r="T1726" s="462"/>
    </row>
    <row r="1727" spans="1:20" ht="12.75" customHeight="1" x14ac:dyDescent="0.25">
      <c r="A1727" s="421"/>
      <c r="B1727" s="399"/>
      <c r="C1727" s="397"/>
      <c r="D1727" s="481"/>
      <c r="E1727" s="531"/>
      <c r="F1727" s="465"/>
      <c r="G1727" s="418"/>
      <c r="H1727" s="391"/>
      <c r="I1727" s="418"/>
      <c r="J1727" s="391"/>
      <c r="K1727" s="63"/>
      <c r="L1727" s="63"/>
      <c r="M1727" s="63"/>
      <c r="N1727" s="194"/>
      <c r="O1727" s="137">
        <f t="shared" si="24"/>
        <v>0</v>
      </c>
      <c r="P1727" s="391"/>
      <c r="Q1727" s="391"/>
      <c r="R1727" s="391"/>
      <c r="S1727" s="462"/>
      <c r="T1727" s="462"/>
    </row>
    <row r="1728" spans="1:20" ht="12.75" customHeight="1" x14ac:dyDescent="0.25">
      <c r="A1728" s="422"/>
      <c r="B1728" s="399"/>
      <c r="C1728" s="398"/>
      <c r="D1728" s="481"/>
      <c r="E1728" s="531"/>
      <c r="F1728" s="466"/>
      <c r="G1728" s="418"/>
      <c r="H1728" s="392"/>
      <c r="I1728" s="418"/>
      <c r="J1728" s="392"/>
      <c r="K1728" s="63"/>
      <c r="L1728" s="63"/>
      <c r="M1728" s="63"/>
      <c r="N1728" s="194"/>
      <c r="O1728" s="137">
        <f t="shared" si="24"/>
        <v>0</v>
      </c>
      <c r="P1728" s="392"/>
      <c r="Q1728" s="392"/>
      <c r="R1728" s="392"/>
      <c r="S1728" s="462"/>
      <c r="T1728" s="462"/>
    </row>
    <row r="1729" spans="1:20" ht="12.75" customHeight="1" x14ac:dyDescent="0.25">
      <c r="A1729" s="420">
        <v>2</v>
      </c>
      <c r="B1729" s="467" t="s">
        <v>313</v>
      </c>
      <c r="C1729" s="396" t="s">
        <v>1294</v>
      </c>
      <c r="D1729" s="428" t="s">
        <v>959</v>
      </c>
      <c r="E1729" s="464">
        <v>21</v>
      </c>
      <c r="F1729" s="464">
        <f>H1729+J1729+R1729</f>
        <v>14.235213</v>
      </c>
      <c r="G1729" s="511">
        <v>3.9</v>
      </c>
      <c r="H1729" s="390">
        <f>G1729*$P$8/1000</f>
        <v>7.4049300000000002</v>
      </c>
      <c r="I1729" s="468">
        <v>2.9</v>
      </c>
      <c r="J1729" s="390">
        <f>I1729*$P$9/1000</f>
        <v>6.8302829999999997</v>
      </c>
      <c r="K1729" s="63"/>
      <c r="L1729" s="63"/>
      <c r="M1729" s="63"/>
      <c r="N1729" s="194"/>
      <c r="O1729" s="137">
        <f t="shared" si="24"/>
        <v>0</v>
      </c>
      <c r="P1729" s="390">
        <f>E1729*F1729</f>
        <v>298.93947300000002</v>
      </c>
      <c r="Q1729" s="390">
        <f>SUM(O1729:O1732)</f>
        <v>0</v>
      </c>
      <c r="R1729" s="390">
        <f>Q1729*1.02*1.05*$R$14</f>
        <v>0</v>
      </c>
      <c r="S1729" s="462">
        <f>F1729*$S$17</f>
        <v>18.073108728175118</v>
      </c>
      <c r="T1729" s="462">
        <f>E1729*S1729</f>
        <v>379.5352832916775</v>
      </c>
    </row>
    <row r="1730" spans="1:20" ht="12.75" customHeight="1" x14ac:dyDescent="0.25">
      <c r="A1730" s="421"/>
      <c r="B1730" s="467"/>
      <c r="C1730" s="397"/>
      <c r="D1730" s="428"/>
      <c r="E1730" s="465"/>
      <c r="F1730" s="465"/>
      <c r="G1730" s="511"/>
      <c r="H1730" s="391"/>
      <c r="I1730" s="468"/>
      <c r="J1730" s="391"/>
      <c r="K1730" s="63"/>
      <c r="L1730" s="63"/>
      <c r="M1730" s="63"/>
      <c r="N1730" s="194"/>
      <c r="O1730" s="137">
        <f t="shared" si="24"/>
        <v>0</v>
      </c>
      <c r="P1730" s="391"/>
      <c r="Q1730" s="391"/>
      <c r="R1730" s="391"/>
      <c r="S1730" s="462"/>
      <c r="T1730" s="462"/>
    </row>
    <row r="1731" spans="1:20" ht="12.75" customHeight="1" x14ac:dyDescent="0.25">
      <c r="A1731" s="421"/>
      <c r="B1731" s="467"/>
      <c r="C1731" s="397"/>
      <c r="D1731" s="428"/>
      <c r="E1731" s="465"/>
      <c r="F1731" s="465"/>
      <c r="G1731" s="511"/>
      <c r="H1731" s="391"/>
      <c r="I1731" s="468"/>
      <c r="J1731" s="391"/>
      <c r="K1731" s="63"/>
      <c r="L1731" s="63"/>
      <c r="M1731" s="63"/>
      <c r="N1731" s="194"/>
      <c r="O1731" s="137">
        <f t="shared" si="24"/>
        <v>0</v>
      </c>
      <c r="P1731" s="391"/>
      <c r="Q1731" s="391"/>
      <c r="R1731" s="391"/>
      <c r="S1731" s="462"/>
      <c r="T1731" s="462"/>
    </row>
    <row r="1732" spans="1:20" ht="12.75" customHeight="1" x14ac:dyDescent="0.25">
      <c r="A1732" s="422"/>
      <c r="B1732" s="467"/>
      <c r="C1732" s="398"/>
      <c r="D1732" s="428"/>
      <c r="E1732" s="466"/>
      <c r="F1732" s="466"/>
      <c r="G1732" s="511"/>
      <c r="H1732" s="392"/>
      <c r="I1732" s="468"/>
      <c r="J1732" s="392"/>
      <c r="K1732" s="63"/>
      <c r="L1732" s="63"/>
      <c r="M1732" s="63"/>
      <c r="N1732" s="194"/>
      <c r="O1732" s="137">
        <f t="shared" si="24"/>
        <v>0</v>
      </c>
      <c r="P1732" s="392"/>
      <c r="Q1732" s="392"/>
      <c r="R1732" s="392"/>
      <c r="S1732" s="462"/>
      <c r="T1732" s="462"/>
    </row>
    <row r="1733" spans="1:20" ht="12.75" customHeight="1" x14ac:dyDescent="0.25">
      <c r="A1733" s="420">
        <v>3</v>
      </c>
      <c r="B1733" s="467" t="s">
        <v>605</v>
      </c>
      <c r="C1733" s="396" t="s">
        <v>1295</v>
      </c>
      <c r="D1733" s="445" t="s">
        <v>931</v>
      </c>
      <c r="E1733" s="531">
        <v>68.400000000000006</v>
      </c>
      <c r="F1733" s="531">
        <f>H1733+J1733+R1733</f>
        <v>0.83542799999999995</v>
      </c>
      <c r="G1733" s="468">
        <v>0.44</v>
      </c>
      <c r="H1733" s="462">
        <f>G1733*$P$8/1000</f>
        <v>0.83542799999999995</v>
      </c>
      <c r="I1733" s="468"/>
      <c r="J1733" s="462">
        <f>I1733*$P$9/1000</f>
        <v>0</v>
      </c>
      <c r="K1733" s="63"/>
      <c r="L1733" s="63"/>
      <c r="M1733" s="63"/>
      <c r="N1733" s="196"/>
      <c r="O1733" s="137">
        <f t="shared" si="24"/>
        <v>0</v>
      </c>
      <c r="P1733" s="390">
        <f>E1733*F1733</f>
        <v>57.143275199999998</v>
      </c>
      <c r="Q1733" s="390">
        <f>SUM(O1733:O1736)</f>
        <v>0</v>
      </c>
      <c r="R1733" s="390">
        <f>Q1733*1.02*1.05*$R$14</f>
        <v>0</v>
      </c>
      <c r="S1733" s="462">
        <f>F1733*$S$17</f>
        <v>1.0606642189731816</v>
      </c>
      <c r="T1733" s="462">
        <f>E1733*S1733</f>
        <v>72.549432577765629</v>
      </c>
    </row>
    <row r="1734" spans="1:20" ht="12.75" customHeight="1" x14ac:dyDescent="0.25">
      <c r="A1734" s="421"/>
      <c r="B1734" s="467"/>
      <c r="C1734" s="397"/>
      <c r="D1734" s="481"/>
      <c r="E1734" s="531"/>
      <c r="F1734" s="531"/>
      <c r="G1734" s="468"/>
      <c r="H1734" s="462"/>
      <c r="I1734" s="468"/>
      <c r="J1734" s="462"/>
      <c r="K1734" s="63"/>
      <c r="L1734" s="63"/>
      <c r="M1734" s="63"/>
      <c r="N1734" s="194"/>
      <c r="O1734" s="137">
        <f t="shared" si="24"/>
        <v>0</v>
      </c>
      <c r="P1734" s="391"/>
      <c r="Q1734" s="391"/>
      <c r="R1734" s="391"/>
      <c r="S1734" s="462"/>
      <c r="T1734" s="462"/>
    </row>
    <row r="1735" spans="1:20" ht="12.75" customHeight="1" x14ac:dyDescent="0.25">
      <c r="A1735" s="421"/>
      <c r="B1735" s="467"/>
      <c r="C1735" s="397"/>
      <c r="D1735" s="481"/>
      <c r="E1735" s="531"/>
      <c r="F1735" s="531"/>
      <c r="G1735" s="468"/>
      <c r="H1735" s="462"/>
      <c r="I1735" s="468"/>
      <c r="J1735" s="462"/>
      <c r="K1735" s="63"/>
      <c r="L1735" s="63"/>
      <c r="M1735" s="63"/>
      <c r="N1735" s="194"/>
      <c r="O1735" s="137">
        <f t="shared" si="24"/>
        <v>0</v>
      </c>
      <c r="P1735" s="391"/>
      <c r="Q1735" s="391"/>
      <c r="R1735" s="391"/>
      <c r="S1735" s="462"/>
      <c r="T1735" s="462"/>
    </row>
    <row r="1736" spans="1:20" ht="12.75" customHeight="1" x14ac:dyDescent="0.25">
      <c r="A1736" s="422"/>
      <c r="B1736" s="467"/>
      <c r="C1736" s="398"/>
      <c r="D1736" s="481"/>
      <c r="E1736" s="531"/>
      <c r="F1736" s="531"/>
      <c r="G1736" s="468"/>
      <c r="H1736" s="462"/>
      <c r="I1736" s="468"/>
      <c r="J1736" s="462"/>
      <c r="K1736" s="63"/>
      <c r="L1736" s="63"/>
      <c r="M1736" s="63"/>
      <c r="N1736" s="194"/>
      <c r="O1736" s="137">
        <f t="shared" si="24"/>
        <v>0</v>
      </c>
      <c r="P1736" s="392"/>
      <c r="Q1736" s="392"/>
      <c r="R1736" s="392"/>
      <c r="S1736" s="462"/>
      <c r="T1736" s="462"/>
    </row>
    <row r="1737" spans="1:20" ht="12.75" customHeight="1" x14ac:dyDescent="0.25">
      <c r="A1737" s="420">
        <v>4</v>
      </c>
      <c r="B1737" s="467" t="s">
        <v>605</v>
      </c>
      <c r="C1737" s="396" t="s">
        <v>1359</v>
      </c>
      <c r="D1737" s="445" t="s">
        <v>931</v>
      </c>
      <c r="E1737" s="531">
        <v>99.4</v>
      </c>
      <c r="F1737" s="531">
        <f>H1737+J1737+R1737</f>
        <v>0.83542799999999995</v>
      </c>
      <c r="G1737" s="468">
        <v>0.44</v>
      </c>
      <c r="H1737" s="462">
        <f>G1737*$P$8/1000</f>
        <v>0.83542799999999995</v>
      </c>
      <c r="I1737" s="468"/>
      <c r="J1737" s="462">
        <f>I1737*$P$9/1000</f>
        <v>0</v>
      </c>
      <c r="K1737" s="63"/>
      <c r="L1737" s="63"/>
      <c r="M1737" s="63"/>
      <c r="N1737" s="196"/>
      <c r="O1737" s="137">
        <f t="shared" si="24"/>
        <v>0</v>
      </c>
      <c r="P1737" s="390">
        <f>E1737*F1737</f>
        <v>83.041543200000007</v>
      </c>
      <c r="Q1737" s="390">
        <f>SUM(O1737:O1740)</f>
        <v>0</v>
      </c>
      <c r="R1737" s="390">
        <f>Q1737*1.02*1.05*$R$14</f>
        <v>0</v>
      </c>
      <c r="S1737" s="462">
        <f>F1737*$S$17</f>
        <v>1.0606642189731816</v>
      </c>
      <c r="T1737" s="462">
        <f>E1737*S1737</f>
        <v>105.43002336593426</v>
      </c>
    </row>
    <row r="1738" spans="1:20" ht="12.75" customHeight="1" x14ac:dyDescent="0.25">
      <c r="A1738" s="421"/>
      <c r="B1738" s="467"/>
      <c r="C1738" s="397"/>
      <c r="D1738" s="481"/>
      <c r="E1738" s="531"/>
      <c r="F1738" s="531"/>
      <c r="G1738" s="468"/>
      <c r="H1738" s="462"/>
      <c r="I1738" s="468"/>
      <c r="J1738" s="462"/>
      <c r="K1738" s="63"/>
      <c r="L1738" s="63"/>
      <c r="M1738" s="63"/>
      <c r="N1738" s="194"/>
      <c r="O1738" s="137">
        <f t="shared" si="24"/>
        <v>0</v>
      </c>
      <c r="P1738" s="391"/>
      <c r="Q1738" s="391"/>
      <c r="R1738" s="391"/>
      <c r="S1738" s="462"/>
      <c r="T1738" s="462"/>
    </row>
    <row r="1739" spans="1:20" ht="12.75" customHeight="1" x14ac:dyDescent="0.25">
      <c r="A1739" s="421"/>
      <c r="B1739" s="467"/>
      <c r="C1739" s="397"/>
      <c r="D1739" s="481"/>
      <c r="E1739" s="531"/>
      <c r="F1739" s="531"/>
      <c r="G1739" s="468"/>
      <c r="H1739" s="462"/>
      <c r="I1739" s="468"/>
      <c r="J1739" s="462"/>
      <c r="K1739" s="63"/>
      <c r="L1739" s="63"/>
      <c r="M1739" s="63"/>
      <c r="N1739" s="194"/>
      <c r="O1739" s="137">
        <f t="shared" si="24"/>
        <v>0</v>
      </c>
      <c r="P1739" s="391"/>
      <c r="Q1739" s="391"/>
      <c r="R1739" s="391"/>
      <c r="S1739" s="462"/>
      <c r="T1739" s="462"/>
    </row>
    <row r="1740" spans="1:20" ht="12.75" customHeight="1" x14ac:dyDescent="0.25">
      <c r="A1740" s="422"/>
      <c r="B1740" s="467"/>
      <c r="C1740" s="398"/>
      <c r="D1740" s="481"/>
      <c r="E1740" s="531"/>
      <c r="F1740" s="531"/>
      <c r="G1740" s="468"/>
      <c r="H1740" s="462"/>
      <c r="I1740" s="468"/>
      <c r="J1740" s="462"/>
      <c r="K1740" s="63"/>
      <c r="L1740" s="63"/>
      <c r="M1740" s="63"/>
      <c r="N1740" s="194"/>
      <c r="O1740" s="137">
        <f t="shared" si="24"/>
        <v>0</v>
      </c>
      <c r="P1740" s="392"/>
      <c r="Q1740" s="392"/>
      <c r="R1740" s="392"/>
      <c r="S1740" s="462"/>
      <c r="T1740" s="462"/>
    </row>
    <row r="1741" spans="1:20" ht="12.75" customHeight="1" x14ac:dyDescent="0.25">
      <c r="A1741" s="420">
        <v>5</v>
      </c>
      <c r="B1741" s="467" t="s">
        <v>883</v>
      </c>
      <c r="C1741" s="467" t="s">
        <v>1296</v>
      </c>
      <c r="D1741" s="428" t="s">
        <v>959</v>
      </c>
      <c r="E1741" s="531">
        <v>0.5</v>
      </c>
      <c r="F1741" s="531">
        <f>H1741+J1741+R1741</f>
        <v>10.884936</v>
      </c>
      <c r="G1741" s="468">
        <v>3.5</v>
      </c>
      <c r="H1741" s="462">
        <f>G1741*$P$8/1000</f>
        <v>6.6454499999999994</v>
      </c>
      <c r="I1741" s="468">
        <v>1.8</v>
      </c>
      <c r="J1741" s="462">
        <f>I1741*$P$9/1000</f>
        <v>4.2394860000000003</v>
      </c>
      <c r="K1741" s="63"/>
      <c r="L1741" s="63"/>
      <c r="M1741" s="63"/>
      <c r="N1741" s="196"/>
      <c r="O1741" s="137">
        <f t="shared" si="24"/>
        <v>0</v>
      </c>
      <c r="P1741" s="390">
        <f>E1741*F1741</f>
        <v>5.4424679999999999</v>
      </c>
      <c r="Q1741" s="390">
        <f>SUM(O1741:O1744)</f>
        <v>0</v>
      </c>
      <c r="R1741" s="390">
        <f>Q1741*1.02*1.05*$R$14</f>
        <v>0</v>
      </c>
      <c r="S1741" s="462">
        <f>F1741*$S$17</f>
        <v>13.819577678762345</v>
      </c>
      <c r="T1741" s="462">
        <f>E1741*S1741</f>
        <v>6.9097888393811724</v>
      </c>
    </row>
    <row r="1742" spans="1:20" ht="12.75" customHeight="1" x14ac:dyDescent="0.25">
      <c r="A1742" s="421"/>
      <c r="B1742" s="467"/>
      <c r="C1742" s="467"/>
      <c r="D1742" s="428"/>
      <c r="E1742" s="531"/>
      <c r="F1742" s="531"/>
      <c r="G1742" s="468"/>
      <c r="H1742" s="462"/>
      <c r="I1742" s="468"/>
      <c r="J1742" s="462"/>
      <c r="K1742" s="63"/>
      <c r="L1742" s="63"/>
      <c r="M1742" s="63"/>
      <c r="N1742" s="194"/>
      <c r="O1742" s="137">
        <f t="shared" si="24"/>
        <v>0</v>
      </c>
      <c r="P1742" s="391"/>
      <c r="Q1742" s="391"/>
      <c r="R1742" s="391"/>
      <c r="S1742" s="462"/>
      <c r="T1742" s="462"/>
    </row>
    <row r="1743" spans="1:20" ht="12.75" customHeight="1" x14ac:dyDescent="0.25">
      <c r="A1743" s="421"/>
      <c r="B1743" s="467"/>
      <c r="C1743" s="467"/>
      <c r="D1743" s="428"/>
      <c r="E1743" s="531"/>
      <c r="F1743" s="531"/>
      <c r="G1743" s="468"/>
      <c r="H1743" s="462"/>
      <c r="I1743" s="468"/>
      <c r="J1743" s="462"/>
      <c r="K1743" s="63"/>
      <c r="L1743" s="63"/>
      <c r="M1743" s="63"/>
      <c r="N1743" s="194"/>
      <c r="O1743" s="137">
        <f t="shared" si="24"/>
        <v>0</v>
      </c>
      <c r="P1743" s="391"/>
      <c r="Q1743" s="391"/>
      <c r="R1743" s="391"/>
      <c r="S1743" s="462"/>
      <c r="T1743" s="462"/>
    </row>
    <row r="1744" spans="1:20" ht="12.75" customHeight="1" x14ac:dyDescent="0.25">
      <c r="A1744" s="422"/>
      <c r="B1744" s="467"/>
      <c r="C1744" s="467"/>
      <c r="D1744" s="428"/>
      <c r="E1744" s="531"/>
      <c r="F1744" s="531"/>
      <c r="G1744" s="468"/>
      <c r="H1744" s="462"/>
      <c r="I1744" s="468"/>
      <c r="J1744" s="462"/>
      <c r="K1744" s="63"/>
      <c r="L1744" s="63"/>
      <c r="M1744" s="63"/>
      <c r="N1744" s="194"/>
      <c r="O1744" s="137">
        <f t="shared" si="24"/>
        <v>0</v>
      </c>
      <c r="P1744" s="392"/>
      <c r="Q1744" s="392"/>
      <c r="R1744" s="392"/>
      <c r="S1744" s="462"/>
      <c r="T1744" s="462"/>
    </row>
    <row r="1745" spans="1:20" ht="12.75" customHeight="1" x14ac:dyDescent="0.25">
      <c r="A1745" s="420">
        <v>6</v>
      </c>
      <c r="B1745" s="495" t="s">
        <v>90</v>
      </c>
      <c r="C1745" s="495" t="s">
        <v>1216</v>
      </c>
      <c r="D1745" s="428" t="s">
        <v>959</v>
      </c>
      <c r="E1745" s="531">
        <v>48.9</v>
      </c>
      <c r="F1745" s="531">
        <f>H1745+J1745+R1745</f>
        <v>2.0885700000000003</v>
      </c>
      <c r="G1745" s="468">
        <v>1.1000000000000001</v>
      </c>
      <c r="H1745" s="462">
        <f>G1745*$P$8/1000</f>
        <v>2.0885700000000003</v>
      </c>
      <c r="I1745" s="468"/>
      <c r="J1745" s="462">
        <f>I1745*$P$9/1000</f>
        <v>0</v>
      </c>
      <c r="K1745" s="63"/>
      <c r="L1745" s="63"/>
      <c r="M1745" s="63"/>
      <c r="N1745" s="196"/>
      <c r="O1745" s="137">
        <f t="shared" si="24"/>
        <v>0</v>
      </c>
      <c r="P1745" s="390">
        <f>E1745*F1745</f>
        <v>102.13107300000001</v>
      </c>
      <c r="Q1745" s="390">
        <f>SUM(O1745:O1748)</f>
        <v>0</v>
      </c>
      <c r="R1745" s="390">
        <f>Q1745*1.02*1.05*$R$14</f>
        <v>0</v>
      </c>
      <c r="S1745" s="462">
        <f>F1745*$S$17</f>
        <v>2.6516605474329547</v>
      </c>
      <c r="T1745" s="462">
        <f>E1745*S1745</f>
        <v>129.66620076947149</v>
      </c>
    </row>
    <row r="1746" spans="1:20" ht="12.75" customHeight="1" x14ac:dyDescent="0.25">
      <c r="A1746" s="421"/>
      <c r="B1746" s="496"/>
      <c r="C1746" s="496"/>
      <c r="D1746" s="428"/>
      <c r="E1746" s="531"/>
      <c r="F1746" s="531"/>
      <c r="G1746" s="468"/>
      <c r="H1746" s="462"/>
      <c r="I1746" s="468"/>
      <c r="J1746" s="462"/>
      <c r="K1746" s="63"/>
      <c r="L1746" s="63"/>
      <c r="M1746" s="63"/>
      <c r="N1746" s="194"/>
      <c r="O1746" s="137">
        <f t="shared" si="24"/>
        <v>0</v>
      </c>
      <c r="P1746" s="391"/>
      <c r="Q1746" s="391"/>
      <c r="R1746" s="391"/>
      <c r="S1746" s="462"/>
      <c r="T1746" s="462"/>
    </row>
    <row r="1747" spans="1:20" ht="12.75" customHeight="1" x14ac:dyDescent="0.25">
      <c r="A1747" s="421"/>
      <c r="B1747" s="496"/>
      <c r="C1747" s="496"/>
      <c r="D1747" s="428"/>
      <c r="E1747" s="531"/>
      <c r="F1747" s="531"/>
      <c r="G1747" s="468"/>
      <c r="H1747" s="462"/>
      <c r="I1747" s="468"/>
      <c r="J1747" s="462"/>
      <c r="K1747" s="63"/>
      <c r="L1747" s="63"/>
      <c r="M1747" s="63"/>
      <c r="N1747" s="194"/>
      <c r="O1747" s="137">
        <f t="shared" si="24"/>
        <v>0</v>
      </c>
      <c r="P1747" s="391"/>
      <c r="Q1747" s="391"/>
      <c r="R1747" s="391"/>
      <c r="S1747" s="462"/>
      <c r="T1747" s="462"/>
    </row>
    <row r="1748" spans="1:20" ht="12.75" customHeight="1" x14ac:dyDescent="0.25">
      <c r="A1748" s="422"/>
      <c r="B1748" s="497"/>
      <c r="C1748" s="497"/>
      <c r="D1748" s="428"/>
      <c r="E1748" s="531"/>
      <c r="F1748" s="531"/>
      <c r="G1748" s="468"/>
      <c r="H1748" s="462"/>
      <c r="I1748" s="468"/>
      <c r="J1748" s="462"/>
      <c r="K1748" s="63"/>
      <c r="L1748" s="63"/>
      <c r="M1748" s="63"/>
      <c r="N1748" s="194"/>
      <c r="O1748" s="137">
        <f t="shared" si="24"/>
        <v>0</v>
      </c>
      <c r="P1748" s="392"/>
      <c r="Q1748" s="392"/>
      <c r="R1748" s="392"/>
      <c r="S1748" s="462"/>
      <c r="T1748" s="462"/>
    </row>
    <row r="1749" spans="1:20" ht="12.75" customHeight="1" x14ac:dyDescent="0.25">
      <c r="A1749" s="420">
        <v>7</v>
      </c>
      <c r="B1749" s="495" t="s">
        <v>107</v>
      </c>
      <c r="C1749" s="399" t="s">
        <v>1291</v>
      </c>
      <c r="D1749" s="428" t="s">
        <v>954</v>
      </c>
      <c r="E1749" s="531">
        <v>143.4</v>
      </c>
      <c r="F1749" s="531">
        <f>H1749+J1749+R1749</f>
        <v>2.8602360000000004</v>
      </c>
      <c r="G1749" s="469">
        <v>0.39</v>
      </c>
      <c r="H1749" s="462">
        <f>G1749*$P$8/1000</f>
        <v>0.74049300000000007</v>
      </c>
      <c r="I1749" s="530">
        <v>0.9</v>
      </c>
      <c r="J1749" s="462">
        <f>I1749*$P$9/1000</f>
        <v>2.1197430000000002</v>
      </c>
      <c r="K1749" s="63"/>
      <c r="L1749" s="63"/>
      <c r="M1749" s="63"/>
      <c r="N1749" s="196"/>
      <c r="O1749" s="137">
        <f t="shared" si="24"/>
        <v>0</v>
      </c>
      <c r="P1749" s="390">
        <f>E1749*F1749</f>
        <v>410.15784240000011</v>
      </c>
      <c r="Q1749" s="390">
        <f>SUM(O1749:O1752)</f>
        <v>0</v>
      </c>
      <c r="R1749" s="390">
        <f>Q1749*1.02*1.05*$R$14</f>
        <v>0</v>
      </c>
      <c r="S1749" s="462">
        <f>F1749*$S$17</f>
        <v>3.6313721625549751</v>
      </c>
      <c r="T1749" s="462">
        <f>E1749*S1749</f>
        <v>520.73876811038349</v>
      </c>
    </row>
    <row r="1750" spans="1:20" ht="12.75" customHeight="1" x14ac:dyDescent="0.25">
      <c r="A1750" s="421"/>
      <c r="B1750" s="496"/>
      <c r="C1750" s="399"/>
      <c r="D1750" s="428"/>
      <c r="E1750" s="531"/>
      <c r="F1750" s="531"/>
      <c r="G1750" s="469"/>
      <c r="H1750" s="462"/>
      <c r="I1750" s="530"/>
      <c r="J1750" s="462"/>
      <c r="K1750" s="63"/>
      <c r="L1750" s="63"/>
      <c r="M1750" s="63"/>
      <c r="N1750" s="194"/>
      <c r="O1750" s="137">
        <f t="shared" si="24"/>
        <v>0</v>
      </c>
      <c r="P1750" s="391"/>
      <c r="Q1750" s="391"/>
      <c r="R1750" s="391"/>
      <c r="S1750" s="462"/>
      <c r="T1750" s="462"/>
    </row>
    <row r="1751" spans="1:20" ht="12.75" customHeight="1" x14ac:dyDescent="0.25">
      <c r="A1751" s="421"/>
      <c r="B1751" s="496"/>
      <c r="C1751" s="399"/>
      <c r="D1751" s="428"/>
      <c r="E1751" s="531"/>
      <c r="F1751" s="531"/>
      <c r="G1751" s="469"/>
      <c r="H1751" s="462"/>
      <c r="I1751" s="530"/>
      <c r="J1751" s="462"/>
      <c r="K1751" s="63"/>
      <c r="L1751" s="63"/>
      <c r="M1751" s="63"/>
      <c r="N1751" s="194"/>
      <c r="O1751" s="137">
        <f t="shared" si="24"/>
        <v>0</v>
      </c>
      <c r="P1751" s="391"/>
      <c r="Q1751" s="391"/>
      <c r="R1751" s="391"/>
      <c r="S1751" s="462"/>
      <c r="T1751" s="462"/>
    </row>
    <row r="1752" spans="1:20" ht="12.75" customHeight="1" x14ac:dyDescent="0.25">
      <c r="A1752" s="422"/>
      <c r="B1752" s="497"/>
      <c r="C1752" s="399"/>
      <c r="D1752" s="428"/>
      <c r="E1752" s="531"/>
      <c r="F1752" s="531"/>
      <c r="G1752" s="469"/>
      <c r="H1752" s="462"/>
      <c r="I1752" s="530"/>
      <c r="J1752" s="462"/>
      <c r="K1752" s="63"/>
      <c r="L1752" s="63"/>
      <c r="M1752" s="63"/>
      <c r="N1752" s="194"/>
      <c r="O1752" s="137">
        <f t="shared" si="24"/>
        <v>0</v>
      </c>
      <c r="P1752" s="392"/>
      <c r="Q1752" s="392"/>
      <c r="R1752" s="392"/>
      <c r="S1752" s="462"/>
      <c r="T1752" s="462"/>
    </row>
    <row r="1753" spans="1:20" s="136" customFormat="1" ht="12.75" customHeight="1" x14ac:dyDescent="0.25">
      <c r="A1753" s="719"/>
      <c r="B1753" s="722"/>
      <c r="C1753" s="725" t="s">
        <v>956</v>
      </c>
      <c r="D1753" s="722"/>
      <c r="E1753" s="770"/>
      <c r="F1753" s="728">
        <f>H1753+J1753+R1753</f>
        <v>2.8792230000000001</v>
      </c>
      <c r="G1753" s="731">
        <v>0.4</v>
      </c>
      <c r="H1753" s="734">
        <f>G1753*$P$8/1000</f>
        <v>0.75948000000000004</v>
      </c>
      <c r="I1753" s="737">
        <v>0.9</v>
      </c>
      <c r="J1753" s="734">
        <f>I1753*$P$9/1000</f>
        <v>2.1197430000000002</v>
      </c>
      <c r="K1753" s="209"/>
      <c r="L1753" s="209"/>
      <c r="M1753" s="209"/>
      <c r="N1753" s="210"/>
      <c r="O1753" s="211">
        <f t="shared" si="24"/>
        <v>0</v>
      </c>
      <c r="P1753" s="734">
        <f>E1753*F1753</f>
        <v>0</v>
      </c>
      <c r="Q1753" s="734">
        <f>SUM(O1753:O1756)</f>
        <v>0</v>
      </c>
      <c r="R1753" s="734">
        <f>Q1753*1.02*1.05*$R$14</f>
        <v>0</v>
      </c>
      <c r="S1753" s="762"/>
      <c r="T1753" s="765">
        <f>SUM(T1725:T1752)</f>
        <v>1285.7832332756684</v>
      </c>
    </row>
    <row r="1754" spans="1:20" s="136" customFormat="1" ht="12.75" customHeight="1" x14ac:dyDescent="0.25">
      <c r="A1754" s="720"/>
      <c r="B1754" s="723"/>
      <c r="C1754" s="726"/>
      <c r="D1754" s="723"/>
      <c r="E1754" s="771"/>
      <c r="F1754" s="729"/>
      <c r="G1754" s="732"/>
      <c r="H1754" s="735"/>
      <c r="I1754" s="738"/>
      <c r="J1754" s="735"/>
      <c r="K1754" s="209"/>
      <c r="L1754" s="209"/>
      <c r="M1754" s="209"/>
      <c r="N1754" s="210"/>
      <c r="O1754" s="211">
        <f t="shared" si="24"/>
        <v>0</v>
      </c>
      <c r="P1754" s="735"/>
      <c r="Q1754" s="735"/>
      <c r="R1754" s="735"/>
      <c r="S1754" s="762"/>
      <c r="T1754" s="765"/>
    </row>
    <row r="1755" spans="1:20" s="136" customFormat="1" ht="12.75" customHeight="1" x14ac:dyDescent="0.25">
      <c r="A1755" s="720"/>
      <c r="B1755" s="723"/>
      <c r="C1755" s="726"/>
      <c r="D1755" s="723"/>
      <c r="E1755" s="771"/>
      <c r="F1755" s="729"/>
      <c r="G1755" s="732"/>
      <c r="H1755" s="735"/>
      <c r="I1755" s="738"/>
      <c r="J1755" s="735"/>
      <c r="K1755" s="209"/>
      <c r="L1755" s="209"/>
      <c r="M1755" s="209"/>
      <c r="N1755" s="210"/>
      <c r="O1755" s="211">
        <f t="shared" si="24"/>
        <v>0</v>
      </c>
      <c r="P1755" s="735"/>
      <c r="Q1755" s="735"/>
      <c r="R1755" s="735"/>
      <c r="S1755" s="762"/>
      <c r="T1755" s="765"/>
    </row>
    <row r="1756" spans="1:20" s="136" customFormat="1" ht="12.75" customHeight="1" x14ac:dyDescent="0.25">
      <c r="A1756" s="721"/>
      <c r="B1756" s="724"/>
      <c r="C1756" s="727"/>
      <c r="D1756" s="724"/>
      <c r="E1756" s="772"/>
      <c r="F1756" s="730"/>
      <c r="G1756" s="733"/>
      <c r="H1756" s="736"/>
      <c r="I1756" s="739"/>
      <c r="J1756" s="736"/>
      <c r="K1756" s="209"/>
      <c r="L1756" s="209"/>
      <c r="M1756" s="209"/>
      <c r="N1756" s="210"/>
      <c r="O1756" s="211">
        <f t="shared" si="24"/>
        <v>0</v>
      </c>
      <c r="P1756" s="736"/>
      <c r="Q1756" s="736"/>
      <c r="R1756" s="736"/>
      <c r="S1756" s="762"/>
      <c r="T1756" s="765"/>
    </row>
    <row r="1757" spans="1:20" s="136" customFormat="1" ht="12.75" customHeight="1" x14ac:dyDescent="0.25">
      <c r="A1757" s="719"/>
      <c r="B1757" s="722"/>
      <c r="C1757" s="725" t="s">
        <v>957</v>
      </c>
      <c r="D1757" s="722"/>
      <c r="E1757" s="770"/>
      <c r="F1757" s="728">
        <f>H1757+J1757+R1757</f>
        <v>7.1331929999999995</v>
      </c>
      <c r="G1757" s="731">
        <v>1.4</v>
      </c>
      <c r="H1757" s="734">
        <f>G1757*$P$8/1000</f>
        <v>2.6581799999999998</v>
      </c>
      <c r="I1757" s="737">
        <v>1.9</v>
      </c>
      <c r="J1757" s="734">
        <f>I1757*$P$9/1000</f>
        <v>4.4750129999999997</v>
      </c>
      <c r="K1757" s="209"/>
      <c r="L1757" s="209"/>
      <c r="M1757" s="209"/>
      <c r="N1757" s="210"/>
      <c r="O1757" s="211">
        <f t="shared" si="24"/>
        <v>0</v>
      </c>
      <c r="P1757" s="734">
        <f>E1757*F1757</f>
        <v>0</v>
      </c>
      <c r="Q1757" s="734">
        <f>SUM(O1757:O1760)</f>
        <v>0</v>
      </c>
      <c r="R1757" s="734">
        <f>Q1757*1.02*1.05*$R$14</f>
        <v>0</v>
      </c>
      <c r="S1757" s="762"/>
      <c r="T1757" s="764" t="e">
        <f>(T1753*100%)/$T$2205</f>
        <v>#REF!</v>
      </c>
    </row>
    <row r="1758" spans="1:20" s="136" customFormat="1" ht="12.75" customHeight="1" x14ac:dyDescent="0.25">
      <c r="A1758" s="720"/>
      <c r="B1758" s="723"/>
      <c r="C1758" s="726"/>
      <c r="D1758" s="723"/>
      <c r="E1758" s="771"/>
      <c r="F1758" s="729"/>
      <c r="G1758" s="732"/>
      <c r="H1758" s="735"/>
      <c r="I1758" s="738"/>
      <c r="J1758" s="735"/>
      <c r="K1758" s="209"/>
      <c r="L1758" s="209"/>
      <c r="M1758" s="209"/>
      <c r="N1758" s="210"/>
      <c r="O1758" s="211">
        <f t="shared" si="24"/>
        <v>0</v>
      </c>
      <c r="P1758" s="735"/>
      <c r="Q1758" s="735"/>
      <c r="R1758" s="735"/>
      <c r="S1758" s="762"/>
      <c r="T1758" s="764"/>
    </row>
    <row r="1759" spans="1:20" s="136" customFormat="1" ht="12.75" customHeight="1" x14ac:dyDescent="0.25">
      <c r="A1759" s="720"/>
      <c r="B1759" s="723"/>
      <c r="C1759" s="726"/>
      <c r="D1759" s="723"/>
      <c r="E1759" s="771"/>
      <c r="F1759" s="729"/>
      <c r="G1759" s="732"/>
      <c r="H1759" s="735"/>
      <c r="I1759" s="738"/>
      <c r="J1759" s="735"/>
      <c r="K1759" s="209"/>
      <c r="L1759" s="209"/>
      <c r="M1759" s="209"/>
      <c r="N1759" s="210"/>
      <c r="O1759" s="211">
        <f t="shared" si="24"/>
        <v>0</v>
      </c>
      <c r="P1759" s="735"/>
      <c r="Q1759" s="735"/>
      <c r="R1759" s="735"/>
      <c r="S1759" s="762"/>
      <c r="T1759" s="764"/>
    </row>
    <row r="1760" spans="1:20" s="136" customFormat="1" ht="12.75" customHeight="1" x14ac:dyDescent="0.25">
      <c r="A1760" s="721"/>
      <c r="B1760" s="724"/>
      <c r="C1760" s="727"/>
      <c r="D1760" s="724"/>
      <c r="E1760" s="772"/>
      <c r="F1760" s="730"/>
      <c r="G1760" s="733"/>
      <c r="H1760" s="736"/>
      <c r="I1760" s="739"/>
      <c r="J1760" s="736"/>
      <c r="K1760" s="209"/>
      <c r="L1760" s="209"/>
      <c r="M1760" s="209"/>
      <c r="N1760" s="210"/>
      <c r="O1760" s="211">
        <f t="shared" si="24"/>
        <v>0</v>
      </c>
      <c r="P1760" s="736"/>
      <c r="Q1760" s="736"/>
      <c r="R1760" s="736"/>
      <c r="S1760" s="762"/>
      <c r="T1760" s="764"/>
    </row>
    <row r="1761" spans="1:20" ht="12.75" customHeight="1" x14ac:dyDescent="0.25">
      <c r="A1761" s="420"/>
      <c r="B1761" s="467"/>
      <c r="C1761" s="631" t="s">
        <v>923</v>
      </c>
      <c r="D1761" s="558"/>
      <c r="E1761" s="464"/>
      <c r="F1761" s="531">
        <f>H1761+J1761+R1761</f>
        <v>0</v>
      </c>
      <c r="G1761" s="468"/>
      <c r="H1761" s="462">
        <f>G1761*$P$8/1000</f>
        <v>0</v>
      </c>
      <c r="I1761" s="468"/>
      <c r="J1761" s="462">
        <f>I1761*$P$9/1000</f>
        <v>0</v>
      </c>
      <c r="K1761" s="63"/>
      <c r="L1761" s="63"/>
      <c r="M1761" s="63"/>
      <c r="N1761" s="196"/>
      <c r="O1761" s="137">
        <f t="shared" si="24"/>
        <v>0</v>
      </c>
      <c r="P1761" s="390">
        <f>E1761*F1761</f>
        <v>0</v>
      </c>
      <c r="Q1761" s="390">
        <f>SUM(O1761:O1764)</f>
        <v>0</v>
      </c>
      <c r="R1761" s="390">
        <f>Q1761*1.02*1.05*$R$14</f>
        <v>0</v>
      </c>
      <c r="S1761" s="462">
        <f>F1761*$S$17</f>
        <v>0</v>
      </c>
      <c r="T1761" s="462">
        <f>E1761*S1761</f>
        <v>0</v>
      </c>
    </row>
    <row r="1762" spans="1:20" ht="12.75" customHeight="1" x14ac:dyDescent="0.25">
      <c r="A1762" s="421"/>
      <c r="B1762" s="467"/>
      <c r="C1762" s="631"/>
      <c r="D1762" s="618"/>
      <c r="E1762" s="465"/>
      <c r="F1762" s="531"/>
      <c r="G1762" s="468"/>
      <c r="H1762" s="462"/>
      <c r="I1762" s="468"/>
      <c r="J1762" s="462"/>
      <c r="K1762" s="63"/>
      <c r="L1762" s="63"/>
      <c r="M1762" s="63"/>
      <c r="N1762" s="194"/>
      <c r="O1762" s="137">
        <f t="shared" si="24"/>
        <v>0</v>
      </c>
      <c r="P1762" s="391"/>
      <c r="Q1762" s="391"/>
      <c r="R1762" s="391"/>
      <c r="S1762" s="462"/>
      <c r="T1762" s="462"/>
    </row>
    <row r="1763" spans="1:20" ht="12.75" customHeight="1" x14ac:dyDescent="0.25">
      <c r="A1763" s="421"/>
      <c r="B1763" s="467"/>
      <c r="C1763" s="631"/>
      <c r="D1763" s="618"/>
      <c r="E1763" s="465"/>
      <c r="F1763" s="531"/>
      <c r="G1763" s="468"/>
      <c r="H1763" s="462"/>
      <c r="I1763" s="468"/>
      <c r="J1763" s="462"/>
      <c r="K1763" s="63"/>
      <c r="L1763" s="63"/>
      <c r="M1763" s="63"/>
      <c r="N1763" s="194"/>
      <c r="O1763" s="137">
        <f t="shared" si="24"/>
        <v>0</v>
      </c>
      <c r="P1763" s="391"/>
      <c r="Q1763" s="391"/>
      <c r="R1763" s="391"/>
      <c r="S1763" s="462"/>
      <c r="T1763" s="462"/>
    </row>
    <row r="1764" spans="1:20" ht="12.75" customHeight="1" x14ac:dyDescent="0.25">
      <c r="A1764" s="422"/>
      <c r="B1764" s="467"/>
      <c r="C1764" s="631"/>
      <c r="D1764" s="618"/>
      <c r="E1764" s="466"/>
      <c r="F1764" s="531"/>
      <c r="G1764" s="468"/>
      <c r="H1764" s="462"/>
      <c r="I1764" s="468"/>
      <c r="J1764" s="462"/>
      <c r="K1764" s="63"/>
      <c r="L1764" s="63"/>
      <c r="M1764" s="63"/>
      <c r="N1764" s="194"/>
      <c r="O1764" s="137">
        <f t="shared" si="24"/>
        <v>0</v>
      </c>
      <c r="P1764" s="392"/>
      <c r="Q1764" s="392"/>
      <c r="R1764" s="392"/>
      <c r="S1764" s="462"/>
      <c r="T1764" s="462"/>
    </row>
    <row r="1765" spans="1:20" ht="12.75" customHeight="1" x14ac:dyDescent="0.25">
      <c r="A1765" s="670"/>
      <c r="B1765" s="467"/>
      <c r="C1765" s="529" t="s">
        <v>1297</v>
      </c>
      <c r="D1765" s="461"/>
      <c r="E1765" s="531"/>
      <c r="F1765" s="531">
        <f>H1765+J1765+R1765</f>
        <v>0</v>
      </c>
      <c r="G1765" s="470"/>
      <c r="H1765" s="462">
        <f>G1765*$P$8/1000</f>
        <v>0</v>
      </c>
      <c r="I1765" s="470"/>
      <c r="J1765" s="462">
        <f>I1765*$P$9/1000</f>
        <v>0</v>
      </c>
      <c r="K1765" s="63"/>
      <c r="L1765" s="63"/>
      <c r="M1765" s="63"/>
      <c r="N1765" s="194"/>
      <c r="O1765" s="137">
        <f t="shared" si="24"/>
        <v>0</v>
      </c>
      <c r="P1765" s="390">
        <f>E1765*F1765</f>
        <v>0</v>
      </c>
      <c r="Q1765" s="390">
        <f>SUM(O1765:O1768)</f>
        <v>0</v>
      </c>
      <c r="R1765" s="390">
        <f>Q1765*1.02*1.05*$R$14</f>
        <v>0</v>
      </c>
      <c r="S1765" s="462">
        <f>F1765*$S$17</f>
        <v>0</v>
      </c>
      <c r="T1765" s="462">
        <f>E1765*S1765</f>
        <v>0</v>
      </c>
    </row>
    <row r="1766" spans="1:20" ht="12.75" customHeight="1" x14ac:dyDescent="0.25">
      <c r="A1766" s="670"/>
      <c r="B1766" s="467"/>
      <c r="C1766" s="529"/>
      <c r="D1766" s="461"/>
      <c r="E1766" s="531"/>
      <c r="F1766" s="531"/>
      <c r="G1766" s="471"/>
      <c r="H1766" s="462"/>
      <c r="I1766" s="471"/>
      <c r="J1766" s="462"/>
      <c r="K1766" s="63"/>
      <c r="L1766" s="63"/>
      <c r="M1766" s="63"/>
      <c r="N1766" s="63"/>
      <c r="O1766" s="137">
        <f t="shared" si="24"/>
        <v>0</v>
      </c>
      <c r="P1766" s="391"/>
      <c r="Q1766" s="391"/>
      <c r="R1766" s="391"/>
      <c r="S1766" s="462"/>
      <c r="T1766" s="462"/>
    </row>
    <row r="1767" spans="1:20" ht="12.75" customHeight="1" x14ac:dyDescent="0.25">
      <c r="A1767" s="670"/>
      <c r="B1767" s="467"/>
      <c r="C1767" s="529"/>
      <c r="D1767" s="461"/>
      <c r="E1767" s="531"/>
      <c r="F1767" s="531"/>
      <c r="G1767" s="471"/>
      <c r="H1767" s="462"/>
      <c r="I1767" s="471"/>
      <c r="J1767" s="462"/>
      <c r="K1767" s="63"/>
      <c r="L1767" s="63"/>
      <c r="M1767" s="65"/>
      <c r="N1767" s="194"/>
      <c r="O1767" s="137">
        <f t="shared" si="24"/>
        <v>0</v>
      </c>
      <c r="P1767" s="391"/>
      <c r="Q1767" s="391"/>
      <c r="R1767" s="391"/>
      <c r="S1767" s="462"/>
      <c r="T1767" s="462"/>
    </row>
    <row r="1768" spans="1:20" ht="12.75" customHeight="1" x14ac:dyDescent="0.25">
      <c r="A1768" s="670"/>
      <c r="B1768" s="467"/>
      <c r="C1768" s="529"/>
      <c r="D1768" s="461"/>
      <c r="E1768" s="531"/>
      <c r="F1768" s="531"/>
      <c r="G1768" s="472"/>
      <c r="H1768" s="462"/>
      <c r="I1768" s="472"/>
      <c r="J1768" s="462"/>
      <c r="K1768" s="63"/>
      <c r="L1768" s="63"/>
      <c r="M1768" s="63"/>
      <c r="N1768" s="194"/>
      <c r="O1768" s="137">
        <f t="shared" si="24"/>
        <v>0</v>
      </c>
      <c r="P1768" s="392"/>
      <c r="Q1768" s="392"/>
      <c r="R1768" s="392"/>
      <c r="S1768" s="462"/>
      <c r="T1768" s="462"/>
    </row>
    <row r="1769" spans="1:20" ht="12.75" customHeight="1" x14ac:dyDescent="0.25">
      <c r="A1769" s="670">
        <v>1</v>
      </c>
      <c r="B1769" s="467" t="s">
        <v>645</v>
      </c>
      <c r="C1769" s="396" t="s">
        <v>1298</v>
      </c>
      <c r="D1769" s="445" t="s">
        <v>926</v>
      </c>
      <c r="E1769" s="491">
        <v>192</v>
      </c>
      <c r="F1769" s="531">
        <f>H1769+J1769+R1769</f>
        <v>1.2419801587919999</v>
      </c>
      <c r="G1769" s="463">
        <v>1.7399999999999999E-2</v>
      </c>
      <c r="H1769" s="462">
        <f>G1769*$P$8/1000</f>
        <v>3.3037379999999998E-2</v>
      </c>
      <c r="I1769" s="463">
        <v>0.1106</v>
      </c>
      <c r="J1769" s="462">
        <f>I1769*$P$9/1000</f>
        <v>0.26049286199999999</v>
      </c>
      <c r="K1769" s="63" t="s">
        <v>648</v>
      </c>
      <c r="L1769" s="63" t="s">
        <v>79</v>
      </c>
      <c r="M1769" s="63">
        <v>0.189</v>
      </c>
      <c r="N1769" s="194">
        <v>4</v>
      </c>
      <c r="O1769" s="137">
        <f t="shared" si="24"/>
        <v>0.75600000000000001</v>
      </c>
      <c r="P1769" s="390">
        <f>E1769*F1769</f>
        <v>238.46019048806397</v>
      </c>
      <c r="Q1769" s="390">
        <f>SUM(O1769:O1772)</f>
        <v>0.83765999999999996</v>
      </c>
      <c r="R1769" s="390">
        <f>Q1769*1.02*1.05*$R$14</f>
        <v>0.94844991679199997</v>
      </c>
      <c r="S1769" s="462">
        <f>F1769*$S$17</f>
        <v>1.5768251903279573</v>
      </c>
      <c r="T1769" s="462">
        <f>E1769*S1769</f>
        <v>302.7504365429678</v>
      </c>
    </row>
    <row r="1770" spans="1:20" ht="12.75" customHeight="1" x14ac:dyDescent="0.25">
      <c r="A1770" s="670"/>
      <c r="B1770" s="467"/>
      <c r="C1770" s="397"/>
      <c r="D1770" s="481"/>
      <c r="E1770" s="491"/>
      <c r="F1770" s="531"/>
      <c r="G1770" s="463"/>
      <c r="H1770" s="462"/>
      <c r="I1770" s="463"/>
      <c r="J1770" s="462"/>
      <c r="K1770" s="63" t="s">
        <v>649</v>
      </c>
      <c r="L1770" s="63" t="s">
        <v>79</v>
      </c>
      <c r="M1770" s="63">
        <v>1.4999999999999999E-2</v>
      </c>
      <c r="N1770" s="194">
        <v>5.1440000000000001</v>
      </c>
      <c r="O1770" s="137">
        <f t="shared" si="24"/>
        <v>7.7159999999999992E-2</v>
      </c>
      <c r="P1770" s="391"/>
      <c r="Q1770" s="391"/>
      <c r="R1770" s="391"/>
      <c r="S1770" s="462"/>
      <c r="T1770" s="462"/>
    </row>
    <row r="1771" spans="1:20" ht="12.75" customHeight="1" x14ac:dyDescent="0.25">
      <c r="A1771" s="670"/>
      <c r="B1771" s="467"/>
      <c r="C1771" s="397"/>
      <c r="D1771" s="481"/>
      <c r="E1771" s="491"/>
      <c r="F1771" s="531"/>
      <c r="G1771" s="463"/>
      <c r="H1771" s="462"/>
      <c r="I1771" s="463"/>
      <c r="J1771" s="462"/>
      <c r="K1771" s="63" t="s">
        <v>95</v>
      </c>
      <c r="L1771" s="63" t="s">
        <v>79</v>
      </c>
      <c r="M1771" s="55">
        <v>0.03</v>
      </c>
      <c r="N1771" s="194">
        <v>0.15</v>
      </c>
      <c r="O1771" s="137">
        <f t="shared" si="24"/>
        <v>4.4999999999999997E-3</v>
      </c>
      <c r="P1771" s="391"/>
      <c r="Q1771" s="391"/>
      <c r="R1771" s="391"/>
      <c r="S1771" s="462"/>
      <c r="T1771" s="462"/>
    </row>
    <row r="1772" spans="1:20" ht="12.75" customHeight="1" x14ac:dyDescent="0.25">
      <c r="A1772" s="670"/>
      <c r="B1772" s="467"/>
      <c r="C1772" s="398"/>
      <c r="D1772" s="481"/>
      <c r="E1772" s="491"/>
      <c r="F1772" s="531"/>
      <c r="G1772" s="463"/>
      <c r="H1772" s="462"/>
      <c r="I1772" s="463"/>
      <c r="J1772" s="462"/>
      <c r="K1772" s="63"/>
      <c r="L1772" s="63"/>
      <c r="M1772" s="63"/>
      <c r="N1772" s="194"/>
      <c r="O1772" s="137">
        <f t="shared" si="24"/>
        <v>0</v>
      </c>
      <c r="P1772" s="392"/>
      <c r="Q1772" s="392"/>
      <c r="R1772" s="392"/>
      <c r="S1772" s="462"/>
      <c r="T1772" s="462"/>
    </row>
    <row r="1773" spans="1:20" ht="12.75" customHeight="1" x14ac:dyDescent="0.25">
      <c r="A1773" s="670">
        <v>2</v>
      </c>
      <c r="B1773" s="467" t="s">
        <v>650</v>
      </c>
      <c r="C1773" s="399" t="s">
        <v>1299</v>
      </c>
      <c r="D1773" s="445" t="s">
        <v>954</v>
      </c>
      <c r="E1773" s="697">
        <v>0.79100000000000004</v>
      </c>
      <c r="F1773" s="531">
        <f>H1773+J1773+R1773</f>
        <v>146.878421874</v>
      </c>
      <c r="G1773" s="468"/>
      <c r="H1773" s="462">
        <f>G1773*$P$8/1000</f>
        <v>0</v>
      </c>
      <c r="I1773" s="468">
        <v>2.2000000000000002</v>
      </c>
      <c r="J1773" s="462">
        <f>I1773*$P$9/1000</f>
        <v>5.1815940000000005</v>
      </c>
      <c r="K1773" s="63" t="s">
        <v>611</v>
      </c>
      <c r="L1773" s="63" t="s">
        <v>73</v>
      </c>
      <c r="M1773" s="63">
        <v>1.03</v>
      </c>
      <c r="N1773" s="194">
        <v>121.5</v>
      </c>
      <c r="O1773" s="137">
        <f t="shared" si="24"/>
        <v>125.14500000000001</v>
      </c>
      <c r="P1773" s="390">
        <f>E1773*F1773</f>
        <v>116.180831702334</v>
      </c>
      <c r="Q1773" s="390">
        <f>SUM(O1773:O1776)</f>
        <v>125.14500000000001</v>
      </c>
      <c r="R1773" s="390">
        <f>Q1773*1.02*1.05*$R$14</f>
        <v>141.69682787400001</v>
      </c>
      <c r="S1773" s="462">
        <f>F1773*$S$17</f>
        <v>186.47769361453015</v>
      </c>
      <c r="T1773" s="462">
        <f>E1773*S1773</f>
        <v>147.50385564909337</v>
      </c>
    </row>
    <row r="1774" spans="1:20" ht="12.75" customHeight="1" x14ac:dyDescent="0.25">
      <c r="A1774" s="670"/>
      <c r="B1774" s="467"/>
      <c r="C1774" s="399"/>
      <c r="D1774" s="481"/>
      <c r="E1774" s="697"/>
      <c r="F1774" s="531"/>
      <c r="G1774" s="468"/>
      <c r="H1774" s="462"/>
      <c r="I1774" s="468"/>
      <c r="J1774" s="462"/>
      <c r="K1774" s="63"/>
      <c r="L1774" s="63"/>
      <c r="M1774" s="63"/>
      <c r="N1774" s="194"/>
      <c r="O1774" s="137">
        <f t="shared" si="24"/>
        <v>0</v>
      </c>
      <c r="P1774" s="391"/>
      <c r="Q1774" s="391"/>
      <c r="R1774" s="391"/>
      <c r="S1774" s="462"/>
      <c r="T1774" s="462"/>
    </row>
    <row r="1775" spans="1:20" ht="12.75" customHeight="1" x14ac:dyDescent="0.25">
      <c r="A1775" s="670"/>
      <c r="B1775" s="467"/>
      <c r="C1775" s="399"/>
      <c r="D1775" s="481"/>
      <c r="E1775" s="697"/>
      <c r="F1775" s="531"/>
      <c r="G1775" s="468"/>
      <c r="H1775" s="462"/>
      <c r="I1775" s="468"/>
      <c r="J1775" s="462"/>
      <c r="K1775" s="63"/>
      <c r="L1775" s="63"/>
      <c r="M1775" s="65"/>
      <c r="N1775" s="194"/>
      <c r="O1775" s="137">
        <f t="shared" si="24"/>
        <v>0</v>
      </c>
      <c r="P1775" s="391"/>
      <c r="Q1775" s="391"/>
      <c r="R1775" s="391"/>
      <c r="S1775" s="462"/>
      <c r="T1775" s="462"/>
    </row>
    <row r="1776" spans="1:20" ht="12.75" customHeight="1" x14ac:dyDescent="0.25">
      <c r="A1776" s="670"/>
      <c r="B1776" s="467"/>
      <c r="C1776" s="399"/>
      <c r="D1776" s="481"/>
      <c r="E1776" s="697"/>
      <c r="F1776" s="531"/>
      <c r="G1776" s="468"/>
      <c r="H1776" s="462"/>
      <c r="I1776" s="468"/>
      <c r="J1776" s="462"/>
      <c r="K1776" s="63"/>
      <c r="L1776" s="63"/>
      <c r="M1776" s="63"/>
      <c r="N1776" s="194"/>
      <c r="O1776" s="137">
        <f t="shared" si="24"/>
        <v>0</v>
      </c>
      <c r="P1776" s="392"/>
      <c r="Q1776" s="392"/>
      <c r="R1776" s="392"/>
      <c r="S1776" s="462"/>
      <c r="T1776" s="462"/>
    </row>
    <row r="1777" spans="1:20" ht="12.75" customHeight="1" x14ac:dyDescent="0.25">
      <c r="A1777" s="670">
        <v>3</v>
      </c>
      <c r="B1777" s="467" t="s">
        <v>651</v>
      </c>
      <c r="C1777" s="399" t="s">
        <v>1300</v>
      </c>
      <c r="D1777" s="445" t="s">
        <v>926</v>
      </c>
      <c r="E1777" s="491">
        <v>192</v>
      </c>
      <c r="F1777" s="531">
        <f>H1777+J1777+R1777</f>
        <v>3.4566630640800002</v>
      </c>
      <c r="G1777" s="698">
        <v>2.1399999999999999E-2</v>
      </c>
      <c r="H1777" s="462">
        <f>G1777*$P$8/1000</f>
        <v>4.0632179999999997E-2</v>
      </c>
      <c r="I1777" s="463">
        <v>4.7399999999999998E-2</v>
      </c>
      <c r="J1777" s="462">
        <f>I1777*$P$9/1000</f>
        <v>0.111639798</v>
      </c>
      <c r="K1777" s="63" t="s">
        <v>612</v>
      </c>
      <c r="L1777" s="63" t="s">
        <v>73</v>
      </c>
      <c r="M1777" s="63">
        <v>0.1216</v>
      </c>
      <c r="N1777" s="194">
        <v>24</v>
      </c>
      <c r="O1777" s="137">
        <f t="shared" si="24"/>
        <v>2.9184000000000001</v>
      </c>
      <c r="P1777" s="390">
        <f>E1777*F1777</f>
        <v>663.67930830336002</v>
      </c>
      <c r="Q1777" s="390">
        <f>SUM(O1777:O1780)</f>
        <v>2.9184000000000001</v>
      </c>
      <c r="R1777" s="390">
        <f>Q1777*1.02*1.05*$R$14</f>
        <v>3.3043910860800003</v>
      </c>
      <c r="S1777" s="462">
        <f>F1777*$S$17</f>
        <v>4.3885994114583884</v>
      </c>
      <c r="T1777" s="462">
        <f>E1777*S1777</f>
        <v>842.61108700001057</v>
      </c>
    </row>
    <row r="1778" spans="1:20" ht="12.75" customHeight="1" x14ac:dyDescent="0.25">
      <c r="A1778" s="670"/>
      <c r="B1778" s="467"/>
      <c r="C1778" s="399"/>
      <c r="D1778" s="481"/>
      <c r="E1778" s="491"/>
      <c r="F1778" s="531"/>
      <c r="G1778" s="698"/>
      <c r="H1778" s="462"/>
      <c r="I1778" s="463"/>
      <c r="J1778" s="462"/>
      <c r="K1778" s="63" t="s">
        <v>749</v>
      </c>
      <c r="L1778" s="63"/>
      <c r="M1778" s="63"/>
      <c r="N1778" s="194"/>
      <c r="O1778" s="137">
        <f t="shared" si="24"/>
        <v>0</v>
      </c>
      <c r="P1778" s="391"/>
      <c r="Q1778" s="391"/>
      <c r="R1778" s="391"/>
      <c r="S1778" s="462"/>
      <c r="T1778" s="462"/>
    </row>
    <row r="1779" spans="1:20" ht="12.75" customHeight="1" x14ac:dyDescent="0.25">
      <c r="A1779" s="670"/>
      <c r="B1779" s="467"/>
      <c r="C1779" s="399"/>
      <c r="D1779" s="481"/>
      <c r="E1779" s="491"/>
      <c r="F1779" s="531"/>
      <c r="G1779" s="698"/>
      <c r="H1779" s="462"/>
      <c r="I1779" s="463"/>
      <c r="J1779" s="462"/>
      <c r="K1779" s="63"/>
      <c r="L1779" s="63"/>
      <c r="M1779" s="65"/>
      <c r="N1779" s="194"/>
      <c r="O1779" s="137">
        <f t="shared" si="24"/>
        <v>0</v>
      </c>
      <c r="P1779" s="391"/>
      <c r="Q1779" s="391"/>
      <c r="R1779" s="391"/>
      <c r="S1779" s="462"/>
      <c r="T1779" s="462"/>
    </row>
    <row r="1780" spans="1:20" ht="12.75" customHeight="1" x14ac:dyDescent="0.25">
      <c r="A1780" s="670"/>
      <c r="B1780" s="467"/>
      <c r="C1780" s="399"/>
      <c r="D1780" s="481"/>
      <c r="E1780" s="491"/>
      <c r="F1780" s="531"/>
      <c r="G1780" s="698"/>
      <c r="H1780" s="462"/>
      <c r="I1780" s="463"/>
      <c r="J1780" s="462"/>
      <c r="K1780" s="63"/>
      <c r="L1780" s="63"/>
      <c r="M1780" s="63"/>
      <c r="N1780" s="194"/>
      <c r="O1780" s="137">
        <f t="shared" si="24"/>
        <v>0</v>
      </c>
      <c r="P1780" s="392"/>
      <c r="Q1780" s="392"/>
      <c r="R1780" s="392"/>
      <c r="S1780" s="462"/>
      <c r="T1780" s="462"/>
    </row>
    <row r="1781" spans="1:20" s="136" customFormat="1" ht="12.75" customHeight="1" x14ac:dyDescent="0.25">
      <c r="A1781" s="719"/>
      <c r="B1781" s="722"/>
      <c r="C1781" s="725" t="s">
        <v>956</v>
      </c>
      <c r="D1781" s="722"/>
      <c r="E1781" s="770"/>
      <c r="F1781" s="728">
        <f>H1781+J1781+R1781</f>
        <v>2.8792230000000001</v>
      </c>
      <c r="G1781" s="731">
        <v>0.4</v>
      </c>
      <c r="H1781" s="734">
        <f>G1781*$P$8/1000</f>
        <v>0.75948000000000004</v>
      </c>
      <c r="I1781" s="737">
        <v>0.9</v>
      </c>
      <c r="J1781" s="734">
        <f>I1781*$P$9/1000</f>
        <v>2.1197430000000002</v>
      </c>
      <c r="K1781" s="209"/>
      <c r="L1781" s="209"/>
      <c r="M1781" s="209"/>
      <c r="N1781" s="210"/>
      <c r="O1781" s="211">
        <f t="shared" si="24"/>
        <v>0</v>
      </c>
      <c r="P1781" s="734">
        <f>E1781*F1781</f>
        <v>0</v>
      </c>
      <c r="Q1781" s="734">
        <f>SUM(O1781:O1784)</f>
        <v>0</v>
      </c>
      <c r="R1781" s="734">
        <f>Q1781*1.02*1.05*$R$14</f>
        <v>0</v>
      </c>
      <c r="S1781" s="762"/>
      <c r="T1781" s="765">
        <f>SUM(T1769:T1780)</f>
        <v>1292.8653791920717</v>
      </c>
    </row>
    <row r="1782" spans="1:20" s="136" customFormat="1" ht="12.75" customHeight="1" x14ac:dyDescent="0.25">
      <c r="A1782" s="720"/>
      <c r="B1782" s="723"/>
      <c r="C1782" s="726"/>
      <c r="D1782" s="723"/>
      <c r="E1782" s="771"/>
      <c r="F1782" s="729"/>
      <c r="G1782" s="732"/>
      <c r="H1782" s="735"/>
      <c r="I1782" s="738"/>
      <c r="J1782" s="735"/>
      <c r="K1782" s="209"/>
      <c r="L1782" s="209"/>
      <c r="M1782" s="209"/>
      <c r="N1782" s="210"/>
      <c r="O1782" s="211">
        <f t="shared" si="24"/>
        <v>0</v>
      </c>
      <c r="P1782" s="735"/>
      <c r="Q1782" s="735"/>
      <c r="R1782" s="735"/>
      <c r="S1782" s="762"/>
      <c r="T1782" s="765"/>
    </row>
    <row r="1783" spans="1:20" s="136" customFormat="1" ht="12.75" customHeight="1" x14ac:dyDescent="0.25">
      <c r="A1783" s="720"/>
      <c r="B1783" s="723"/>
      <c r="C1783" s="726"/>
      <c r="D1783" s="723"/>
      <c r="E1783" s="771"/>
      <c r="F1783" s="729"/>
      <c r="G1783" s="732"/>
      <c r="H1783" s="735"/>
      <c r="I1783" s="738"/>
      <c r="J1783" s="735"/>
      <c r="K1783" s="209"/>
      <c r="L1783" s="209"/>
      <c r="M1783" s="209"/>
      <c r="N1783" s="210"/>
      <c r="O1783" s="211">
        <f t="shared" si="24"/>
        <v>0</v>
      </c>
      <c r="P1783" s="735"/>
      <c r="Q1783" s="735"/>
      <c r="R1783" s="735"/>
      <c r="S1783" s="762"/>
      <c r="T1783" s="765"/>
    </row>
    <row r="1784" spans="1:20" s="136" customFormat="1" ht="12.75" customHeight="1" x14ac:dyDescent="0.25">
      <c r="A1784" s="721"/>
      <c r="B1784" s="724"/>
      <c r="C1784" s="727"/>
      <c r="D1784" s="724"/>
      <c r="E1784" s="772"/>
      <c r="F1784" s="730"/>
      <c r="G1784" s="733"/>
      <c r="H1784" s="736"/>
      <c r="I1784" s="739"/>
      <c r="J1784" s="736"/>
      <c r="K1784" s="209"/>
      <c r="L1784" s="209"/>
      <c r="M1784" s="209"/>
      <c r="N1784" s="210"/>
      <c r="O1784" s="211">
        <f t="shared" si="24"/>
        <v>0</v>
      </c>
      <c r="P1784" s="736"/>
      <c r="Q1784" s="736"/>
      <c r="R1784" s="736"/>
      <c r="S1784" s="762"/>
      <c r="T1784" s="765"/>
    </row>
    <row r="1785" spans="1:20" s="136" customFormat="1" ht="12.75" customHeight="1" x14ac:dyDescent="0.25">
      <c r="A1785" s="719"/>
      <c r="B1785" s="722"/>
      <c r="C1785" s="725" t="s">
        <v>957</v>
      </c>
      <c r="D1785" s="722"/>
      <c r="E1785" s="770"/>
      <c r="F1785" s="728">
        <f>H1785+J1785+R1785</f>
        <v>7.1331929999999995</v>
      </c>
      <c r="G1785" s="731">
        <v>1.4</v>
      </c>
      <c r="H1785" s="734">
        <f>G1785*$P$8/1000</f>
        <v>2.6581799999999998</v>
      </c>
      <c r="I1785" s="737">
        <v>1.9</v>
      </c>
      <c r="J1785" s="734">
        <f>I1785*$P$9/1000</f>
        <v>4.4750129999999997</v>
      </c>
      <c r="K1785" s="209"/>
      <c r="L1785" s="209"/>
      <c r="M1785" s="209"/>
      <c r="N1785" s="210"/>
      <c r="O1785" s="211">
        <f t="shared" si="24"/>
        <v>0</v>
      </c>
      <c r="P1785" s="734">
        <f>E1785*F1785</f>
        <v>0</v>
      </c>
      <c r="Q1785" s="734">
        <f>SUM(O1785:O1788)</f>
        <v>0</v>
      </c>
      <c r="R1785" s="734">
        <f>Q1785*1.02*1.05*$R$14</f>
        <v>0</v>
      </c>
      <c r="S1785" s="762"/>
      <c r="T1785" s="764" t="e">
        <f>(T1781*100%)/$T$2205</f>
        <v>#REF!</v>
      </c>
    </row>
    <row r="1786" spans="1:20" s="136" customFormat="1" ht="12.75" customHeight="1" x14ac:dyDescent="0.25">
      <c r="A1786" s="720"/>
      <c r="B1786" s="723"/>
      <c r="C1786" s="726"/>
      <c r="D1786" s="723"/>
      <c r="E1786" s="771"/>
      <c r="F1786" s="729"/>
      <c r="G1786" s="732"/>
      <c r="H1786" s="735"/>
      <c r="I1786" s="738"/>
      <c r="J1786" s="735"/>
      <c r="K1786" s="209"/>
      <c r="L1786" s="209"/>
      <c r="M1786" s="209"/>
      <c r="N1786" s="210"/>
      <c r="O1786" s="211">
        <f t="shared" si="24"/>
        <v>0</v>
      </c>
      <c r="P1786" s="735"/>
      <c r="Q1786" s="735"/>
      <c r="R1786" s="735"/>
      <c r="S1786" s="762"/>
      <c r="T1786" s="764"/>
    </row>
    <row r="1787" spans="1:20" s="136" customFormat="1" ht="12.75" customHeight="1" x14ac:dyDescent="0.25">
      <c r="A1787" s="720"/>
      <c r="B1787" s="723"/>
      <c r="C1787" s="726"/>
      <c r="D1787" s="723"/>
      <c r="E1787" s="771"/>
      <c r="F1787" s="729"/>
      <c r="G1787" s="732"/>
      <c r="H1787" s="735"/>
      <c r="I1787" s="738"/>
      <c r="J1787" s="735"/>
      <c r="K1787" s="209"/>
      <c r="L1787" s="209"/>
      <c r="M1787" s="209"/>
      <c r="N1787" s="210"/>
      <c r="O1787" s="211">
        <f t="shared" si="24"/>
        <v>0</v>
      </c>
      <c r="P1787" s="735"/>
      <c r="Q1787" s="735"/>
      <c r="R1787" s="735"/>
      <c r="S1787" s="762"/>
      <c r="T1787" s="764"/>
    </row>
    <row r="1788" spans="1:20" s="136" customFormat="1" ht="12.75" customHeight="1" x14ac:dyDescent="0.25">
      <c r="A1788" s="721"/>
      <c r="B1788" s="724"/>
      <c r="C1788" s="727"/>
      <c r="D1788" s="724"/>
      <c r="E1788" s="772"/>
      <c r="F1788" s="730"/>
      <c r="G1788" s="733"/>
      <c r="H1788" s="736"/>
      <c r="I1788" s="739"/>
      <c r="J1788" s="736"/>
      <c r="K1788" s="209"/>
      <c r="L1788" s="209"/>
      <c r="M1788" s="209"/>
      <c r="N1788" s="210"/>
      <c r="O1788" s="211">
        <f t="shared" si="24"/>
        <v>0</v>
      </c>
      <c r="P1788" s="736"/>
      <c r="Q1788" s="736"/>
      <c r="R1788" s="736"/>
      <c r="S1788" s="762"/>
      <c r="T1788" s="764"/>
    </row>
    <row r="1789" spans="1:20" ht="12.75" customHeight="1" x14ac:dyDescent="0.25">
      <c r="A1789" s="461"/>
      <c r="B1789" s="467"/>
      <c r="C1789" s="631" t="s">
        <v>1301</v>
      </c>
      <c r="D1789" s="461"/>
      <c r="E1789" s="487"/>
      <c r="F1789" s="531">
        <f>H1789+J1789+R1789</f>
        <v>0</v>
      </c>
      <c r="G1789" s="515"/>
      <c r="H1789" s="462">
        <f>G1789*$P$8/1000</f>
        <v>0</v>
      </c>
      <c r="I1789" s="515"/>
      <c r="J1789" s="462">
        <f>I1789*$P$9/1000</f>
        <v>0</v>
      </c>
      <c r="K1789" s="206"/>
      <c r="L1789" s="206"/>
      <c r="M1789" s="70"/>
      <c r="N1789" s="206"/>
      <c r="O1789" s="137">
        <f t="shared" si="24"/>
        <v>0</v>
      </c>
      <c r="P1789" s="390">
        <f>E1789*F1789</f>
        <v>0</v>
      </c>
      <c r="Q1789" s="390">
        <f>SUM(O1789:O1792)</f>
        <v>0</v>
      </c>
      <c r="R1789" s="390">
        <f>Q1789*1.02*1.05*$R$14</f>
        <v>0</v>
      </c>
      <c r="S1789" s="462">
        <f>F1789*$S$17</f>
        <v>0</v>
      </c>
      <c r="T1789" s="462">
        <f>E1789*S1789</f>
        <v>0</v>
      </c>
    </row>
    <row r="1790" spans="1:20" ht="12.75" customHeight="1" x14ac:dyDescent="0.25">
      <c r="A1790" s="461"/>
      <c r="B1790" s="467"/>
      <c r="C1790" s="631"/>
      <c r="D1790" s="461"/>
      <c r="E1790" s="488"/>
      <c r="F1790" s="531"/>
      <c r="G1790" s="516"/>
      <c r="H1790" s="462"/>
      <c r="I1790" s="516"/>
      <c r="J1790" s="462"/>
      <c r="K1790" s="63"/>
      <c r="L1790" s="63"/>
      <c r="M1790" s="63"/>
      <c r="N1790" s="194"/>
      <c r="O1790" s="137">
        <f t="shared" si="24"/>
        <v>0</v>
      </c>
      <c r="P1790" s="391"/>
      <c r="Q1790" s="391"/>
      <c r="R1790" s="391"/>
      <c r="S1790" s="462"/>
      <c r="T1790" s="462"/>
    </row>
    <row r="1791" spans="1:20" ht="12.75" customHeight="1" x14ac:dyDescent="0.25">
      <c r="A1791" s="461"/>
      <c r="B1791" s="467"/>
      <c r="C1791" s="631"/>
      <c r="D1791" s="461"/>
      <c r="E1791" s="488"/>
      <c r="F1791" s="531"/>
      <c r="G1791" s="516"/>
      <c r="H1791" s="462"/>
      <c r="I1791" s="516"/>
      <c r="J1791" s="462"/>
      <c r="K1791" s="63"/>
      <c r="L1791" s="63"/>
      <c r="M1791" s="65"/>
      <c r="N1791" s="194"/>
      <c r="O1791" s="137">
        <f t="shared" si="24"/>
        <v>0</v>
      </c>
      <c r="P1791" s="391"/>
      <c r="Q1791" s="391"/>
      <c r="R1791" s="391"/>
      <c r="S1791" s="462"/>
      <c r="T1791" s="462"/>
    </row>
    <row r="1792" spans="1:20" ht="12.75" customHeight="1" x14ac:dyDescent="0.25">
      <c r="A1792" s="461"/>
      <c r="B1792" s="467"/>
      <c r="C1792" s="631"/>
      <c r="D1792" s="461"/>
      <c r="E1792" s="489"/>
      <c r="F1792" s="531"/>
      <c r="G1792" s="517"/>
      <c r="H1792" s="462"/>
      <c r="I1792" s="517"/>
      <c r="J1792" s="462"/>
      <c r="K1792" s="63"/>
      <c r="L1792" s="63"/>
      <c r="M1792" s="63"/>
      <c r="N1792" s="194"/>
      <c r="O1792" s="137">
        <f t="shared" si="24"/>
        <v>0</v>
      </c>
      <c r="P1792" s="392"/>
      <c r="Q1792" s="392"/>
      <c r="R1792" s="392"/>
      <c r="S1792" s="462"/>
      <c r="T1792" s="462"/>
    </row>
    <row r="1793" spans="1:20" ht="12.75" customHeight="1" x14ac:dyDescent="0.25">
      <c r="A1793" s="461">
        <v>1</v>
      </c>
      <c r="B1793" s="495" t="s">
        <v>601</v>
      </c>
      <c r="C1793" s="399" t="s">
        <v>1302</v>
      </c>
      <c r="D1793" s="428" t="s">
        <v>959</v>
      </c>
      <c r="E1793" s="464">
        <v>1.37</v>
      </c>
      <c r="F1793" s="531">
        <f>H1793+J1793+R1793</f>
        <v>8.1039692999520003</v>
      </c>
      <c r="G1793" s="469">
        <v>0.11</v>
      </c>
      <c r="H1793" s="462">
        <f>G1793*$P$8/1000</f>
        <v>0.20885699999999999</v>
      </c>
      <c r="I1793" s="469">
        <v>0.76</v>
      </c>
      <c r="J1793" s="462">
        <f>I1793*$P$9/1000</f>
        <v>1.7900052</v>
      </c>
      <c r="K1793" s="63" t="s">
        <v>95</v>
      </c>
      <c r="L1793" s="63" t="s">
        <v>79</v>
      </c>
      <c r="M1793" s="63">
        <v>7.0000000000000007E-2</v>
      </c>
      <c r="N1793" s="194">
        <v>0.15</v>
      </c>
      <c r="O1793" s="137">
        <f t="shared" si="24"/>
        <v>1.0500000000000001E-2</v>
      </c>
      <c r="P1793" s="390">
        <f>E1793*F1793</f>
        <v>11.102437940934241</v>
      </c>
      <c r="Q1793" s="390">
        <f>SUM(O1793:O1796)</f>
        <v>5.3919600000000001</v>
      </c>
      <c r="R1793" s="390">
        <f>Q1793*1.02*1.05*$R$14</f>
        <v>6.1051070999519998</v>
      </c>
      <c r="S1793" s="462">
        <f>F1793*$S$17</f>
        <v>10.288846277735759</v>
      </c>
      <c r="T1793" s="462">
        <f>E1793*S1793</f>
        <v>14.095719400497991</v>
      </c>
    </row>
    <row r="1794" spans="1:20" ht="12.75" customHeight="1" x14ac:dyDescent="0.25">
      <c r="A1794" s="461"/>
      <c r="B1794" s="496"/>
      <c r="C1794" s="399"/>
      <c r="D1794" s="428"/>
      <c r="E1794" s="465"/>
      <c r="F1794" s="531"/>
      <c r="G1794" s="469"/>
      <c r="H1794" s="462"/>
      <c r="I1794" s="469"/>
      <c r="J1794" s="462"/>
      <c r="K1794" s="63" t="s">
        <v>602</v>
      </c>
      <c r="L1794" s="63" t="s">
        <v>79</v>
      </c>
      <c r="M1794" s="63">
        <v>1.26</v>
      </c>
      <c r="N1794" s="194">
        <v>4.2709999999999999</v>
      </c>
      <c r="O1794" s="137">
        <f t="shared" si="24"/>
        <v>5.3814599999999997</v>
      </c>
      <c r="P1794" s="391"/>
      <c r="Q1794" s="391"/>
      <c r="R1794" s="391"/>
      <c r="S1794" s="462"/>
      <c r="T1794" s="462"/>
    </row>
    <row r="1795" spans="1:20" ht="12.75" customHeight="1" x14ac:dyDescent="0.25">
      <c r="A1795" s="461"/>
      <c r="B1795" s="496"/>
      <c r="C1795" s="399"/>
      <c r="D1795" s="428"/>
      <c r="E1795" s="465"/>
      <c r="F1795" s="531"/>
      <c r="G1795" s="469"/>
      <c r="H1795" s="462"/>
      <c r="I1795" s="469"/>
      <c r="J1795" s="462"/>
      <c r="K1795" s="63"/>
      <c r="L1795" s="63"/>
      <c r="M1795" s="63"/>
      <c r="N1795" s="194"/>
      <c r="O1795" s="137">
        <f t="shared" si="24"/>
        <v>0</v>
      </c>
      <c r="P1795" s="391"/>
      <c r="Q1795" s="391"/>
      <c r="R1795" s="391"/>
      <c r="S1795" s="462"/>
      <c r="T1795" s="462"/>
    </row>
    <row r="1796" spans="1:20" ht="12.75" customHeight="1" x14ac:dyDescent="0.25">
      <c r="A1796" s="461"/>
      <c r="B1796" s="497"/>
      <c r="C1796" s="399"/>
      <c r="D1796" s="428"/>
      <c r="E1796" s="466"/>
      <c r="F1796" s="531"/>
      <c r="G1796" s="469"/>
      <c r="H1796" s="462"/>
      <c r="I1796" s="469"/>
      <c r="J1796" s="462"/>
      <c r="K1796" s="63"/>
      <c r="L1796" s="63"/>
      <c r="M1796" s="63"/>
      <c r="N1796" s="194"/>
      <c r="O1796" s="137">
        <f t="shared" si="24"/>
        <v>0</v>
      </c>
      <c r="P1796" s="392"/>
      <c r="Q1796" s="392"/>
      <c r="R1796" s="392"/>
      <c r="S1796" s="462"/>
      <c r="T1796" s="462"/>
    </row>
    <row r="1797" spans="1:20" ht="12.75" customHeight="1" x14ac:dyDescent="0.25">
      <c r="A1797" s="461">
        <v>2</v>
      </c>
      <c r="B1797" s="495" t="s">
        <v>608</v>
      </c>
      <c r="C1797" s="399" t="s">
        <v>1301</v>
      </c>
      <c r="D1797" s="481" t="s">
        <v>931</v>
      </c>
      <c r="E1797" s="491">
        <v>78.400000000000006</v>
      </c>
      <c r="F1797" s="531">
        <f>H1797+J1797+R1797</f>
        <v>5.4936440560355999</v>
      </c>
      <c r="G1797" s="511">
        <v>0.40100000000000002</v>
      </c>
      <c r="H1797" s="462">
        <f>G1797*$P$8/1000</f>
        <v>0.76137870000000007</v>
      </c>
      <c r="I1797" s="463">
        <v>7.1000000000000004E-3</v>
      </c>
      <c r="J1797" s="462">
        <f>I1797*$P$9/1000</f>
        <v>1.6722417E-2</v>
      </c>
      <c r="K1797" s="63" t="s">
        <v>610</v>
      </c>
      <c r="L1797" s="63" t="s">
        <v>78</v>
      </c>
      <c r="M1797" s="63">
        <v>1</v>
      </c>
      <c r="N1797" s="194">
        <v>2.5</v>
      </c>
      <c r="O1797" s="137">
        <f t="shared" si="24"/>
        <v>2.5</v>
      </c>
      <c r="P1797" s="390">
        <f>E1797*F1797</f>
        <v>430.70169399319104</v>
      </c>
      <c r="Q1797" s="390">
        <f>SUM(O1797:O1800)</f>
        <v>4.1647129999999999</v>
      </c>
      <c r="R1797" s="390">
        <f>Q1797*1.02*1.05*$R$14</f>
        <v>4.7155429390355996</v>
      </c>
      <c r="S1797" s="462">
        <f>F1797*$S$17</f>
        <v>6.9747622560072937</v>
      </c>
      <c r="T1797" s="462">
        <f>E1797*S1797</f>
        <v>546.82136087097183</v>
      </c>
    </row>
    <row r="1798" spans="1:20" ht="12.75" customHeight="1" x14ac:dyDescent="0.25">
      <c r="A1798" s="461"/>
      <c r="B1798" s="496"/>
      <c r="C1798" s="399"/>
      <c r="D1798" s="481"/>
      <c r="E1798" s="491"/>
      <c r="F1798" s="531"/>
      <c r="G1798" s="511"/>
      <c r="H1798" s="462"/>
      <c r="I1798" s="463"/>
      <c r="J1798" s="462"/>
      <c r="K1798" s="63" t="s">
        <v>393</v>
      </c>
      <c r="L1798" s="63" t="s">
        <v>79</v>
      </c>
      <c r="M1798" s="63">
        <v>5.8999999999999997E-2</v>
      </c>
      <c r="N1798" s="194">
        <v>27.946999999999999</v>
      </c>
      <c r="O1798" s="137">
        <f t="shared" si="24"/>
        <v>1.6488729999999998</v>
      </c>
      <c r="P1798" s="391"/>
      <c r="Q1798" s="391"/>
      <c r="R1798" s="391"/>
      <c r="S1798" s="462"/>
      <c r="T1798" s="462"/>
    </row>
    <row r="1799" spans="1:20" ht="12.75" customHeight="1" x14ac:dyDescent="0.25">
      <c r="A1799" s="461"/>
      <c r="B1799" s="496"/>
      <c r="C1799" s="399"/>
      <c r="D1799" s="481"/>
      <c r="E1799" s="491"/>
      <c r="F1799" s="531"/>
      <c r="G1799" s="511"/>
      <c r="H1799" s="462"/>
      <c r="I1799" s="463"/>
      <c r="J1799" s="462"/>
      <c r="K1799" s="63" t="s">
        <v>94</v>
      </c>
      <c r="L1799" s="63" t="s">
        <v>79</v>
      </c>
      <c r="M1799" s="63">
        <v>5.9999999999999995E-4</v>
      </c>
      <c r="N1799" s="194">
        <v>26.4</v>
      </c>
      <c r="O1799" s="137">
        <f t="shared" si="24"/>
        <v>1.5839999999999996E-2</v>
      </c>
      <c r="P1799" s="391"/>
      <c r="Q1799" s="391"/>
      <c r="R1799" s="391"/>
      <c r="S1799" s="462"/>
      <c r="T1799" s="462"/>
    </row>
    <row r="1800" spans="1:20" ht="12.75" customHeight="1" x14ac:dyDescent="0.25">
      <c r="A1800" s="461"/>
      <c r="B1800" s="497"/>
      <c r="C1800" s="399"/>
      <c r="D1800" s="481"/>
      <c r="E1800" s="491"/>
      <c r="F1800" s="531"/>
      <c r="G1800" s="511"/>
      <c r="H1800" s="462"/>
      <c r="I1800" s="463"/>
      <c r="J1800" s="462"/>
      <c r="K1800" s="63"/>
      <c r="L1800" s="63"/>
      <c r="M1800" s="63"/>
      <c r="N1800" s="194"/>
      <c r="O1800" s="137">
        <f t="shared" ref="O1800:O1895" si="25">M1800*N1800</f>
        <v>0</v>
      </c>
      <c r="P1800" s="392"/>
      <c r="Q1800" s="392"/>
      <c r="R1800" s="392"/>
      <c r="S1800" s="462"/>
      <c r="T1800" s="462"/>
    </row>
    <row r="1801" spans="1:20" s="136" customFormat="1" ht="12.75" customHeight="1" x14ac:dyDescent="0.25">
      <c r="A1801" s="719"/>
      <c r="B1801" s="722"/>
      <c r="C1801" s="725" t="s">
        <v>956</v>
      </c>
      <c r="D1801" s="722"/>
      <c r="E1801" s="770"/>
      <c r="F1801" s="728">
        <f>H1801+J1801+R1801</f>
        <v>2.8792230000000001</v>
      </c>
      <c r="G1801" s="731">
        <v>0.4</v>
      </c>
      <c r="H1801" s="734">
        <f>G1801*$P$8/1000</f>
        <v>0.75948000000000004</v>
      </c>
      <c r="I1801" s="737">
        <v>0.9</v>
      </c>
      <c r="J1801" s="734">
        <f>I1801*$P$9/1000</f>
        <v>2.1197430000000002</v>
      </c>
      <c r="K1801" s="209"/>
      <c r="L1801" s="209"/>
      <c r="M1801" s="209"/>
      <c r="N1801" s="210"/>
      <c r="O1801" s="211">
        <f t="shared" si="25"/>
        <v>0</v>
      </c>
      <c r="P1801" s="734">
        <f>E1801*F1801</f>
        <v>0</v>
      </c>
      <c r="Q1801" s="734">
        <f>SUM(O1801:O1804)</f>
        <v>0</v>
      </c>
      <c r="R1801" s="734">
        <f>Q1801*1.02*1.05*$R$14</f>
        <v>0</v>
      </c>
      <c r="S1801" s="762"/>
      <c r="T1801" s="765">
        <f>SUM(T1793:T1800)</f>
        <v>560.91708027146979</v>
      </c>
    </row>
    <row r="1802" spans="1:20" s="136" customFormat="1" ht="12.75" customHeight="1" x14ac:dyDescent="0.25">
      <c r="A1802" s="720"/>
      <c r="B1802" s="723"/>
      <c r="C1802" s="726"/>
      <c r="D1802" s="723"/>
      <c r="E1802" s="771"/>
      <c r="F1802" s="729"/>
      <c r="G1802" s="732"/>
      <c r="H1802" s="735"/>
      <c r="I1802" s="738"/>
      <c r="J1802" s="735"/>
      <c r="K1802" s="209"/>
      <c r="L1802" s="209"/>
      <c r="M1802" s="209"/>
      <c r="N1802" s="210"/>
      <c r="O1802" s="211">
        <f t="shared" si="25"/>
        <v>0</v>
      </c>
      <c r="P1802" s="735"/>
      <c r="Q1802" s="735"/>
      <c r="R1802" s="735"/>
      <c r="S1802" s="762"/>
      <c r="T1802" s="765"/>
    </row>
    <row r="1803" spans="1:20" s="136" customFormat="1" ht="12.75" customHeight="1" x14ac:dyDescent="0.25">
      <c r="A1803" s="720"/>
      <c r="B1803" s="723"/>
      <c r="C1803" s="726"/>
      <c r="D1803" s="723"/>
      <c r="E1803" s="771"/>
      <c r="F1803" s="729"/>
      <c r="G1803" s="732"/>
      <c r="H1803" s="735"/>
      <c r="I1803" s="738"/>
      <c r="J1803" s="735"/>
      <c r="K1803" s="209"/>
      <c r="L1803" s="209"/>
      <c r="M1803" s="209"/>
      <c r="N1803" s="210"/>
      <c r="O1803" s="211">
        <f t="shared" si="25"/>
        <v>0</v>
      </c>
      <c r="P1803" s="735"/>
      <c r="Q1803" s="735"/>
      <c r="R1803" s="735"/>
      <c r="S1803" s="762"/>
      <c r="T1803" s="765"/>
    </row>
    <row r="1804" spans="1:20" s="136" customFormat="1" ht="12.75" customHeight="1" x14ac:dyDescent="0.25">
      <c r="A1804" s="721"/>
      <c r="B1804" s="724"/>
      <c r="C1804" s="727"/>
      <c r="D1804" s="724"/>
      <c r="E1804" s="772"/>
      <c r="F1804" s="730"/>
      <c r="G1804" s="733"/>
      <c r="H1804" s="736"/>
      <c r="I1804" s="739"/>
      <c r="J1804" s="736"/>
      <c r="K1804" s="209"/>
      <c r="L1804" s="209"/>
      <c r="M1804" s="209"/>
      <c r="N1804" s="210"/>
      <c r="O1804" s="211">
        <f t="shared" si="25"/>
        <v>0</v>
      </c>
      <c r="P1804" s="736"/>
      <c r="Q1804" s="736"/>
      <c r="R1804" s="736"/>
      <c r="S1804" s="762"/>
      <c r="T1804" s="765"/>
    </row>
    <row r="1805" spans="1:20" s="136" customFormat="1" ht="12.75" customHeight="1" x14ac:dyDescent="0.25">
      <c r="A1805" s="719"/>
      <c r="B1805" s="722"/>
      <c r="C1805" s="725" t="s">
        <v>957</v>
      </c>
      <c r="D1805" s="722"/>
      <c r="E1805" s="770"/>
      <c r="F1805" s="728">
        <f>H1805+J1805+R1805</f>
        <v>7.1331929999999995</v>
      </c>
      <c r="G1805" s="731">
        <v>1.4</v>
      </c>
      <c r="H1805" s="734">
        <f>G1805*$P$8/1000</f>
        <v>2.6581799999999998</v>
      </c>
      <c r="I1805" s="737">
        <v>1.9</v>
      </c>
      <c r="J1805" s="734">
        <f>I1805*$P$9/1000</f>
        <v>4.4750129999999997</v>
      </c>
      <c r="K1805" s="209"/>
      <c r="L1805" s="209"/>
      <c r="M1805" s="209"/>
      <c r="N1805" s="210"/>
      <c r="O1805" s="211">
        <f t="shared" si="25"/>
        <v>0</v>
      </c>
      <c r="P1805" s="734">
        <f>E1805*F1805</f>
        <v>0</v>
      </c>
      <c r="Q1805" s="734">
        <f>SUM(O1805:O1808)</f>
        <v>0</v>
      </c>
      <c r="R1805" s="734">
        <f>Q1805*1.02*1.05*$R$14</f>
        <v>0</v>
      </c>
      <c r="S1805" s="762"/>
      <c r="T1805" s="764" t="e">
        <f>(T1801*100%)/$T$2205</f>
        <v>#REF!</v>
      </c>
    </row>
    <row r="1806" spans="1:20" s="136" customFormat="1" ht="12.75" customHeight="1" x14ac:dyDescent="0.25">
      <c r="A1806" s="720"/>
      <c r="B1806" s="723"/>
      <c r="C1806" s="726"/>
      <c r="D1806" s="723"/>
      <c r="E1806" s="771"/>
      <c r="F1806" s="729"/>
      <c r="G1806" s="732"/>
      <c r="H1806" s="735"/>
      <c r="I1806" s="738"/>
      <c r="J1806" s="735"/>
      <c r="K1806" s="209"/>
      <c r="L1806" s="209"/>
      <c r="M1806" s="209"/>
      <c r="N1806" s="210"/>
      <c r="O1806" s="211">
        <f t="shared" si="25"/>
        <v>0</v>
      </c>
      <c r="P1806" s="735"/>
      <c r="Q1806" s="735"/>
      <c r="R1806" s="735"/>
      <c r="S1806" s="762"/>
      <c r="T1806" s="764"/>
    </row>
    <row r="1807" spans="1:20" s="136" customFormat="1" ht="12.75" customHeight="1" x14ac:dyDescent="0.25">
      <c r="A1807" s="720"/>
      <c r="B1807" s="723"/>
      <c r="C1807" s="726"/>
      <c r="D1807" s="723"/>
      <c r="E1807" s="771"/>
      <c r="F1807" s="729"/>
      <c r="G1807" s="732"/>
      <c r="H1807" s="735"/>
      <c r="I1807" s="738"/>
      <c r="J1807" s="735"/>
      <c r="K1807" s="209"/>
      <c r="L1807" s="209"/>
      <c r="M1807" s="209"/>
      <c r="N1807" s="210"/>
      <c r="O1807" s="211">
        <f t="shared" si="25"/>
        <v>0</v>
      </c>
      <c r="P1807" s="735"/>
      <c r="Q1807" s="735"/>
      <c r="R1807" s="735"/>
      <c r="S1807" s="762"/>
      <c r="T1807" s="764"/>
    </row>
    <row r="1808" spans="1:20" s="136" customFormat="1" ht="12.75" customHeight="1" x14ac:dyDescent="0.25">
      <c r="A1808" s="721"/>
      <c r="B1808" s="724"/>
      <c r="C1808" s="727"/>
      <c r="D1808" s="724"/>
      <c r="E1808" s="772"/>
      <c r="F1808" s="730"/>
      <c r="G1808" s="733"/>
      <c r="H1808" s="736"/>
      <c r="I1808" s="739"/>
      <c r="J1808" s="736"/>
      <c r="K1808" s="209"/>
      <c r="L1808" s="209"/>
      <c r="M1808" s="209"/>
      <c r="N1808" s="210"/>
      <c r="O1808" s="211">
        <f t="shared" si="25"/>
        <v>0</v>
      </c>
      <c r="P1808" s="736"/>
      <c r="Q1808" s="736"/>
      <c r="R1808" s="736"/>
      <c r="S1808" s="762"/>
      <c r="T1808" s="764"/>
    </row>
    <row r="1809" spans="1:20" ht="12.75" customHeight="1" x14ac:dyDescent="0.25">
      <c r="A1809" s="461"/>
      <c r="B1809" s="467"/>
      <c r="C1809" s="631" t="s">
        <v>1303</v>
      </c>
      <c r="D1809" s="461"/>
      <c r="E1809" s="487"/>
      <c r="F1809" s="531">
        <f>H1809+J1809+R1809</f>
        <v>0</v>
      </c>
      <c r="G1809" s="515"/>
      <c r="H1809" s="462">
        <f>G1809*$P$8/1000</f>
        <v>0</v>
      </c>
      <c r="I1809" s="515"/>
      <c r="J1809" s="462">
        <f>I1809*$P$9/1000</f>
        <v>0</v>
      </c>
      <c r="K1809" s="206"/>
      <c r="L1809" s="206"/>
      <c r="M1809" s="70"/>
      <c r="N1809" s="206"/>
      <c r="O1809" s="137">
        <f t="shared" si="25"/>
        <v>0</v>
      </c>
      <c r="P1809" s="390">
        <f>E1809*F1809</f>
        <v>0</v>
      </c>
      <c r="Q1809" s="390">
        <f>SUM(O1809:O1812)</f>
        <v>0</v>
      </c>
      <c r="R1809" s="390">
        <f>Q1809*1.02*1.05*$R$14</f>
        <v>0</v>
      </c>
      <c r="S1809" s="462">
        <f>F1809*$S$17</f>
        <v>0</v>
      </c>
      <c r="T1809" s="462">
        <f>E1809*S1809</f>
        <v>0</v>
      </c>
    </row>
    <row r="1810" spans="1:20" ht="12.75" customHeight="1" x14ac:dyDescent="0.25">
      <c r="A1810" s="461"/>
      <c r="B1810" s="467"/>
      <c r="C1810" s="631"/>
      <c r="D1810" s="461"/>
      <c r="E1810" s="488"/>
      <c r="F1810" s="531"/>
      <c r="G1810" s="516"/>
      <c r="H1810" s="462"/>
      <c r="I1810" s="516"/>
      <c r="J1810" s="462"/>
      <c r="K1810" s="63"/>
      <c r="L1810" s="63"/>
      <c r="M1810" s="63"/>
      <c r="N1810" s="194"/>
      <c r="O1810" s="137">
        <f t="shared" si="25"/>
        <v>0</v>
      </c>
      <c r="P1810" s="391"/>
      <c r="Q1810" s="391"/>
      <c r="R1810" s="391"/>
      <c r="S1810" s="462"/>
      <c r="T1810" s="462"/>
    </row>
    <row r="1811" spans="1:20" ht="12.75" customHeight="1" x14ac:dyDescent="0.25">
      <c r="A1811" s="461"/>
      <c r="B1811" s="467"/>
      <c r="C1811" s="631"/>
      <c r="D1811" s="461"/>
      <c r="E1811" s="488"/>
      <c r="F1811" s="531"/>
      <c r="G1811" s="516"/>
      <c r="H1811" s="462"/>
      <c r="I1811" s="516"/>
      <c r="J1811" s="462"/>
      <c r="K1811" s="63"/>
      <c r="L1811" s="63"/>
      <c r="M1811" s="65"/>
      <c r="N1811" s="194"/>
      <c r="O1811" s="137">
        <f t="shared" si="25"/>
        <v>0</v>
      </c>
      <c r="P1811" s="391"/>
      <c r="Q1811" s="391"/>
      <c r="R1811" s="391"/>
      <c r="S1811" s="462"/>
      <c r="T1811" s="462"/>
    </row>
    <row r="1812" spans="1:20" ht="12.75" customHeight="1" x14ac:dyDescent="0.25">
      <c r="A1812" s="461"/>
      <c r="B1812" s="467"/>
      <c r="C1812" s="631"/>
      <c r="D1812" s="461"/>
      <c r="E1812" s="489"/>
      <c r="F1812" s="531"/>
      <c r="G1812" s="517"/>
      <c r="H1812" s="462"/>
      <c r="I1812" s="517"/>
      <c r="J1812" s="462"/>
      <c r="K1812" s="63"/>
      <c r="L1812" s="63"/>
      <c r="M1812" s="63"/>
      <c r="N1812" s="194"/>
      <c r="O1812" s="137">
        <f t="shared" si="25"/>
        <v>0</v>
      </c>
      <c r="P1812" s="392"/>
      <c r="Q1812" s="392"/>
      <c r="R1812" s="392"/>
      <c r="S1812" s="462"/>
      <c r="T1812" s="462"/>
    </row>
    <row r="1813" spans="1:20" ht="12.75" customHeight="1" x14ac:dyDescent="0.25">
      <c r="A1813" s="420">
        <v>1</v>
      </c>
      <c r="B1813" s="495" t="s">
        <v>601</v>
      </c>
      <c r="C1813" s="399" t="s">
        <v>1302</v>
      </c>
      <c r="D1813" s="428" t="s">
        <v>959</v>
      </c>
      <c r="E1813" s="464">
        <v>2.4300000000000002</v>
      </c>
      <c r="F1813" s="464">
        <f>H1813+J1813+R1813</f>
        <v>7.7173473906000005</v>
      </c>
      <c r="G1813" s="468">
        <v>0.11</v>
      </c>
      <c r="H1813" s="390">
        <f>G1813*$P$8/1000</f>
        <v>0.20885699999999999</v>
      </c>
      <c r="I1813" s="463">
        <v>0.76</v>
      </c>
      <c r="J1813" s="390">
        <f>I1813*$P$9/1000</f>
        <v>1.7900052</v>
      </c>
      <c r="K1813" s="63" t="s">
        <v>95</v>
      </c>
      <c r="L1813" s="63" t="s">
        <v>79</v>
      </c>
      <c r="M1813" s="63">
        <v>7.0000000000000007E-2</v>
      </c>
      <c r="N1813" s="194">
        <v>0.15</v>
      </c>
      <c r="O1813" s="137">
        <f t="shared" si="25"/>
        <v>1.0500000000000001E-2</v>
      </c>
      <c r="P1813" s="390">
        <f>E1813*F1813</f>
        <v>18.753154159158001</v>
      </c>
      <c r="Q1813" s="390">
        <f>SUM(O1813:O1816)</f>
        <v>5.0505000000000004</v>
      </c>
      <c r="R1813" s="390">
        <f>Q1813*1.02*1.05*$R$14</f>
        <v>5.7184851906000009</v>
      </c>
      <c r="S1813" s="462">
        <f>F1813*$S$17</f>
        <v>9.7979888663002335</v>
      </c>
      <c r="T1813" s="462">
        <f>E1813*S1813</f>
        <v>23.809112945109568</v>
      </c>
    </row>
    <row r="1814" spans="1:20" ht="12.75" customHeight="1" x14ac:dyDescent="0.25">
      <c r="A1814" s="421"/>
      <c r="B1814" s="496"/>
      <c r="C1814" s="399"/>
      <c r="D1814" s="428"/>
      <c r="E1814" s="465"/>
      <c r="F1814" s="465"/>
      <c r="G1814" s="468"/>
      <c r="H1814" s="391"/>
      <c r="I1814" s="463"/>
      <c r="J1814" s="391"/>
      <c r="K1814" s="63" t="s">
        <v>602</v>
      </c>
      <c r="L1814" s="63" t="s">
        <v>79</v>
      </c>
      <c r="M1814" s="63">
        <v>1.26</v>
      </c>
      <c r="N1814" s="194">
        <v>4</v>
      </c>
      <c r="O1814" s="137">
        <f t="shared" si="25"/>
        <v>5.04</v>
      </c>
      <c r="P1814" s="391"/>
      <c r="Q1814" s="391"/>
      <c r="R1814" s="391"/>
      <c r="S1814" s="462"/>
      <c r="T1814" s="462"/>
    </row>
    <row r="1815" spans="1:20" ht="12.75" customHeight="1" x14ac:dyDescent="0.25">
      <c r="A1815" s="421"/>
      <c r="B1815" s="496"/>
      <c r="C1815" s="399"/>
      <c r="D1815" s="428"/>
      <c r="E1815" s="465"/>
      <c r="F1815" s="465"/>
      <c r="G1815" s="468"/>
      <c r="H1815" s="391"/>
      <c r="I1815" s="463"/>
      <c r="J1815" s="391"/>
      <c r="K1815" s="63"/>
      <c r="L1815" s="63"/>
      <c r="M1815" s="63"/>
      <c r="N1815" s="194"/>
      <c r="O1815" s="137">
        <f t="shared" si="25"/>
        <v>0</v>
      </c>
      <c r="P1815" s="391"/>
      <c r="Q1815" s="391"/>
      <c r="R1815" s="391"/>
      <c r="S1815" s="462"/>
      <c r="T1815" s="462"/>
    </row>
    <row r="1816" spans="1:20" ht="12.75" customHeight="1" x14ac:dyDescent="0.25">
      <c r="A1816" s="422"/>
      <c r="B1816" s="497"/>
      <c r="C1816" s="399"/>
      <c r="D1816" s="428"/>
      <c r="E1816" s="466"/>
      <c r="F1816" s="466"/>
      <c r="G1816" s="468"/>
      <c r="H1816" s="392"/>
      <c r="I1816" s="463"/>
      <c r="J1816" s="392"/>
      <c r="K1816" s="63"/>
      <c r="L1816" s="63"/>
      <c r="M1816" s="63"/>
      <c r="N1816" s="194"/>
      <c r="O1816" s="137">
        <f t="shared" si="25"/>
        <v>0</v>
      </c>
      <c r="P1816" s="392"/>
      <c r="Q1816" s="392"/>
      <c r="R1816" s="392"/>
      <c r="S1816" s="462"/>
      <c r="T1816" s="462"/>
    </row>
    <row r="1817" spans="1:20" ht="12.75" customHeight="1" x14ac:dyDescent="0.25">
      <c r="A1817" s="420">
        <v>2</v>
      </c>
      <c r="B1817" s="399" t="s">
        <v>884</v>
      </c>
      <c r="C1817" s="399" t="s">
        <v>1303</v>
      </c>
      <c r="D1817" s="481" t="s">
        <v>931</v>
      </c>
      <c r="E1817" s="491">
        <v>138.5</v>
      </c>
      <c r="F1817" s="464">
        <f>H1817+J1817+R1817</f>
        <v>8.9972562605075996</v>
      </c>
      <c r="G1817" s="437">
        <v>0.59199999999999997</v>
      </c>
      <c r="H1817" s="390">
        <f>G1817*$P$8/1000</f>
        <v>1.1240303999999999</v>
      </c>
      <c r="I1817" s="463">
        <v>7.1000000000000004E-3</v>
      </c>
      <c r="J1817" s="390">
        <f>I1817*$P$9/1000</f>
        <v>1.6722417E-2</v>
      </c>
      <c r="K1817" s="63" t="s">
        <v>654</v>
      </c>
      <c r="L1817" s="63" t="s">
        <v>78</v>
      </c>
      <c r="M1817" s="63">
        <v>1</v>
      </c>
      <c r="N1817" s="194">
        <v>5.8330000000000002</v>
      </c>
      <c r="O1817" s="137">
        <f t="shared" si="25"/>
        <v>5.8330000000000002</v>
      </c>
      <c r="P1817" s="390">
        <f>E1817*F1817</f>
        <v>1246.1199920803026</v>
      </c>
      <c r="Q1817" s="390">
        <f>SUM(O1817:O1820)</f>
        <v>6.9387730000000003</v>
      </c>
      <c r="R1817" s="390">
        <f>Q1817*1.02*1.05*$R$14</f>
        <v>7.8565034435075995</v>
      </c>
      <c r="S1817" s="462">
        <f>F1817*$S$17</f>
        <v>11.422968567552036</v>
      </c>
      <c r="T1817" s="462">
        <f>E1817*S1817</f>
        <v>1582.081146605957</v>
      </c>
    </row>
    <row r="1818" spans="1:20" ht="12.75" customHeight="1" x14ac:dyDescent="0.25">
      <c r="A1818" s="421"/>
      <c r="B1818" s="399"/>
      <c r="C1818" s="399"/>
      <c r="D1818" s="481"/>
      <c r="E1818" s="491"/>
      <c r="F1818" s="465"/>
      <c r="G1818" s="437"/>
      <c r="H1818" s="391"/>
      <c r="I1818" s="463"/>
      <c r="J1818" s="391"/>
      <c r="K1818" s="63" t="s">
        <v>393</v>
      </c>
      <c r="L1818" s="63" t="s">
        <v>79</v>
      </c>
      <c r="M1818" s="139">
        <v>3.9E-2</v>
      </c>
      <c r="N1818" s="194">
        <v>27.946999999999999</v>
      </c>
      <c r="O1818" s="137">
        <f t="shared" si="25"/>
        <v>1.089933</v>
      </c>
      <c r="P1818" s="391"/>
      <c r="Q1818" s="391"/>
      <c r="R1818" s="391"/>
      <c r="S1818" s="462"/>
      <c r="T1818" s="462"/>
    </row>
    <row r="1819" spans="1:20" ht="12.75" customHeight="1" x14ac:dyDescent="0.25">
      <c r="A1819" s="421"/>
      <c r="B1819" s="399"/>
      <c r="C1819" s="399"/>
      <c r="D1819" s="481"/>
      <c r="E1819" s="491"/>
      <c r="F1819" s="465"/>
      <c r="G1819" s="437"/>
      <c r="H1819" s="391"/>
      <c r="I1819" s="463"/>
      <c r="J1819" s="391"/>
      <c r="K1819" s="63" t="s">
        <v>94</v>
      </c>
      <c r="L1819" s="63" t="s">
        <v>79</v>
      </c>
      <c r="M1819" s="139">
        <v>5.9999999999999995E-4</v>
      </c>
      <c r="N1819" s="194">
        <v>26.4</v>
      </c>
      <c r="O1819" s="137">
        <f t="shared" si="25"/>
        <v>1.5839999999999996E-2</v>
      </c>
      <c r="P1819" s="391"/>
      <c r="Q1819" s="391"/>
      <c r="R1819" s="391"/>
      <c r="S1819" s="462"/>
      <c r="T1819" s="462"/>
    </row>
    <row r="1820" spans="1:20" ht="12.75" customHeight="1" x14ac:dyDescent="0.25">
      <c r="A1820" s="422"/>
      <c r="B1820" s="399"/>
      <c r="C1820" s="399"/>
      <c r="D1820" s="481"/>
      <c r="E1820" s="491"/>
      <c r="F1820" s="466"/>
      <c r="G1820" s="437"/>
      <c r="H1820" s="392"/>
      <c r="I1820" s="463"/>
      <c r="J1820" s="392"/>
      <c r="K1820" s="63"/>
      <c r="L1820" s="63"/>
      <c r="M1820" s="63"/>
      <c r="N1820" s="194"/>
      <c r="O1820" s="137">
        <f t="shared" si="25"/>
        <v>0</v>
      </c>
      <c r="P1820" s="392"/>
      <c r="Q1820" s="392"/>
      <c r="R1820" s="392"/>
      <c r="S1820" s="462"/>
      <c r="T1820" s="462"/>
    </row>
    <row r="1821" spans="1:20" s="136" customFormat="1" ht="12.75" customHeight="1" x14ac:dyDescent="0.25">
      <c r="A1821" s="719"/>
      <c r="B1821" s="722"/>
      <c r="C1821" s="725" t="s">
        <v>956</v>
      </c>
      <c r="D1821" s="722"/>
      <c r="E1821" s="770"/>
      <c r="F1821" s="728">
        <f>H1821+J1821+R1821</f>
        <v>2.8792230000000001</v>
      </c>
      <c r="G1821" s="731">
        <v>0.4</v>
      </c>
      <c r="H1821" s="734">
        <f>G1821*$P$8/1000</f>
        <v>0.75948000000000004</v>
      </c>
      <c r="I1821" s="737">
        <v>0.9</v>
      </c>
      <c r="J1821" s="734">
        <f>I1821*$P$9/1000</f>
        <v>2.1197430000000002</v>
      </c>
      <c r="K1821" s="209"/>
      <c r="L1821" s="209"/>
      <c r="M1821" s="209"/>
      <c r="N1821" s="210"/>
      <c r="O1821" s="211">
        <f t="shared" si="25"/>
        <v>0</v>
      </c>
      <c r="P1821" s="734">
        <f>E1821*F1821</f>
        <v>0</v>
      </c>
      <c r="Q1821" s="734">
        <f>SUM(O1821:O1824)</f>
        <v>0</v>
      </c>
      <c r="R1821" s="734">
        <f>Q1821*1.02*1.05*$R$14</f>
        <v>0</v>
      </c>
      <c r="S1821" s="762"/>
      <c r="T1821" s="765">
        <f>SUM(T1813:T1820)</f>
        <v>1605.8902595510665</v>
      </c>
    </row>
    <row r="1822" spans="1:20" s="136" customFormat="1" ht="12.75" customHeight="1" x14ac:dyDescent="0.25">
      <c r="A1822" s="720"/>
      <c r="B1822" s="723"/>
      <c r="C1822" s="726"/>
      <c r="D1822" s="723"/>
      <c r="E1822" s="771"/>
      <c r="F1822" s="729"/>
      <c r="G1822" s="732"/>
      <c r="H1822" s="735"/>
      <c r="I1822" s="738"/>
      <c r="J1822" s="735"/>
      <c r="K1822" s="209"/>
      <c r="L1822" s="209"/>
      <c r="M1822" s="209"/>
      <c r="N1822" s="210"/>
      <c r="O1822" s="211">
        <f t="shared" si="25"/>
        <v>0</v>
      </c>
      <c r="P1822" s="735"/>
      <c r="Q1822" s="735"/>
      <c r="R1822" s="735"/>
      <c r="S1822" s="762"/>
      <c r="T1822" s="765"/>
    </row>
    <row r="1823" spans="1:20" s="136" customFormat="1" ht="12.75" customHeight="1" x14ac:dyDescent="0.25">
      <c r="A1823" s="720"/>
      <c r="B1823" s="723"/>
      <c r="C1823" s="726"/>
      <c r="D1823" s="723"/>
      <c r="E1823" s="771"/>
      <c r="F1823" s="729"/>
      <c r="G1823" s="732"/>
      <c r="H1823" s="735"/>
      <c r="I1823" s="738"/>
      <c r="J1823" s="735"/>
      <c r="K1823" s="209"/>
      <c r="L1823" s="209"/>
      <c r="M1823" s="209"/>
      <c r="N1823" s="210"/>
      <c r="O1823" s="211">
        <f t="shared" si="25"/>
        <v>0</v>
      </c>
      <c r="P1823" s="735"/>
      <c r="Q1823" s="735"/>
      <c r="R1823" s="735"/>
      <c r="S1823" s="762"/>
      <c r="T1823" s="765"/>
    </row>
    <row r="1824" spans="1:20" s="136" customFormat="1" ht="12.75" customHeight="1" x14ac:dyDescent="0.25">
      <c r="A1824" s="721"/>
      <c r="B1824" s="724"/>
      <c r="C1824" s="727"/>
      <c r="D1824" s="724"/>
      <c r="E1824" s="772"/>
      <c r="F1824" s="730"/>
      <c r="G1824" s="733"/>
      <c r="H1824" s="736"/>
      <c r="I1824" s="739"/>
      <c r="J1824" s="736"/>
      <c r="K1824" s="209"/>
      <c r="L1824" s="209"/>
      <c r="M1824" s="209"/>
      <c r="N1824" s="210"/>
      <c r="O1824" s="211">
        <f t="shared" si="25"/>
        <v>0</v>
      </c>
      <c r="P1824" s="736"/>
      <c r="Q1824" s="736"/>
      <c r="R1824" s="736"/>
      <c r="S1824" s="762"/>
      <c r="T1824" s="765"/>
    </row>
    <row r="1825" spans="1:20" s="136" customFormat="1" ht="12.75" customHeight="1" x14ac:dyDescent="0.25">
      <c r="A1825" s="719"/>
      <c r="B1825" s="722"/>
      <c r="C1825" s="725" t="s">
        <v>957</v>
      </c>
      <c r="D1825" s="722"/>
      <c r="E1825" s="770"/>
      <c r="F1825" s="728">
        <f>H1825+J1825+R1825</f>
        <v>7.1331929999999995</v>
      </c>
      <c r="G1825" s="731">
        <v>1.4</v>
      </c>
      <c r="H1825" s="734">
        <f>G1825*$P$8/1000</f>
        <v>2.6581799999999998</v>
      </c>
      <c r="I1825" s="737">
        <v>1.9</v>
      </c>
      <c r="J1825" s="734">
        <f>I1825*$P$9/1000</f>
        <v>4.4750129999999997</v>
      </c>
      <c r="K1825" s="209"/>
      <c r="L1825" s="209"/>
      <c r="M1825" s="209"/>
      <c r="N1825" s="210"/>
      <c r="O1825" s="211">
        <f t="shared" si="25"/>
        <v>0</v>
      </c>
      <c r="P1825" s="734">
        <f>E1825*F1825</f>
        <v>0</v>
      </c>
      <c r="Q1825" s="734">
        <f>SUM(O1825:O1828)</f>
        <v>0</v>
      </c>
      <c r="R1825" s="734">
        <f>Q1825*1.02*1.05*$R$14</f>
        <v>0</v>
      </c>
      <c r="S1825" s="762"/>
      <c r="T1825" s="764" t="e">
        <f>(T1821*100%)/$T$2205</f>
        <v>#REF!</v>
      </c>
    </row>
    <row r="1826" spans="1:20" s="136" customFormat="1" ht="12.75" customHeight="1" x14ac:dyDescent="0.25">
      <c r="A1826" s="720"/>
      <c r="B1826" s="723"/>
      <c r="C1826" s="726"/>
      <c r="D1826" s="723"/>
      <c r="E1826" s="771"/>
      <c r="F1826" s="729"/>
      <c r="G1826" s="732"/>
      <c r="H1826" s="735"/>
      <c r="I1826" s="738"/>
      <c r="J1826" s="735"/>
      <c r="K1826" s="209"/>
      <c r="L1826" s="209"/>
      <c r="M1826" s="209"/>
      <c r="N1826" s="210"/>
      <c r="O1826" s="211">
        <f t="shared" si="25"/>
        <v>0</v>
      </c>
      <c r="P1826" s="735"/>
      <c r="Q1826" s="735"/>
      <c r="R1826" s="735"/>
      <c r="S1826" s="762"/>
      <c r="T1826" s="764"/>
    </row>
    <row r="1827" spans="1:20" s="136" customFormat="1" ht="12.75" customHeight="1" x14ac:dyDescent="0.25">
      <c r="A1827" s="720"/>
      <c r="B1827" s="723"/>
      <c r="C1827" s="726"/>
      <c r="D1827" s="723"/>
      <c r="E1827" s="771"/>
      <c r="F1827" s="729"/>
      <c r="G1827" s="732"/>
      <c r="H1827" s="735"/>
      <c r="I1827" s="738"/>
      <c r="J1827" s="735"/>
      <c r="K1827" s="209"/>
      <c r="L1827" s="209"/>
      <c r="M1827" s="209"/>
      <c r="N1827" s="210"/>
      <c r="O1827" s="211">
        <f t="shared" si="25"/>
        <v>0</v>
      </c>
      <c r="P1827" s="735"/>
      <c r="Q1827" s="735"/>
      <c r="R1827" s="735"/>
      <c r="S1827" s="762"/>
      <c r="T1827" s="764"/>
    </row>
    <row r="1828" spans="1:20" s="136" customFormat="1" ht="12.75" customHeight="1" x14ac:dyDescent="0.25">
      <c r="A1828" s="721"/>
      <c r="B1828" s="724"/>
      <c r="C1828" s="727"/>
      <c r="D1828" s="724"/>
      <c r="E1828" s="772"/>
      <c r="F1828" s="730"/>
      <c r="G1828" s="733"/>
      <c r="H1828" s="736"/>
      <c r="I1828" s="739"/>
      <c r="J1828" s="736"/>
      <c r="K1828" s="209"/>
      <c r="L1828" s="209"/>
      <c r="M1828" s="209"/>
      <c r="N1828" s="210"/>
      <c r="O1828" s="211">
        <f t="shared" si="25"/>
        <v>0</v>
      </c>
      <c r="P1828" s="736"/>
      <c r="Q1828" s="736"/>
      <c r="R1828" s="736"/>
      <c r="S1828" s="762"/>
      <c r="T1828" s="764"/>
    </row>
    <row r="1829" spans="1:20" ht="12.75" customHeight="1" x14ac:dyDescent="0.25">
      <c r="A1829" s="420"/>
      <c r="B1829" s="467"/>
      <c r="C1829" s="555" t="s">
        <v>1304</v>
      </c>
      <c r="D1829" s="420"/>
      <c r="E1829" s="531"/>
      <c r="F1829" s="464">
        <f>H1829+J1829+R1829</f>
        <v>0</v>
      </c>
      <c r="G1829" s="511"/>
      <c r="H1829" s="390">
        <f>G1829*$P$8/1000</f>
        <v>0</v>
      </c>
      <c r="I1829" s="468"/>
      <c r="J1829" s="390">
        <f>I1829*$P$9/1000</f>
        <v>0</v>
      </c>
      <c r="K1829" s="63"/>
      <c r="L1829" s="63"/>
      <c r="M1829" s="63"/>
      <c r="N1829" s="194"/>
      <c r="O1829" s="137">
        <f t="shared" si="25"/>
        <v>0</v>
      </c>
      <c r="P1829" s="390">
        <f>E1829*F1829</f>
        <v>0</v>
      </c>
      <c r="Q1829" s="390">
        <f>SUM(O1829:O1832)</f>
        <v>0</v>
      </c>
      <c r="R1829" s="390">
        <f>Q1829*1.02*1.05*$R$14</f>
        <v>0</v>
      </c>
      <c r="S1829" s="462">
        <f>F1829*$S$17</f>
        <v>0</v>
      </c>
      <c r="T1829" s="462">
        <f>E1829*S1829</f>
        <v>0</v>
      </c>
    </row>
    <row r="1830" spans="1:20" ht="12.75" customHeight="1" x14ac:dyDescent="0.25">
      <c r="A1830" s="421"/>
      <c r="B1830" s="467"/>
      <c r="C1830" s="556"/>
      <c r="D1830" s="421"/>
      <c r="E1830" s="531"/>
      <c r="F1830" s="465"/>
      <c r="G1830" s="511"/>
      <c r="H1830" s="391"/>
      <c r="I1830" s="468"/>
      <c r="J1830" s="391"/>
      <c r="K1830" s="63"/>
      <c r="L1830" s="63"/>
      <c r="M1830" s="63"/>
      <c r="N1830" s="194"/>
      <c r="O1830" s="137">
        <f t="shared" si="25"/>
        <v>0</v>
      </c>
      <c r="P1830" s="391"/>
      <c r="Q1830" s="391"/>
      <c r="R1830" s="391"/>
      <c r="S1830" s="462"/>
      <c r="T1830" s="462"/>
    </row>
    <row r="1831" spans="1:20" ht="12.75" customHeight="1" x14ac:dyDescent="0.25">
      <c r="A1831" s="421"/>
      <c r="B1831" s="467"/>
      <c r="C1831" s="556"/>
      <c r="D1831" s="421"/>
      <c r="E1831" s="531"/>
      <c r="F1831" s="465"/>
      <c r="G1831" s="511"/>
      <c r="H1831" s="391"/>
      <c r="I1831" s="468"/>
      <c r="J1831" s="391"/>
      <c r="K1831" s="63"/>
      <c r="L1831" s="63"/>
      <c r="M1831" s="63"/>
      <c r="N1831" s="194"/>
      <c r="O1831" s="137">
        <f t="shared" si="25"/>
        <v>0</v>
      </c>
      <c r="P1831" s="391"/>
      <c r="Q1831" s="391"/>
      <c r="R1831" s="391"/>
      <c r="S1831" s="462"/>
      <c r="T1831" s="462"/>
    </row>
    <row r="1832" spans="1:20" ht="12.75" customHeight="1" x14ac:dyDescent="0.25">
      <c r="A1832" s="422"/>
      <c r="B1832" s="467"/>
      <c r="C1832" s="557"/>
      <c r="D1832" s="422"/>
      <c r="E1832" s="531"/>
      <c r="F1832" s="466"/>
      <c r="G1832" s="511"/>
      <c r="H1832" s="392"/>
      <c r="I1832" s="468"/>
      <c r="J1832" s="392"/>
      <c r="K1832" s="63"/>
      <c r="L1832" s="63"/>
      <c r="M1832" s="63"/>
      <c r="N1832" s="194"/>
      <c r="O1832" s="137">
        <f t="shared" si="25"/>
        <v>0</v>
      </c>
      <c r="P1832" s="392"/>
      <c r="Q1832" s="392"/>
      <c r="R1832" s="392"/>
      <c r="S1832" s="462"/>
      <c r="T1832" s="462"/>
    </row>
    <row r="1833" spans="1:20" ht="12.75" customHeight="1" x14ac:dyDescent="0.25">
      <c r="A1833" s="420">
        <v>1</v>
      </c>
      <c r="B1833" s="467" t="s">
        <v>645</v>
      </c>
      <c r="C1833" s="396" t="s">
        <v>1298</v>
      </c>
      <c r="D1833" s="445" t="s">
        <v>926</v>
      </c>
      <c r="E1833" s="491">
        <v>112</v>
      </c>
      <c r="F1833" s="531">
        <f>H1833+J1833+R1833</f>
        <v>1.2419801587919999</v>
      </c>
      <c r="G1833" s="463">
        <v>1.7399999999999999E-2</v>
      </c>
      <c r="H1833" s="462">
        <f>G1833*$P$8/1000</f>
        <v>3.3037379999999998E-2</v>
      </c>
      <c r="I1833" s="463">
        <v>0.1106</v>
      </c>
      <c r="J1833" s="462">
        <f>I1833*$P$9/1000</f>
        <v>0.26049286199999999</v>
      </c>
      <c r="K1833" s="63" t="s">
        <v>648</v>
      </c>
      <c r="L1833" s="63" t="s">
        <v>79</v>
      </c>
      <c r="M1833" s="63">
        <v>0.189</v>
      </c>
      <c r="N1833" s="194">
        <v>4</v>
      </c>
      <c r="O1833" s="137">
        <f t="shared" si="25"/>
        <v>0.75600000000000001</v>
      </c>
      <c r="P1833" s="390">
        <f>E1833*F1833</f>
        <v>139.10177778470398</v>
      </c>
      <c r="Q1833" s="390">
        <f>SUM(O1833:O1836)</f>
        <v>0.83765999999999996</v>
      </c>
      <c r="R1833" s="390">
        <f>Q1833*1.02*1.05*$R$14</f>
        <v>0.94844991679199997</v>
      </c>
      <c r="S1833" s="462">
        <f>F1833*$S$17</f>
        <v>1.5768251903279573</v>
      </c>
      <c r="T1833" s="462">
        <f>E1833*S1833</f>
        <v>176.60442131673122</v>
      </c>
    </row>
    <row r="1834" spans="1:20" ht="12.75" customHeight="1" x14ac:dyDescent="0.25">
      <c r="A1834" s="421"/>
      <c r="B1834" s="467"/>
      <c r="C1834" s="397"/>
      <c r="D1834" s="481"/>
      <c r="E1834" s="491"/>
      <c r="F1834" s="531"/>
      <c r="G1834" s="463"/>
      <c r="H1834" s="462"/>
      <c r="I1834" s="463"/>
      <c r="J1834" s="462"/>
      <c r="K1834" s="63" t="s">
        <v>649</v>
      </c>
      <c r="L1834" s="63" t="s">
        <v>79</v>
      </c>
      <c r="M1834" s="63">
        <v>1.4999999999999999E-2</v>
      </c>
      <c r="N1834" s="194">
        <v>5.1440000000000001</v>
      </c>
      <c r="O1834" s="137">
        <f t="shared" si="25"/>
        <v>7.7159999999999992E-2</v>
      </c>
      <c r="P1834" s="391"/>
      <c r="Q1834" s="391"/>
      <c r="R1834" s="391"/>
      <c r="S1834" s="462"/>
      <c r="T1834" s="462"/>
    </row>
    <row r="1835" spans="1:20" ht="12.75" customHeight="1" x14ac:dyDescent="0.25">
      <c r="A1835" s="421"/>
      <c r="B1835" s="467"/>
      <c r="C1835" s="397"/>
      <c r="D1835" s="481"/>
      <c r="E1835" s="491"/>
      <c r="F1835" s="531"/>
      <c r="G1835" s="463"/>
      <c r="H1835" s="462"/>
      <c r="I1835" s="463"/>
      <c r="J1835" s="462"/>
      <c r="K1835" s="63" t="s">
        <v>95</v>
      </c>
      <c r="L1835" s="63" t="s">
        <v>79</v>
      </c>
      <c r="M1835" s="55">
        <v>0.03</v>
      </c>
      <c r="N1835" s="194">
        <v>0.15</v>
      </c>
      <c r="O1835" s="137">
        <f t="shared" si="25"/>
        <v>4.4999999999999997E-3</v>
      </c>
      <c r="P1835" s="391"/>
      <c r="Q1835" s="391"/>
      <c r="R1835" s="391"/>
      <c r="S1835" s="462"/>
      <c r="T1835" s="462"/>
    </row>
    <row r="1836" spans="1:20" ht="12.75" customHeight="1" x14ac:dyDescent="0.25">
      <c r="A1836" s="422"/>
      <c r="B1836" s="467"/>
      <c r="C1836" s="398"/>
      <c r="D1836" s="481"/>
      <c r="E1836" s="491"/>
      <c r="F1836" s="531"/>
      <c r="G1836" s="463"/>
      <c r="H1836" s="462"/>
      <c r="I1836" s="463"/>
      <c r="J1836" s="462"/>
      <c r="K1836" s="63"/>
      <c r="L1836" s="63"/>
      <c r="M1836" s="63"/>
      <c r="N1836" s="194"/>
      <c r="O1836" s="137">
        <f t="shared" si="25"/>
        <v>0</v>
      </c>
      <c r="P1836" s="392"/>
      <c r="Q1836" s="392"/>
      <c r="R1836" s="392"/>
      <c r="S1836" s="462"/>
      <c r="T1836" s="462"/>
    </row>
    <row r="1837" spans="1:20" ht="12.75" customHeight="1" x14ac:dyDescent="0.25">
      <c r="A1837" s="420">
        <v>2</v>
      </c>
      <c r="B1837" s="669" t="s">
        <v>885</v>
      </c>
      <c r="C1837" s="467" t="s">
        <v>1305</v>
      </c>
      <c r="D1837" s="445" t="s">
        <v>926</v>
      </c>
      <c r="E1837" s="487">
        <v>112</v>
      </c>
      <c r="F1837" s="464">
        <f>H1837+J1837+R1837</f>
        <v>1.1210717458079997</v>
      </c>
      <c r="G1837" s="642">
        <v>0.10199999999999999</v>
      </c>
      <c r="H1837" s="390">
        <f>G1837*$P$8/1000</f>
        <v>0.19366739999999999</v>
      </c>
      <c r="I1837" s="642">
        <v>5.4000000000000003E-3</v>
      </c>
      <c r="J1837" s="390">
        <f>I1837*$P$9/1000</f>
        <v>1.2718458E-2</v>
      </c>
      <c r="K1837" s="63" t="s">
        <v>94</v>
      </c>
      <c r="L1837" s="63" t="s">
        <v>79</v>
      </c>
      <c r="M1837" s="63">
        <v>3.0599999999999999E-2</v>
      </c>
      <c r="N1837" s="199">
        <v>26.4</v>
      </c>
      <c r="O1837" s="137">
        <f t="shared" si="25"/>
        <v>0.80783999999999989</v>
      </c>
      <c r="P1837" s="390">
        <f>E1837*F1837</f>
        <v>125.56003553049597</v>
      </c>
      <c r="Q1837" s="390">
        <f>SUM(O1837:O1840)</f>
        <v>0.80783999999999989</v>
      </c>
      <c r="R1837" s="390">
        <f>Q1837*1.02*1.05*$R$14</f>
        <v>0.91468588780799975</v>
      </c>
      <c r="S1837" s="462">
        <f>F1837*$S$17</f>
        <v>1.4233191701503221</v>
      </c>
      <c r="T1837" s="462">
        <f>E1837*S1837</f>
        <v>159.41174705683608</v>
      </c>
    </row>
    <row r="1838" spans="1:20" ht="12.75" customHeight="1" x14ac:dyDescent="0.25">
      <c r="A1838" s="421"/>
      <c r="B1838" s="669"/>
      <c r="C1838" s="467"/>
      <c r="D1838" s="481"/>
      <c r="E1838" s="488"/>
      <c r="F1838" s="465"/>
      <c r="G1838" s="642"/>
      <c r="H1838" s="391"/>
      <c r="I1838" s="642"/>
      <c r="J1838" s="391"/>
      <c r="K1838" s="63"/>
      <c r="L1838" s="63"/>
      <c r="M1838" s="63"/>
      <c r="N1838" s="194"/>
      <c r="O1838" s="137">
        <f t="shared" si="25"/>
        <v>0</v>
      </c>
      <c r="P1838" s="391"/>
      <c r="Q1838" s="391"/>
      <c r="R1838" s="391"/>
      <c r="S1838" s="462"/>
      <c r="T1838" s="462"/>
    </row>
    <row r="1839" spans="1:20" ht="12.75" customHeight="1" x14ac:dyDescent="0.25">
      <c r="A1839" s="421"/>
      <c r="B1839" s="669"/>
      <c r="C1839" s="467"/>
      <c r="D1839" s="481"/>
      <c r="E1839" s="488"/>
      <c r="F1839" s="465"/>
      <c r="G1839" s="642"/>
      <c r="H1839" s="391"/>
      <c r="I1839" s="642"/>
      <c r="J1839" s="391"/>
      <c r="K1839" s="63"/>
      <c r="L1839" s="63"/>
      <c r="M1839" s="63"/>
      <c r="N1839" s="194"/>
      <c r="O1839" s="137">
        <f t="shared" si="25"/>
        <v>0</v>
      </c>
      <c r="P1839" s="391"/>
      <c r="Q1839" s="391"/>
      <c r="R1839" s="391"/>
      <c r="S1839" s="462"/>
      <c r="T1839" s="462"/>
    </row>
    <row r="1840" spans="1:20" ht="12.75" customHeight="1" x14ac:dyDescent="0.25">
      <c r="A1840" s="422"/>
      <c r="B1840" s="669"/>
      <c r="C1840" s="467"/>
      <c r="D1840" s="481"/>
      <c r="E1840" s="489"/>
      <c r="F1840" s="466"/>
      <c r="G1840" s="642"/>
      <c r="H1840" s="392"/>
      <c r="I1840" s="642"/>
      <c r="J1840" s="392"/>
      <c r="K1840" s="63"/>
      <c r="L1840" s="63"/>
      <c r="M1840" s="63"/>
      <c r="N1840" s="194"/>
      <c r="O1840" s="137">
        <f t="shared" si="25"/>
        <v>0</v>
      </c>
      <c r="P1840" s="392"/>
      <c r="Q1840" s="392"/>
      <c r="R1840" s="392"/>
      <c r="S1840" s="462"/>
      <c r="T1840" s="462"/>
    </row>
    <row r="1841" spans="1:20" ht="12.75" customHeight="1" x14ac:dyDescent="0.25">
      <c r="A1841" s="420">
        <v>3</v>
      </c>
      <c r="B1841" s="467" t="s">
        <v>720</v>
      </c>
      <c r="C1841" s="495" t="s">
        <v>1306</v>
      </c>
      <c r="D1841" s="445" t="s">
        <v>926</v>
      </c>
      <c r="E1841" s="487">
        <v>112</v>
      </c>
      <c r="F1841" s="464">
        <f>H1841+J1841+R1841</f>
        <v>10.686747194003999</v>
      </c>
      <c r="G1841" s="468">
        <v>2.15</v>
      </c>
      <c r="H1841" s="390">
        <f>G1841*$P$8/1000</f>
        <v>4.0822050000000001</v>
      </c>
      <c r="I1841" s="468">
        <v>3.5999999999999997E-2</v>
      </c>
      <c r="J1841" s="390">
        <f>I1841*$P$9/1000</f>
        <v>8.4789719999999985E-2</v>
      </c>
      <c r="K1841" s="159" t="s">
        <v>613</v>
      </c>
      <c r="L1841" s="159" t="s">
        <v>63</v>
      </c>
      <c r="M1841" s="159">
        <v>1.01</v>
      </c>
      <c r="N1841" s="199">
        <v>4.9169999999999998</v>
      </c>
      <c r="O1841" s="137">
        <f t="shared" si="25"/>
        <v>4.96617</v>
      </c>
      <c r="P1841" s="390">
        <f>E1841*F1841</f>
        <v>1196.9156857284479</v>
      </c>
      <c r="Q1841" s="390">
        <f>SUM(O1841:O1844)</f>
        <v>5.7581699999999998</v>
      </c>
      <c r="R1841" s="390">
        <f>Q1841*1.02*1.05*$R$14</f>
        <v>6.519752474004</v>
      </c>
      <c r="S1841" s="462">
        <f>F1841*$S$17</f>
        <v>13.567956024806557</v>
      </c>
      <c r="T1841" s="462">
        <f>E1841*S1841</f>
        <v>1519.6110747783343</v>
      </c>
    </row>
    <row r="1842" spans="1:20" ht="12.75" customHeight="1" x14ac:dyDescent="0.25">
      <c r="A1842" s="421"/>
      <c r="B1842" s="467"/>
      <c r="C1842" s="496"/>
      <c r="D1842" s="481"/>
      <c r="E1842" s="488"/>
      <c r="F1842" s="465"/>
      <c r="G1842" s="468"/>
      <c r="H1842" s="391"/>
      <c r="I1842" s="468"/>
      <c r="J1842" s="391"/>
      <c r="K1842" s="159"/>
      <c r="L1842" s="159"/>
      <c r="M1842" s="159"/>
      <c r="N1842" s="199"/>
      <c r="O1842" s="137">
        <f t="shared" si="25"/>
        <v>0</v>
      </c>
      <c r="P1842" s="391"/>
      <c r="Q1842" s="391"/>
      <c r="R1842" s="391"/>
      <c r="S1842" s="462"/>
      <c r="T1842" s="462"/>
    </row>
    <row r="1843" spans="1:20" ht="12.75" customHeight="1" x14ac:dyDescent="0.25">
      <c r="A1843" s="421"/>
      <c r="B1843" s="467"/>
      <c r="C1843" s="496"/>
      <c r="D1843" s="481"/>
      <c r="E1843" s="488"/>
      <c r="F1843" s="465"/>
      <c r="G1843" s="468"/>
      <c r="H1843" s="391"/>
      <c r="I1843" s="468"/>
      <c r="J1843" s="391"/>
      <c r="K1843" s="63" t="s">
        <v>94</v>
      </c>
      <c r="L1843" s="63" t="s">
        <v>77</v>
      </c>
      <c r="M1843" s="56">
        <v>0.03</v>
      </c>
      <c r="N1843" s="102">
        <v>26.4</v>
      </c>
      <c r="O1843" s="137">
        <f t="shared" si="25"/>
        <v>0.79199999999999993</v>
      </c>
      <c r="P1843" s="391"/>
      <c r="Q1843" s="391"/>
      <c r="R1843" s="391"/>
      <c r="S1843" s="462"/>
      <c r="T1843" s="462"/>
    </row>
    <row r="1844" spans="1:20" ht="12.75" customHeight="1" x14ac:dyDescent="0.25">
      <c r="A1844" s="422"/>
      <c r="B1844" s="467"/>
      <c r="C1844" s="497"/>
      <c r="D1844" s="481"/>
      <c r="E1844" s="489"/>
      <c r="F1844" s="466"/>
      <c r="G1844" s="468"/>
      <c r="H1844" s="392"/>
      <c r="I1844" s="468"/>
      <c r="J1844" s="392"/>
      <c r="K1844" s="63"/>
      <c r="L1844" s="63"/>
      <c r="M1844" s="63"/>
      <c r="N1844" s="194"/>
      <c r="O1844" s="137">
        <f t="shared" si="25"/>
        <v>0</v>
      </c>
      <c r="P1844" s="392"/>
      <c r="Q1844" s="392"/>
      <c r="R1844" s="392"/>
      <c r="S1844" s="462"/>
      <c r="T1844" s="462"/>
    </row>
    <row r="1845" spans="1:20" s="136" customFormat="1" ht="12.75" customHeight="1" x14ac:dyDescent="0.25">
      <c r="A1845" s="719"/>
      <c r="B1845" s="722"/>
      <c r="C1845" s="725" t="s">
        <v>956</v>
      </c>
      <c r="D1845" s="722"/>
      <c r="E1845" s="770"/>
      <c r="F1845" s="728">
        <f>H1845+J1845+R1845</f>
        <v>2.8792230000000001</v>
      </c>
      <c r="G1845" s="731">
        <v>0.4</v>
      </c>
      <c r="H1845" s="734">
        <f>G1845*$P$8/1000</f>
        <v>0.75948000000000004</v>
      </c>
      <c r="I1845" s="737">
        <v>0.9</v>
      </c>
      <c r="J1845" s="734">
        <f>I1845*$P$9/1000</f>
        <v>2.1197430000000002</v>
      </c>
      <c r="K1845" s="209"/>
      <c r="L1845" s="209"/>
      <c r="M1845" s="209"/>
      <c r="N1845" s="210"/>
      <c r="O1845" s="211">
        <f t="shared" si="25"/>
        <v>0</v>
      </c>
      <c r="P1845" s="734">
        <f>E1845*F1845</f>
        <v>0</v>
      </c>
      <c r="Q1845" s="734">
        <f>SUM(O1845:O1848)</f>
        <v>0</v>
      </c>
      <c r="R1845" s="734">
        <f>Q1845*1.02*1.05*$R$14</f>
        <v>0</v>
      </c>
      <c r="S1845" s="762"/>
      <c r="T1845" s="765">
        <f>SUM(T1833:T1844)</f>
        <v>1855.6272431519017</v>
      </c>
    </row>
    <row r="1846" spans="1:20" s="136" customFormat="1" ht="12.75" customHeight="1" x14ac:dyDescent="0.25">
      <c r="A1846" s="720"/>
      <c r="B1846" s="723"/>
      <c r="C1846" s="726"/>
      <c r="D1846" s="723"/>
      <c r="E1846" s="771"/>
      <c r="F1846" s="729"/>
      <c r="G1846" s="732"/>
      <c r="H1846" s="735"/>
      <c r="I1846" s="738"/>
      <c r="J1846" s="735"/>
      <c r="K1846" s="209"/>
      <c r="L1846" s="209"/>
      <c r="M1846" s="209"/>
      <c r="N1846" s="210"/>
      <c r="O1846" s="211">
        <f t="shared" si="25"/>
        <v>0</v>
      </c>
      <c r="P1846" s="735"/>
      <c r="Q1846" s="735"/>
      <c r="R1846" s="735"/>
      <c r="S1846" s="762"/>
      <c r="T1846" s="765"/>
    </row>
    <row r="1847" spans="1:20" s="136" customFormat="1" ht="12.75" customHeight="1" x14ac:dyDescent="0.25">
      <c r="A1847" s="720"/>
      <c r="B1847" s="723"/>
      <c r="C1847" s="726"/>
      <c r="D1847" s="723"/>
      <c r="E1847" s="771"/>
      <c r="F1847" s="729"/>
      <c r="G1847" s="732"/>
      <c r="H1847" s="735"/>
      <c r="I1847" s="738"/>
      <c r="J1847" s="735"/>
      <c r="K1847" s="209"/>
      <c r="L1847" s="209"/>
      <c r="M1847" s="209"/>
      <c r="N1847" s="210"/>
      <c r="O1847" s="211">
        <f t="shared" si="25"/>
        <v>0</v>
      </c>
      <c r="P1847" s="735"/>
      <c r="Q1847" s="735"/>
      <c r="R1847" s="735"/>
      <c r="S1847" s="762"/>
      <c r="T1847" s="765"/>
    </row>
    <row r="1848" spans="1:20" s="136" customFormat="1" ht="12.75" customHeight="1" x14ac:dyDescent="0.25">
      <c r="A1848" s="721"/>
      <c r="B1848" s="724"/>
      <c r="C1848" s="727"/>
      <c r="D1848" s="724"/>
      <c r="E1848" s="772"/>
      <c r="F1848" s="730"/>
      <c r="G1848" s="733"/>
      <c r="H1848" s="736"/>
      <c r="I1848" s="739"/>
      <c r="J1848" s="736"/>
      <c r="K1848" s="209"/>
      <c r="L1848" s="209"/>
      <c r="M1848" s="209"/>
      <c r="N1848" s="210"/>
      <c r="O1848" s="211">
        <f t="shared" si="25"/>
        <v>0</v>
      </c>
      <c r="P1848" s="736"/>
      <c r="Q1848" s="736"/>
      <c r="R1848" s="736"/>
      <c r="S1848" s="762"/>
      <c r="T1848" s="765"/>
    </row>
    <row r="1849" spans="1:20" s="136" customFormat="1" ht="12.75" customHeight="1" x14ac:dyDescent="0.25">
      <c r="A1849" s="719"/>
      <c r="B1849" s="722"/>
      <c r="C1849" s="725" t="s">
        <v>957</v>
      </c>
      <c r="D1849" s="722"/>
      <c r="E1849" s="770"/>
      <c r="F1849" s="728">
        <f>H1849+J1849+R1849</f>
        <v>7.1331929999999995</v>
      </c>
      <c r="G1849" s="731">
        <v>1.4</v>
      </c>
      <c r="H1849" s="734">
        <f>G1849*$P$8/1000</f>
        <v>2.6581799999999998</v>
      </c>
      <c r="I1849" s="737">
        <v>1.9</v>
      </c>
      <c r="J1849" s="734">
        <f>I1849*$P$9/1000</f>
        <v>4.4750129999999997</v>
      </c>
      <c r="K1849" s="209"/>
      <c r="L1849" s="209"/>
      <c r="M1849" s="209"/>
      <c r="N1849" s="210"/>
      <c r="O1849" s="211">
        <f t="shared" si="25"/>
        <v>0</v>
      </c>
      <c r="P1849" s="734">
        <f>E1849*F1849</f>
        <v>0</v>
      </c>
      <c r="Q1849" s="734">
        <f>SUM(O1849:O1852)</f>
        <v>0</v>
      </c>
      <c r="R1849" s="734">
        <f>Q1849*1.02*1.05*$R$14</f>
        <v>0</v>
      </c>
      <c r="S1849" s="762"/>
      <c r="T1849" s="764" t="e">
        <f>(T1845*100%)/$T$2205</f>
        <v>#REF!</v>
      </c>
    </row>
    <row r="1850" spans="1:20" s="136" customFormat="1" ht="12.75" customHeight="1" x14ac:dyDescent="0.25">
      <c r="A1850" s="720"/>
      <c r="B1850" s="723"/>
      <c r="C1850" s="726"/>
      <c r="D1850" s="723"/>
      <c r="E1850" s="771"/>
      <c r="F1850" s="729"/>
      <c r="G1850" s="732"/>
      <c r="H1850" s="735"/>
      <c r="I1850" s="738"/>
      <c r="J1850" s="735"/>
      <c r="K1850" s="209"/>
      <c r="L1850" s="209"/>
      <c r="M1850" s="209"/>
      <c r="N1850" s="210"/>
      <c r="O1850" s="211">
        <f t="shared" si="25"/>
        <v>0</v>
      </c>
      <c r="P1850" s="735"/>
      <c r="Q1850" s="735"/>
      <c r="R1850" s="735"/>
      <c r="S1850" s="762"/>
      <c r="T1850" s="764"/>
    </row>
    <row r="1851" spans="1:20" s="136" customFormat="1" ht="12.75" customHeight="1" x14ac:dyDescent="0.25">
      <c r="A1851" s="720"/>
      <c r="B1851" s="723"/>
      <c r="C1851" s="726"/>
      <c r="D1851" s="723"/>
      <c r="E1851" s="771"/>
      <c r="F1851" s="729"/>
      <c r="G1851" s="732"/>
      <c r="H1851" s="735"/>
      <c r="I1851" s="738"/>
      <c r="J1851" s="735"/>
      <c r="K1851" s="209"/>
      <c r="L1851" s="209"/>
      <c r="M1851" s="209"/>
      <c r="N1851" s="210"/>
      <c r="O1851" s="211">
        <f t="shared" si="25"/>
        <v>0</v>
      </c>
      <c r="P1851" s="735"/>
      <c r="Q1851" s="735"/>
      <c r="R1851" s="735"/>
      <c r="S1851" s="762"/>
      <c r="T1851" s="764"/>
    </row>
    <row r="1852" spans="1:20" s="136" customFormat="1" ht="12.75" customHeight="1" x14ac:dyDescent="0.25">
      <c r="A1852" s="721"/>
      <c r="B1852" s="724"/>
      <c r="C1852" s="727"/>
      <c r="D1852" s="724"/>
      <c r="E1852" s="772"/>
      <c r="F1852" s="730"/>
      <c r="G1852" s="733"/>
      <c r="H1852" s="736"/>
      <c r="I1852" s="739"/>
      <c r="J1852" s="736"/>
      <c r="K1852" s="209"/>
      <c r="L1852" s="209"/>
      <c r="M1852" s="209"/>
      <c r="N1852" s="210"/>
      <c r="O1852" s="211">
        <f t="shared" si="25"/>
        <v>0</v>
      </c>
      <c r="P1852" s="736"/>
      <c r="Q1852" s="736"/>
      <c r="R1852" s="736"/>
      <c r="S1852" s="762"/>
      <c r="T1852" s="764"/>
    </row>
    <row r="1853" spans="1:20" ht="12.75" customHeight="1" x14ac:dyDescent="0.25">
      <c r="A1853" s="456"/>
      <c r="B1853" s="399"/>
      <c r="C1853" s="631" t="s">
        <v>1307</v>
      </c>
      <c r="D1853" s="485"/>
      <c r="E1853" s="446"/>
      <c r="F1853" s="436">
        <f>H1853+J1853+R1853</f>
        <v>0</v>
      </c>
      <c r="G1853" s="636"/>
      <c r="H1853" s="419">
        <f>G1853*$P$8/1000</f>
        <v>0</v>
      </c>
      <c r="I1853" s="423"/>
      <c r="J1853" s="419">
        <f>I1853*$P$9/1000</f>
        <v>0</v>
      </c>
      <c r="K1853" s="139"/>
      <c r="L1853" s="139"/>
      <c r="M1853" s="139"/>
      <c r="N1853" s="190"/>
      <c r="O1853" s="141">
        <f t="shared" si="25"/>
        <v>0</v>
      </c>
      <c r="P1853" s="419">
        <f>E1853*F1853</f>
        <v>0</v>
      </c>
      <c r="Q1853" s="419">
        <f>SUM(O1853:O1856)</f>
        <v>0</v>
      </c>
      <c r="R1853" s="419">
        <f>Q1853*1.02*1.05*$R$14</f>
        <v>0</v>
      </c>
      <c r="S1853" s="462">
        <f>F1853*$S$17</f>
        <v>0</v>
      </c>
      <c r="T1853" s="462">
        <f>E1853*S1853</f>
        <v>0</v>
      </c>
    </row>
    <row r="1854" spans="1:20" ht="12.75" customHeight="1" x14ac:dyDescent="0.25">
      <c r="A1854" s="456"/>
      <c r="B1854" s="399"/>
      <c r="C1854" s="631"/>
      <c r="D1854" s="485"/>
      <c r="E1854" s="446"/>
      <c r="F1854" s="436"/>
      <c r="G1854" s="636"/>
      <c r="H1854" s="419"/>
      <c r="I1854" s="423"/>
      <c r="J1854" s="419"/>
      <c r="K1854" s="139"/>
      <c r="L1854" s="139"/>
      <c r="M1854" s="139"/>
      <c r="N1854" s="190"/>
      <c r="O1854" s="141">
        <f t="shared" si="25"/>
        <v>0</v>
      </c>
      <c r="P1854" s="419"/>
      <c r="Q1854" s="419"/>
      <c r="R1854" s="419"/>
      <c r="S1854" s="462"/>
      <c r="T1854" s="462"/>
    </row>
    <row r="1855" spans="1:20" ht="12.75" customHeight="1" x14ac:dyDescent="0.25">
      <c r="A1855" s="456"/>
      <c r="B1855" s="399"/>
      <c r="C1855" s="631"/>
      <c r="D1855" s="485"/>
      <c r="E1855" s="446"/>
      <c r="F1855" s="436"/>
      <c r="G1855" s="636"/>
      <c r="H1855" s="419"/>
      <c r="I1855" s="423"/>
      <c r="J1855" s="419"/>
      <c r="K1855" s="139"/>
      <c r="L1855" s="139"/>
      <c r="M1855" s="142"/>
      <c r="N1855" s="190"/>
      <c r="O1855" s="141">
        <f t="shared" si="25"/>
        <v>0</v>
      </c>
      <c r="P1855" s="419"/>
      <c r="Q1855" s="419"/>
      <c r="R1855" s="419"/>
      <c r="S1855" s="462"/>
      <c r="T1855" s="462"/>
    </row>
    <row r="1856" spans="1:20" ht="12.75" customHeight="1" x14ac:dyDescent="0.25">
      <c r="A1856" s="456"/>
      <c r="B1856" s="399"/>
      <c r="C1856" s="631"/>
      <c r="D1856" s="485"/>
      <c r="E1856" s="446"/>
      <c r="F1856" s="436"/>
      <c r="G1856" s="636"/>
      <c r="H1856" s="419"/>
      <c r="I1856" s="423"/>
      <c r="J1856" s="419"/>
      <c r="K1856" s="139"/>
      <c r="L1856" s="139"/>
      <c r="M1856" s="139"/>
      <c r="N1856" s="190"/>
      <c r="O1856" s="141">
        <f t="shared" si="25"/>
        <v>0</v>
      </c>
      <c r="P1856" s="419"/>
      <c r="Q1856" s="419"/>
      <c r="R1856" s="419"/>
      <c r="S1856" s="462"/>
      <c r="T1856" s="462"/>
    </row>
    <row r="1857" spans="1:20" ht="12.75" customHeight="1" x14ac:dyDescent="0.25">
      <c r="A1857" s="456">
        <v>1</v>
      </c>
      <c r="B1857" s="396" t="s">
        <v>90</v>
      </c>
      <c r="C1857" s="396" t="s">
        <v>1216</v>
      </c>
      <c r="D1857" s="428" t="s">
        <v>959</v>
      </c>
      <c r="E1857" s="403">
        <v>12.44</v>
      </c>
      <c r="F1857" s="436">
        <f>H1857+J1857+R1857</f>
        <v>2.0885700000000003</v>
      </c>
      <c r="G1857" s="427">
        <v>1.1000000000000001</v>
      </c>
      <c r="H1857" s="419">
        <f>G1857*$P$8/1000</f>
        <v>2.0885700000000003</v>
      </c>
      <c r="I1857" s="447"/>
      <c r="J1857" s="419">
        <f>I1857*$P$9/1000</f>
        <v>0</v>
      </c>
      <c r="K1857" s="180"/>
      <c r="L1857" s="138"/>
      <c r="M1857" s="59"/>
      <c r="N1857" s="203"/>
      <c r="O1857" s="141">
        <f t="shared" si="25"/>
        <v>0</v>
      </c>
      <c r="P1857" s="419">
        <f>E1857*F1857</f>
        <v>25.981810800000002</v>
      </c>
      <c r="Q1857" s="419">
        <f>SUM(O1857:O1860)</f>
        <v>0</v>
      </c>
      <c r="R1857" s="419">
        <f>Q1857*1.02*1.05*$R$14</f>
        <v>0</v>
      </c>
      <c r="S1857" s="462">
        <f>F1857*$S$17</f>
        <v>2.6516605474329547</v>
      </c>
      <c r="T1857" s="462">
        <f>E1857*S1857</f>
        <v>32.986657210065957</v>
      </c>
    </row>
    <row r="1858" spans="1:20" ht="12.75" customHeight="1" x14ac:dyDescent="0.25">
      <c r="A1858" s="456"/>
      <c r="B1858" s="397"/>
      <c r="C1858" s="397"/>
      <c r="D1858" s="428"/>
      <c r="E1858" s="404"/>
      <c r="F1858" s="436"/>
      <c r="G1858" s="427"/>
      <c r="H1858" s="419"/>
      <c r="I1858" s="448"/>
      <c r="J1858" s="419"/>
      <c r="K1858" s="138"/>
      <c r="L1858" s="138"/>
      <c r="M1858" s="138"/>
      <c r="N1858" s="198"/>
      <c r="O1858" s="141">
        <f t="shared" si="25"/>
        <v>0</v>
      </c>
      <c r="P1858" s="419"/>
      <c r="Q1858" s="419"/>
      <c r="R1858" s="419"/>
      <c r="S1858" s="462"/>
      <c r="T1858" s="462"/>
    </row>
    <row r="1859" spans="1:20" ht="12.75" customHeight="1" x14ac:dyDescent="0.25">
      <c r="A1859" s="456"/>
      <c r="B1859" s="397"/>
      <c r="C1859" s="397"/>
      <c r="D1859" s="428"/>
      <c r="E1859" s="404"/>
      <c r="F1859" s="436"/>
      <c r="G1859" s="427"/>
      <c r="H1859" s="419"/>
      <c r="I1859" s="448"/>
      <c r="J1859" s="419"/>
      <c r="K1859" s="59"/>
      <c r="L1859" s="138"/>
      <c r="M1859" s="59"/>
      <c r="N1859" s="203"/>
      <c r="O1859" s="141">
        <f t="shared" si="25"/>
        <v>0</v>
      </c>
      <c r="P1859" s="419"/>
      <c r="Q1859" s="419"/>
      <c r="R1859" s="419"/>
      <c r="S1859" s="462"/>
      <c r="T1859" s="462"/>
    </row>
    <row r="1860" spans="1:20" ht="12.75" customHeight="1" x14ac:dyDescent="0.25">
      <c r="A1860" s="456"/>
      <c r="B1860" s="398"/>
      <c r="C1860" s="398"/>
      <c r="D1860" s="428"/>
      <c r="E1860" s="405"/>
      <c r="F1860" s="436"/>
      <c r="G1860" s="427"/>
      <c r="H1860" s="419"/>
      <c r="I1860" s="449"/>
      <c r="J1860" s="419"/>
      <c r="K1860" s="59"/>
      <c r="L1860" s="138"/>
      <c r="M1860" s="59"/>
      <c r="N1860" s="203"/>
      <c r="O1860" s="141">
        <f t="shared" si="25"/>
        <v>0</v>
      </c>
      <c r="P1860" s="419"/>
      <c r="Q1860" s="419"/>
      <c r="R1860" s="419"/>
      <c r="S1860" s="462"/>
      <c r="T1860" s="462"/>
    </row>
    <row r="1861" spans="1:20" ht="12.75" customHeight="1" x14ac:dyDescent="0.25">
      <c r="A1861" s="456">
        <v>2</v>
      </c>
      <c r="B1861" s="399" t="s">
        <v>376</v>
      </c>
      <c r="C1861" s="399" t="s">
        <v>1308</v>
      </c>
      <c r="D1861" s="428" t="s">
        <v>959</v>
      </c>
      <c r="E1861" s="446">
        <v>3</v>
      </c>
      <c r="F1861" s="436">
        <f>H1861+J1861+R1861</f>
        <v>3.7859981595600001</v>
      </c>
      <c r="G1861" s="437">
        <v>0.89</v>
      </c>
      <c r="H1861" s="419">
        <f>G1861*$P$8/1000</f>
        <v>1.689843</v>
      </c>
      <c r="I1861" s="423"/>
      <c r="J1861" s="419">
        <f>I1861*$P$9/1000</f>
        <v>0</v>
      </c>
      <c r="K1861" s="139" t="s">
        <v>378</v>
      </c>
      <c r="L1861" s="139" t="s">
        <v>79</v>
      </c>
      <c r="M1861" s="139">
        <v>1.1000000000000001</v>
      </c>
      <c r="N1861" s="190">
        <v>1.6830000000000001</v>
      </c>
      <c r="O1861" s="141">
        <f t="shared" si="25"/>
        <v>1.8513000000000002</v>
      </c>
      <c r="P1861" s="419">
        <f>E1861*F1861</f>
        <v>11.35799447868</v>
      </c>
      <c r="Q1861" s="419">
        <f>SUM(O1861:O1864)</f>
        <v>1.8513000000000002</v>
      </c>
      <c r="R1861" s="419">
        <f>Q1861*1.02*1.05*$R$14</f>
        <v>2.0961551595599999</v>
      </c>
      <c r="S1861" s="462">
        <f>F1861*$S$17</f>
        <v>4.8067251527882844</v>
      </c>
      <c r="T1861" s="462">
        <f>E1861*S1861</f>
        <v>14.420175458364852</v>
      </c>
    </row>
    <row r="1862" spans="1:20" ht="12.75" customHeight="1" x14ac:dyDescent="0.25">
      <c r="A1862" s="456"/>
      <c r="B1862" s="399"/>
      <c r="C1862" s="399"/>
      <c r="D1862" s="428"/>
      <c r="E1862" s="446"/>
      <c r="F1862" s="436"/>
      <c r="G1862" s="437"/>
      <c r="H1862" s="419"/>
      <c r="I1862" s="423"/>
      <c r="J1862" s="419"/>
      <c r="K1862" s="139"/>
      <c r="L1862" s="139"/>
      <c r="M1862" s="139"/>
      <c r="N1862" s="190"/>
      <c r="O1862" s="141">
        <f t="shared" si="25"/>
        <v>0</v>
      </c>
      <c r="P1862" s="419"/>
      <c r="Q1862" s="419"/>
      <c r="R1862" s="419"/>
      <c r="S1862" s="462"/>
      <c r="T1862" s="462"/>
    </row>
    <row r="1863" spans="1:20" ht="12.75" customHeight="1" x14ac:dyDescent="0.25">
      <c r="A1863" s="456"/>
      <c r="B1863" s="399"/>
      <c r="C1863" s="399"/>
      <c r="D1863" s="428"/>
      <c r="E1863" s="446"/>
      <c r="F1863" s="436"/>
      <c r="G1863" s="437"/>
      <c r="H1863" s="419"/>
      <c r="I1863" s="423"/>
      <c r="J1863" s="419"/>
      <c r="K1863" s="139"/>
      <c r="L1863" s="139"/>
      <c r="M1863" s="142"/>
      <c r="N1863" s="190"/>
      <c r="O1863" s="141">
        <f t="shared" si="25"/>
        <v>0</v>
      </c>
      <c r="P1863" s="419"/>
      <c r="Q1863" s="419"/>
      <c r="R1863" s="419"/>
      <c r="S1863" s="462"/>
      <c r="T1863" s="462"/>
    </row>
    <row r="1864" spans="1:20" ht="12.75" customHeight="1" x14ac:dyDescent="0.25">
      <c r="A1864" s="456"/>
      <c r="B1864" s="399"/>
      <c r="C1864" s="399"/>
      <c r="D1864" s="428"/>
      <c r="E1864" s="446"/>
      <c r="F1864" s="436"/>
      <c r="G1864" s="437"/>
      <c r="H1864" s="419"/>
      <c r="I1864" s="423"/>
      <c r="J1864" s="419"/>
      <c r="K1864" s="139"/>
      <c r="L1864" s="139"/>
      <c r="M1864" s="139"/>
      <c r="N1864" s="190"/>
      <c r="O1864" s="141">
        <f t="shared" si="25"/>
        <v>0</v>
      </c>
      <c r="P1864" s="419"/>
      <c r="Q1864" s="419"/>
      <c r="R1864" s="419"/>
      <c r="S1864" s="462"/>
      <c r="T1864" s="462"/>
    </row>
    <row r="1865" spans="1:20" ht="12.75" customHeight="1" x14ac:dyDescent="0.25">
      <c r="A1865" s="456">
        <v>3</v>
      </c>
      <c r="B1865" s="396" t="s">
        <v>415</v>
      </c>
      <c r="C1865" s="396" t="s">
        <v>1309</v>
      </c>
      <c r="D1865" s="393" t="s">
        <v>931</v>
      </c>
      <c r="E1865" s="403">
        <v>48.6</v>
      </c>
      <c r="F1865" s="406">
        <f>H1865+J1865+R1865</f>
        <v>4.4983975218960008</v>
      </c>
      <c r="G1865" s="415">
        <v>0.15</v>
      </c>
      <c r="H1865" s="412">
        <f>G1865*$P$8/1000</f>
        <v>0.28480500000000003</v>
      </c>
      <c r="I1865" s="447">
        <v>0.11</v>
      </c>
      <c r="J1865" s="412">
        <f>I1865*$P$9/1000</f>
        <v>0.25907970000000002</v>
      </c>
      <c r="K1865" s="139" t="s">
        <v>96</v>
      </c>
      <c r="L1865" s="190" t="s">
        <v>78</v>
      </c>
      <c r="M1865" s="139">
        <v>1.01</v>
      </c>
      <c r="N1865" s="190">
        <v>3.4580000000000002</v>
      </c>
      <c r="O1865" s="141">
        <f t="shared" si="25"/>
        <v>3.4925800000000002</v>
      </c>
      <c r="P1865" s="412">
        <f>E1865*F1865</f>
        <v>218.62211956414563</v>
      </c>
      <c r="Q1865" s="412">
        <f>SUM(O1865:O1868)</f>
        <v>3.4925800000000002</v>
      </c>
      <c r="R1865" s="412">
        <f>Q1865*1.02*1.05*$R$14</f>
        <v>3.9545128218960004</v>
      </c>
      <c r="S1865" s="462">
        <f>F1865*$S$17</f>
        <v>5.7111915020716539</v>
      </c>
      <c r="T1865" s="462">
        <f>E1865*S1865</f>
        <v>277.56390700068238</v>
      </c>
    </row>
    <row r="1866" spans="1:20" ht="12.75" customHeight="1" x14ac:dyDescent="0.25">
      <c r="A1866" s="456"/>
      <c r="B1866" s="397"/>
      <c r="C1866" s="397"/>
      <c r="D1866" s="394"/>
      <c r="E1866" s="404"/>
      <c r="F1866" s="407"/>
      <c r="G1866" s="416"/>
      <c r="H1866" s="413"/>
      <c r="I1866" s="448"/>
      <c r="J1866" s="413"/>
      <c r="K1866" s="139"/>
      <c r="L1866" s="139"/>
      <c r="M1866" s="139"/>
      <c r="N1866" s="190"/>
      <c r="O1866" s="141">
        <f t="shared" si="25"/>
        <v>0</v>
      </c>
      <c r="P1866" s="413"/>
      <c r="Q1866" s="413"/>
      <c r="R1866" s="413"/>
      <c r="S1866" s="462"/>
      <c r="T1866" s="462"/>
    </row>
    <row r="1867" spans="1:20" ht="12.75" customHeight="1" x14ac:dyDescent="0.25">
      <c r="A1867" s="456"/>
      <c r="B1867" s="397"/>
      <c r="C1867" s="397"/>
      <c r="D1867" s="394"/>
      <c r="E1867" s="404"/>
      <c r="F1867" s="407"/>
      <c r="G1867" s="416"/>
      <c r="H1867" s="413"/>
      <c r="I1867" s="448"/>
      <c r="J1867" s="413"/>
      <c r="K1867" s="139"/>
      <c r="L1867" s="139"/>
      <c r="M1867" s="142"/>
      <c r="N1867" s="190"/>
      <c r="O1867" s="141">
        <f t="shared" si="25"/>
        <v>0</v>
      </c>
      <c r="P1867" s="413"/>
      <c r="Q1867" s="413"/>
      <c r="R1867" s="413"/>
      <c r="S1867" s="462"/>
      <c r="T1867" s="462"/>
    </row>
    <row r="1868" spans="1:20" ht="12.75" customHeight="1" x14ac:dyDescent="0.25">
      <c r="A1868" s="456"/>
      <c r="B1868" s="398"/>
      <c r="C1868" s="398"/>
      <c r="D1868" s="395"/>
      <c r="E1868" s="405"/>
      <c r="F1868" s="408"/>
      <c r="G1868" s="417"/>
      <c r="H1868" s="414"/>
      <c r="I1868" s="449"/>
      <c r="J1868" s="414"/>
      <c r="K1868" s="139"/>
      <c r="L1868" s="139"/>
      <c r="M1868" s="139"/>
      <c r="N1868" s="190"/>
      <c r="O1868" s="141">
        <f t="shared" si="25"/>
        <v>0</v>
      </c>
      <c r="P1868" s="414"/>
      <c r="Q1868" s="414"/>
      <c r="R1868" s="414"/>
      <c r="S1868" s="462"/>
      <c r="T1868" s="462"/>
    </row>
    <row r="1869" spans="1:20" ht="12.75" customHeight="1" x14ac:dyDescent="0.25">
      <c r="A1869" s="456">
        <v>4</v>
      </c>
      <c r="B1869" s="396" t="s">
        <v>107</v>
      </c>
      <c r="C1869" s="399" t="s">
        <v>1310</v>
      </c>
      <c r="D1869" s="428" t="s">
        <v>954</v>
      </c>
      <c r="E1869" s="403">
        <v>6.7</v>
      </c>
      <c r="F1869" s="436">
        <f>H1869+J1869+R1869</f>
        <v>2.8032750000000002</v>
      </c>
      <c r="G1869" s="501">
        <v>0.36</v>
      </c>
      <c r="H1869" s="419">
        <f>G1869*$P$8/1000</f>
        <v>0.68353200000000003</v>
      </c>
      <c r="I1869" s="501">
        <v>0.9</v>
      </c>
      <c r="J1869" s="419">
        <f>I1869*$P$9/1000</f>
        <v>2.1197430000000002</v>
      </c>
      <c r="K1869" s="138"/>
      <c r="L1869" s="138"/>
      <c r="M1869" s="138"/>
      <c r="N1869" s="198"/>
      <c r="O1869" s="141">
        <f t="shared" si="25"/>
        <v>0</v>
      </c>
      <c r="P1869" s="419">
        <f>E1869*F1869</f>
        <v>18.781942500000003</v>
      </c>
      <c r="Q1869" s="419">
        <f>SUM(O1869:O1872)</f>
        <v>0</v>
      </c>
      <c r="R1869" s="419">
        <f>Q1869*1.02*1.05*$R$14</f>
        <v>0</v>
      </c>
      <c r="S1869" s="462">
        <f>F1869*$S$17</f>
        <v>3.5590541476249848</v>
      </c>
      <c r="T1869" s="462">
        <f>E1869*S1869</f>
        <v>23.845662789087399</v>
      </c>
    </row>
    <row r="1870" spans="1:20" ht="12.75" customHeight="1" x14ac:dyDescent="0.25">
      <c r="A1870" s="456"/>
      <c r="B1870" s="397"/>
      <c r="C1870" s="399"/>
      <c r="D1870" s="428"/>
      <c r="E1870" s="404"/>
      <c r="F1870" s="436"/>
      <c r="G1870" s="501"/>
      <c r="H1870" s="419"/>
      <c r="I1870" s="501"/>
      <c r="J1870" s="419"/>
      <c r="K1870" s="138"/>
      <c r="L1870" s="138"/>
      <c r="M1870" s="138"/>
      <c r="N1870" s="198"/>
      <c r="O1870" s="141">
        <f t="shared" si="25"/>
        <v>0</v>
      </c>
      <c r="P1870" s="419"/>
      <c r="Q1870" s="419"/>
      <c r="R1870" s="419"/>
      <c r="S1870" s="462"/>
      <c r="T1870" s="462"/>
    </row>
    <row r="1871" spans="1:20" ht="12.75" customHeight="1" x14ac:dyDescent="0.25">
      <c r="A1871" s="456"/>
      <c r="B1871" s="397"/>
      <c r="C1871" s="399"/>
      <c r="D1871" s="428"/>
      <c r="E1871" s="404"/>
      <c r="F1871" s="436"/>
      <c r="G1871" s="501"/>
      <c r="H1871" s="419"/>
      <c r="I1871" s="501"/>
      <c r="J1871" s="419"/>
      <c r="K1871" s="138"/>
      <c r="L1871" s="138"/>
      <c r="M1871" s="138"/>
      <c r="N1871" s="198"/>
      <c r="O1871" s="141">
        <f t="shared" si="25"/>
        <v>0</v>
      </c>
      <c r="P1871" s="419"/>
      <c r="Q1871" s="419"/>
      <c r="R1871" s="419"/>
      <c r="S1871" s="462"/>
      <c r="T1871" s="462"/>
    </row>
    <row r="1872" spans="1:20" ht="12.75" customHeight="1" x14ac:dyDescent="0.25">
      <c r="A1872" s="456"/>
      <c r="B1872" s="398"/>
      <c r="C1872" s="399"/>
      <c r="D1872" s="428"/>
      <c r="E1872" s="405"/>
      <c r="F1872" s="436"/>
      <c r="G1872" s="501"/>
      <c r="H1872" s="419"/>
      <c r="I1872" s="501"/>
      <c r="J1872" s="419"/>
      <c r="K1872" s="138"/>
      <c r="L1872" s="138"/>
      <c r="M1872" s="138"/>
      <c r="N1872" s="198"/>
      <c r="O1872" s="141">
        <f t="shared" si="25"/>
        <v>0</v>
      </c>
      <c r="P1872" s="419"/>
      <c r="Q1872" s="419"/>
      <c r="R1872" s="419"/>
      <c r="S1872" s="462"/>
      <c r="T1872" s="462"/>
    </row>
    <row r="1873" spans="1:20" ht="12.75" customHeight="1" x14ac:dyDescent="0.25">
      <c r="A1873" s="456">
        <v>5</v>
      </c>
      <c r="B1873" s="399" t="s">
        <v>93</v>
      </c>
      <c r="C1873" s="506" t="s">
        <v>1311</v>
      </c>
      <c r="D1873" s="485" t="s">
        <v>1059</v>
      </c>
      <c r="E1873" s="432">
        <v>2</v>
      </c>
      <c r="F1873" s="436">
        <f>H1873+J1873+R1873</f>
        <v>50.951753999999994</v>
      </c>
      <c r="G1873" s="636"/>
      <c r="H1873" s="419">
        <f>G1873*$P$8/1000</f>
        <v>0</v>
      </c>
      <c r="I1873" s="423"/>
      <c r="J1873" s="419">
        <f>I1873*$P$9/1000</f>
        <v>0</v>
      </c>
      <c r="K1873" s="139" t="s">
        <v>886</v>
      </c>
      <c r="L1873" s="139" t="s">
        <v>97</v>
      </c>
      <c r="M1873" s="139">
        <v>1</v>
      </c>
      <c r="N1873" s="190">
        <v>45</v>
      </c>
      <c r="O1873" s="141">
        <f t="shared" si="25"/>
        <v>45</v>
      </c>
      <c r="P1873" s="419">
        <f>E1873*F1873</f>
        <v>101.90350799999999</v>
      </c>
      <c r="Q1873" s="419">
        <f>SUM(O1873:O1876)</f>
        <v>45</v>
      </c>
      <c r="R1873" s="419">
        <f>Q1873*1.02*1.05*$R$14</f>
        <v>50.951753999999994</v>
      </c>
      <c r="S1873" s="462">
        <f>F1873*$S$17</f>
        <v>64.688641464882281</v>
      </c>
      <c r="T1873" s="462">
        <f>E1873*S1873</f>
        <v>129.37728292976456</v>
      </c>
    </row>
    <row r="1874" spans="1:20" ht="12.75" customHeight="1" x14ac:dyDescent="0.25">
      <c r="A1874" s="456"/>
      <c r="B1874" s="399"/>
      <c r="C1874" s="506"/>
      <c r="D1874" s="485"/>
      <c r="E1874" s="432"/>
      <c r="F1874" s="436"/>
      <c r="G1874" s="636"/>
      <c r="H1874" s="419"/>
      <c r="I1874" s="423"/>
      <c r="J1874" s="419"/>
      <c r="K1874" s="139"/>
      <c r="L1874" s="139"/>
      <c r="M1874" s="139"/>
      <c r="N1874" s="190"/>
      <c r="O1874" s="141">
        <f t="shared" si="25"/>
        <v>0</v>
      </c>
      <c r="P1874" s="419"/>
      <c r="Q1874" s="419"/>
      <c r="R1874" s="419"/>
      <c r="S1874" s="462"/>
      <c r="T1874" s="462"/>
    </row>
    <row r="1875" spans="1:20" ht="12.75" customHeight="1" x14ac:dyDescent="0.25">
      <c r="A1875" s="456"/>
      <c r="B1875" s="399"/>
      <c r="C1875" s="506"/>
      <c r="D1875" s="485"/>
      <c r="E1875" s="432"/>
      <c r="F1875" s="436"/>
      <c r="G1875" s="636"/>
      <c r="H1875" s="419"/>
      <c r="I1875" s="423"/>
      <c r="J1875" s="419"/>
      <c r="K1875" s="139"/>
      <c r="L1875" s="139"/>
      <c r="M1875" s="142"/>
      <c r="N1875" s="190"/>
      <c r="O1875" s="141">
        <f t="shared" si="25"/>
        <v>0</v>
      </c>
      <c r="P1875" s="419"/>
      <c r="Q1875" s="419"/>
      <c r="R1875" s="419"/>
      <c r="S1875" s="462"/>
      <c r="T1875" s="462"/>
    </row>
    <row r="1876" spans="1:20" ht="12.75" customHeight="1" x14ac:dyDescent="0.25">
      <c r="A1876" s="456"/>
      <c r="B1876" s="399"/>
      <c r="C1876" s="506"/>
      <c r="D1876" s="485"/>
      <c r="E1876" s="432"/>
      <c r="F1876" s="436"/>
      <c r="G1876" s="636"/>
      <c r="H1876" s="419"/>
      <c r="I1876" s="423"/>
      <c r="J1876" s="419"/>
      <c r="K1876" s="139"/>
      <c r="L1876" s="139"/>
      <c r="M1876" s="139"/>
      <c r="N1876" s="190"/>
      <c r="O1876" s="141">
        <f t="shared" si="25"/>
        <v>0</v>
      </c>
      <c r="P1876" s="419"/>
      <c r="Q1876" s="419"/>
      <c r="R1876" s="419"/>
      <c r="S1876" s="462"/>
      <c r="T1876" s="462"/>
    </row>
    <row r="1877" spans="1:20" ht="12.75" customHeight="1" x14ac:dyDescent="0.25">
      <c r="A1877" s="456">
        <v>6</v>
      </c>
      <c r="B1877" s="399" t="s">
        <v>93</v>
      </c>
      <c r="C1877" s="506" t="s">
        <v>1312</v>
      </c>
      <c r="D1877" s="485" t="s">
        <v>1059</v>
      </c>
      <c r="E1877" s="432">
        <v>1</v>
      </c>
      <c r="F1877" s="436">
        <f>H1877+J1877+R1877</f>
        <v>61.142104799999998</v>
      </c>
      <c r="G1877" s="636"/>
      <c r="H1877" s="419">
        <f>G1877*$P$8/1000</f>
        <v>0</v>
      </c>
      <c r="I1877" s="423"/>
      <c r="J1877" s="419">
        <f>I1877*$P$9/1000</f>
        <v>0</v>
      </c>
      <c r="K1877" s="139" t="s">
        <v>886</v>
      </c>
      <c r="L1877" s="139" t="s">
        <v>97</v>
      </c>
      <c r="M1877" s="139">
        <v>1</v>
      </c>
      <c r="N1877" s="190">
        <v>54</v>
      </c>
      <c r="O1877" s="141">
        <f t="shared" si="25"/>
        <v>54</v>
      </c>
      <c r="P1877" s="419">
        <f>E1877*F1877</f>
        <v>61.142104799999998</v>
      </c>
      <c r="Q1877" s="419">
        <f>SUM(O1877:O1880)</f>
        <v>54</v>
      </c>
      <c r="R1877" s="419">
        <f>Q1877*1.02*1.05*$R$14</f>
        <v>61.142104799999998</v>
      </c>
      <c r="S1877" s="462">
        <f>F1877*$S$17</f>
        <v>77.626369757858754</v>
      </c>
      <c r="T1877" s="462">
        <f>E1877*S1877</f>
        <v>77.626369757858754</v>
      </c>
    </row>
    <row r="1878" spans="1:20" ht="12.75" customHeight="1" x14ac:dyDescent="0.25">
      <c r="A1878" s="456"/>
      <c r="B1878" s="399"/>
      <c r="C1878" s="506"/>
      <c r="D1878" s="485"/>
      <c r="E1878" s="432"/>
      <c r="F1878" s="436"/>
      <c r="G1878" s="636"/>
      <c r="H1878" s="419"/>
      <c r="I1878" s="423"/>
      <c r="J1878" s="419"/>
      <c r="K1878" s="139"/>
      <c r="L1878" s="139"/>
      <c r="M1878" s="139"/>
      <c r="N1878" s="190"/>
      <c r="O1878" s="141">
        <f t="shared" si="25"/>
        <v>0</v>
      </c>
      <c r="P1878" s="419"/>
      <c r="Q1878" s="419"/>
      <c r="R1878" s="419"/>
      <c r="S1878" s="462"/>
      <c r="T1878" s="462"/>
    </row>
    <row r="1879" spans="1:20" ht="12.75" customHeight="1" x14ac:dyDescent="0.25">
      <c r="A1879" s="456"/>
      <c r="B1879" s="399"/>
      <c r="C1879" s="506"/>
      <c r="D1879" s="485"/>
      <c r="E1879" s="432"/>
      <c r="F1879" s="436"/>
      <c r="G1879" s="636"/>
      <c r="H1879" s="419"/>
      <c r="I1879" s="423"/>
      <c r="J1879" s="419"/>
      <c r="K1879" s="139"/>
      <c r="L1879" s="139"/>
      <c r="M1879" s="142"/>
      <c r="N1879" s="190"/>
      <c r="O1879" s="141">
        <f t="shared" si="25"/>
        <v>0</v>
      </c>
      <c r="P1879" s="419"/>
      <c r="Q1879" s="419"/>
      <c r="R1879" s="419"/>
      <c r="S1879" s="462"/>
      <c r="T1879" s="462"/>
    </row>
    <row r="1880" spans="1:20" ht="12.75" customHeight="1" x14ac:dyDescent="0.25">
      <c r="A1880" s="456"/>
      <c r="B1880" s="399"/>
      <c r="C1880" s="506"/>
      <c r="D1880" s="485"/>
      <c r="E1880" s="432"/>
      <c r="F1880" s="436"/>
      <c r="G1880" s="636"/>
      <c r="H1880" s="419"/>
      <c r="I1880" s="423"/>
      <c r="J1880" s="419"/>
      <c r="K1880" s="139"/>
      <c r="L1880" s="139"/>
      <c r="M1880" s="139"/>
      <c r="N1880" s="190"/>
      <c r="O1880" s="141">
        <f t="shared" si="25"/>
        <v>0</v>
      </c>
      <c r="P1880" s="419"/>
      <c r="Q1880" s="419"/>
      <c r="R1880" s="419"/>
      <c r="S1880" s="462"/>
      <c r="T1880" s="462"/>
    </row>
    <row r="1881" spans="1:20" ht="12.75" customHeight="1" x14ac:dyDescent="0.25">
      <c r="A1881" s="456">
        <v>7</v>
      </c>
      <c r="B1881" s="399" t="s">
        <v>93</v>
      </c>
      <c r="C1881" s="506" t="s">
        <v>1313</v>
      </c>
      <c r="D1881" s="485" t="s">
        <v>1059</v>
      </c>
      <c r="E1881" s="432">
        <v>1</v>
      </c>
      <c r="F1881" s="436">
        <f>H1881+J1881+R1881</f>
        <v>78.126022800000001</v>
      </c>
      <c r="G1881" s="636"/>
      <c r="H1881" s="419">
        <f>G1881*$P$8/1000</f>
        <v>0</v>
      </c>
      <c r="I1881" s="423"/>
      <c r="J1881" s="419">
        <f>I1881*$P$9/1000</f>
        <v>0</v>
      </c>
      <c r="K1881" s="139" t="s">
        <v>886</v>
      </c>
      <c r="L1881" s="139" t="s">
        <v>97</v>
      </c>
      <c r="M1881" s="139">
        <v>1</v>
      </c>
      <c r="N1881" s="190">
        <v>69</v>
      </c>
      <c r="O1881" s="141">
        <f t="shared" si="25"/>
        <v>69</v>
      </c>
      <c r="P1881" s="419">
        <f>E1881*F1881</f>
        <v>78.126022800000001</v>
      </c>
      <c r="Q1881" s="419">
        <f>SUM(O1881:O1884)</f>
        <v>69</v>
      </c>
      <c r="R1881" s="419">
        <f>Q1881*1.02*1.05*$R$14</f>
        <v>78.126022800000001</v>
      </c>
      <c r="S1881" s="462">
        <f>F1881*$S$17</f>
        <v>99.189250246152852</v>
      </c>
      <c r="T1881" s="462">
        <f>E1881*S1881</f>
        <v>99.189250246152852</v>
      </c>
    </row>
    <row r="1882" spans="1:20" ht="12.75" customHeight="1" x14ac:dyDescent="0.25">
      <c r="A1882" s="456"/>
      <c r="B1882" s="399"/>
      <c r="C1882" s="506"/>
      <c r="D1882" s="485"/>
      <c r="E1882" s="432"/>
      <c r="F1882" s="436"/>
      <c r="G1882" s="636"/>
      <c r="H1882" s="419"/>
      <c r="I1882" s="423"/>
      <c r="J1882" s="419"/>
      <c r="K1882" s="139"/>
      <c r="L1882" s="139"/>
      <c r="M1882" s="139"/>
      <c r="N1882" s="190"/>
      <c r="O1882" s="141">
        <f t="shared" si="25"/>
        <v>0</v>
      </c>
      <c r="P1882" s="419"/>
      <c r="Q1882" s="419"/>
      <c r="R1882" s="419"/>
      <c r="S1882" s="462"/>
      <c r="T1882" s="462"/>
    </row>
    <row r="1883" spans="1:20" ht="12.75" customHeight="1" x14ac:dyDescent="0.25">
      <c r="A1883" s="456"/>
      <c r="B1883" s="399"/>
      <c r="C1883" s="506"/>
      <c r="D1883" s="485"/>
      <c r="E1883" s="432"/>
      <c r="F1883" s="436"/>
      <c r="G1883" s="636"/>
      <c r="H1883" s="419"/>
      <c r="I1883" s="423"/>
      <c r="J1883" s="419"/>
      <c r="K1883" s="139"/>
      <c r="L1883" s="139"/>
      <c r="M1883" s="142"/>
      <c r="N1883" s="190"/>
      <c r="O1883" s="141">
        <f t="shared" si="25"/>
        <v>0</v>
      </c>
      <c r="P1883" s="419"/>
      <c r="Q1883" s="419"/>
      <c r="R1883" s="419"/>
      <c r="S1883" s="462"/>
      <c r="T1883" s="462"/>
    </row>
    <row r="1884" spans="1:20" ht="12.75" customHeight="1" x14ac:dyDescent="0.25">
      <c r="A1884" s="456"/>
      <c r="B1884" s="399"/>
      <c r="C1884" s="506"/>
      <c r="D1884" s="485"/>
      <c r="E1884" s="432"/>
      <c r="F1884" s="436"/>
      <c r="G1884" s="636"/>
      <c r="H1884" s="419"/>
      <c r="I1884" s="423"/>
      <c r="J1884" s="419"/>
      <c r="K1884" s="139"/>
      <c r="L1884" s="139"/>
      <c r="M1884" s="139"/>
      <c r="N1884" s="190"/>
      <c r="O1884" s="141">
        <f t="shared" si="25"/>
        <v>0</v>
      </c>
      <c r="P1884" s="419"/>
      <c r="Q1884" s="419"/>
      <c r="R1884" s="419"/>
      <c r="S1884" s="462"/>
      <c r="T1884" s="462"/>
    </row>
    <row r="1885" spans="1:20" s="136" customFormat="1" ht="12.75" customHeight="1" x14ac:dyDescent="0.25">
      <c r="A1885" s="719"/>
      <c r="B1885" s="722"/>
      <c r="C1885" s="725" t="s">
        <v>956</v>
      </c>
      <c r="D1885" s="722"/>
      <c r="E1885" s="770"/>
      <c r="F1885" s="728">
        <f>H1885+J1885+R1885</f>
        <v>2.8792230000000001</v>
      </c>
      <c r="G1885" s="731">
        <v>0.4</v>
      </c>
      <c r="H1885" s="734">
        <f>G1885*$P$8/1000</f>
        <v>0.75948000000000004</v>
      </c>
      <c r="I1885" s="737">
        <v>0.9</v>
      </c>
      <c r="J1885" s="734">
        <f>I1885*$P$9/1000</f>
        <v>2.1197430000000002</v>
      </c>
      <c r="K1885" s="209"/>
      <c r="L1885" s="209"/>
      <c r="M1885" s="209"/>
      <c r="N1885" s="210"/>
      <c r="O1885" s="211">
        <f t="shared" si="25"/>
        <v>0</v>
      </c>
      <c r="P1885" s="734">
        <f>E1885*F1885</f>
        <v>0</v>
      </c>
      <c r="Q1885" s="734">
        <f>SUM(O1885:O1888)</f>
        <v>0</v>
      </c>
      <c r="R1885" s="734">
        <f>Q1885*1.02*1.05*$R$14</f>
        <v>0</v>
      </c>
      <c r="S1885" s="762"/>
      <c r="T1885" s="765">
        <f>SUM(T1857:T1884)</f>
        <v>655.0093053919768</v>
      </c>
    </row>
    <row r="1886" spans="1:20" s="136" customFormat="1" ht="12.75" customHeight="1" x14ac:dyDescent="0.25">
      <c r="A1886" s="720"/>
      <c r="B1886" s="723"/>
      <c r="C1886" s="726"/>
      <c r="D1886" s="723"/>
      <c r="E1886" s="771"/>
      <c r="F1886" s="729"/>
      <c r="G1886" s="732"/>
      <c r="H1886" s="735"/>
      <c r="I1886" s="738"/>
      <c r="J1886" s="735"/>
      <c r="K1886" s="209"/>
      <c r="L1886" s="209"/>
      <c r="M1886" s="209"/>
      <c r="N1886" s="210"/>
      <c r="O1886" s="211">
        <f t="shared" si="25"/>
        <v>0</v>
      </c>
      <c r="P1886" s="735"/>
      <c r="Q1886" s="735"/>
      <c r="R1886" s="735"/>
      <c r="S1886" s="762"/>
      <c r="T1886" s="765"/>
    </row>
    <row r="1887" spans="1:20" s="136" customFormat="1" ht="12.75" customHeight="1" x14ac:dyDescent="0.25">
      <c r="A1887" s="720"/>
      <c r="B1887" s="723"/>
      <c r="C1887" s="726"/>
      <c r="D1887" s="723"/>
      <c r="E1887" s="771"/>
      <c r="F1887" s="729"/>
      <c r="G1887" s="732"/>
      <c r="H1887" s="735"/>
      <c r="I1887" s="738"/>
      <c r="J1887" s="735"/>
      <c r="K1887" s="209"/>
      <c r="L1887" s="209"/>
      <c r="M1887" s="209"/>
      <c r="N1887" s="210"/>
      <c r="O1887" s="211">
        <f t="shared" si="25"/>
        <v>0</v>
      </c>
      <c r="P1887" s="735"/>
      <c r="Q1887" s="735"/>
      <c r="R1887" s="735"/>
      <c r="S1887" s="762"/>
      <c r="T1887" s="765"/>
    </row>
    <row r="1888" spans="1:20" s="136" customFormat="1" ht="12.75" customHeight="1" x14ac:dyDescent="0.25">
      <c r="A1888" s="721"/>
      <c r="B1888" s="724"/>
      <c r="C1888" s="727"/>
      <c r="D1888" s="724"/>
      <c r="E1888" s="772"/>
      <c r="F1888" s="730"/>
      <c r="G1888" s="733"/>
      <c r="H1888" s="736"/>
      <c r="I1888" s="739"/>
      <c r="J1888" s="736"/>
      <c r="K1888" s="209"/>
      <c r="L1888" s="209"/>
      <c r="M1888" s="209"/>
      <c r="N1888" s="210"/>
      <c r="O1888" s="211">
        <f t="shared" si="25"/>
        <v>0</v>
      </c>
      <c r="P1888" s="736"/>
      <c r="Q1888" s="736"/>
      <c r="R1888" s="736"/>
      <c r="S1888" s="762"/>
      <c r="T1888" s="765"/>
    </row>
    <row r="1889" spans="1:20" s="136" customFormat="1" ht="12.75" customHeight="1" x14ac:dyDescent="0.25">
      <c r="A1889" s="719"/>
      <c r="B1889" s="722"/>
      <c r="C1889" s="725" t="s">
        <v>957</v>
      </c>
      <c r="D1889" s="722"/>
      <c r="E1889" s="770"/>
      <c r="F1889" s="728">
        <f>H1889+J1889+R1889</f>
        <v>7.1331929999999995</v>
      </c>
      <c r="G1889" s="731">
        <v>1.4</v>
      </c>
      <c r="H1889" s="734">
        <f>G1889*$P$8/1000</f>
        <v>2.6581799999999998</v>
      </c>
      <c r="I1889" s="737">
        <v>1.9</v>
      </c>
      <c r="J1889" s="734">
        <f>I1889*$P$9/1000</f>
        <v>4.4750129999999997</v>
      </c>
      <c r="K1889" s="209"/>
      <c r="L1889" s="209"/>
      <c r="M1889" s="209"/>
      <c r="N1889" s="210"/>
      <c r="O1889" s="211">
        <f t="shared" si="25"/>
        <v>0</v>
      </c>
      <c r="P1889" s="734">
        <f>E1889*F1889</f>
        <v>0</v>
      </c>
      <c r="Q1889" s="734">
        <f>SUM(O1889:O1892)</f>
        <v>0</v>
      </c>
      <c r="R1889" s="734">
        <f>Q1889*1.02*1.05*$R$14</f>
        <v>0</v>
      </c>
      <c r="S1889" s="762"/>
      <c r="T1889" s="764" t="e">
        <f>(T1885*100%)/$T$2205</f>
        <v>#REF!</v>
      </c>
    </row>
    <row r="1890" spans="1:20" s="136" customFormat="1" ht="12.75" customHeight="1" x14ac:dyDescent="0.25">
      <c r="A1890" s="720"/>
      <c r="B1890" s="723"/>
      <c r="C1890" s="726"/>
      <c r="D1890" s="723"/>
      <c r="E1890" s="771"/>
      <c r="F1890" s="729"/>
      <c r="G1890" s="732"/>
      <c r="H1890" s="735"/>
      <c r="I1890" s="738"/>
      <c r="J1890" s="735"/>
      <c r="K1890" s="209"/>
      <c r="L1890" s="209"/>
      <c r="M1890" s="209"/>
      <c r="N1890" s="210"/>
      <c r="O1890" s="211">
        <f t="shared" si="25"/>
        <v>0</v>
      </c>
      <c r="P1890" s="735"/>
      <c r="Q1890" s="735"/>
      <c r="R1890" s="735"/>
      <c r="S1890" s="762"/>
      <c r="T1890" s="764"/>
    </row>
    <row r="1891" spans="1:20" s="136" customFormat="1" ht="12.75" customHeight="1" x14ac:dyDescent="0.25">
      <c r="A1891" s="720"/>
      <c r="B1891" s="723"/>
      <c r="C1891" s="726"/>
      <c r="D1891" s="723"/>
      <c r="E1891" s="771"/>
      <c r="F1891" s="729"/>
      <c r="G1891" s="732"/>
      <c r="H1891" s="735"/>
      <c r="I1891" s="738"/>
      <c r="J1891" s="735"/>
      <c r="K1891" s="209"/>
      <c r="L1891" s="209"/>
      <c r="M1891" s="209"/>
      <c r="N1891" s="210"/>
      <c r="O1891" s="211">
        <f t="shared" si="25"/>
        <v>0</v>
      </c>
      <c r="P1891" s="735"/>
      <c r="Q1891" s="735"/>
      <c r="R1891" s="735"/>
      <c r="S1891" s="762"/>
      <c r="T1891" s="764"/>
    </row>
    <row r="1892" spans="1:20" s="136" customFormat="1" ht="12.75" customHeight="1" x14ac:dyDescent="0.25">
      <c r="A1892" s="721"/>
      <c r="B1892" s="724"/>
      <c r="C1892" s="727"/>
      <c r="D1892" s="724"/>
      <c r="E1892" s="772"/>
      <c r="F1892" s="730"/>
      <c r="G1892" s="733"/>
      <c r="H1892" s="736"/>
      <c r="I1892" s="739"/>
      <c r="J1892" s="736"/>
      <c r="K1892" s="209"/>
      <c r="L1892" s="209"/>
      <c r="M1892" s="209"/>
      <c r="N1892" s="210"/>
      <c r="O1892" s="211">
        <f t="shared" si="25"/>
        <v>0</v>
      </c>
      <c r="P1892" s="736"/>
      <c r="Q1892" s="736"/>
      <c r="R1892" s="736"/>
      <c r="S1892" s="762"/>
      <c r="T1892" s="764"/>
    </row>
    <row r="1893" spans="1:20" ht="12.75" customHeight="1" x14ac:dyDescent="0.25">
      <c r="A1893" s="420"/>
      <c r="B1893" s="495"/>
      <c r="C1893" s="555" t="s">
        <v>1314</v>
      </c>
      <c r="D1893" s="420"/>
      <c r="E1893" s="487"/>
      <c r="F1893" s="464">
        <f>H1893+J1893+R1893</f>
        <v>0</v>
      </c>
      <c r="G1893" s="518"/>
      <c r="H1893" s="390">
        <f>G1893*$P$8/1000</f>
        <v>0</v>
      </c>
      <c r="I1893" s="470"/>
      <c r="J1893" s="390">
        <f>I1893*$P$9/1000</f>
        <v>0</v>
      </c>
      <c r="K1893" s="63"/>
      <c r="L1893" s="63"/>
      <c r="M1893" s="63"/>
      <c r="N1893" s="196"/>
      <c r="O1893" s="137">
        <f t="shared" si="25"/>
        <v>0</v>
      </c>
      <c r="P1893" s="390">
        <f>E1893*F1893</f>
        <v>0</v>
      </c>
      <c r="Q1893" s="390">
        <f>SUM(O1893:O1896)</f>
        <v>0</v>
      </c>
      <c r="R1893" s="390">
        <f>Q1893*1.02*1.05*$R$14</f>
        <v>0</v>
      </c>
      <c r="S1893" s="462">
        <f>F1893*$S$17</f>
        <v>0</v>
      </c>
      <c r="T1893" s="462">
        <f>E1893*S1893</f>
        <v>0</v>
      </c>
    </row>
    <row r="1894" spans="1:20" ht="12.75" customHeight="1" x14ac:dyDescent="0.25">
      <c r="A1894" s="421"/>
      <c r="B1894" s="496"/>
      <c r="C1894" s="556"/>
      <c r="D1894" s="421"/>
      <c r="E1894" s="488"/>
      <c r="F1894" s="465"/>
      <c r="G1894" s="519"/>
      <c r="H1894" s="391"/>
      <c r="I1894" s="471"/>
      <c r="J1894" s="391"/>
      <c r="K1894" s="63"/>
      <c r="L1894" s="63"/>
      <c r="M1894" s="63"/>
      <c r="N1894" s="194"/>
      <c r="O1894" s="137">
        <f t="shared" si="25"/>
        <v>0</v>
      </c>
      <c r="P1894" s="391"/>
      <c r="Q1894" s="391"/>
      <c r="R1894" s="391"/>
      <c r="S1894" s="462"/>
      <c r="T1894" s="462"/>
    </row>
    <row r="1895" spans="1:20" ht="12.75" customHeight="1" x14ac:dyDescent="0.25">
      <c r="A1895" s="421"/>
      <c r="B1895" s="496"/>
      <c r="C1895" s="556"/>
      <c r="D1895" s="421"/>
      <c r="E1895" s="488"/>
      <c r="F1895" s="465"/>
      <c r="G1895" s="519"/>
      <c r="H1895" s="391"/>
      <c r="I1895" s="471"/>
      <c r="J1895" s="391"/>
      <c r="K1895" s="63"/>
      <c r="L1895" s="63"/>
      <c r="M1895" s="63"/>
      <c r="N1895" s="194"/>
      <c r="O1895" s="137">
        <f t="shared" si="25"/>
        <v>0</v>
      </c>
      <c r="P1895" s="391"/>
      <c r="Q1895" s="391"/>
      <c r="R1895" s="391"/>
      <c r="S1895" s="462"/>
      <c r="T1895" s="462"/>
    </row>
    <row r="1896" spans="1:20" ht="12.75" customHeight="1" x14ac:dyDescent="0.25">
      <c r="A1896" s="422"/>
      <c r="B1896" s="497"/>
      <c r="C1896" s="557"/>
      <c r="D1896" s="422"/>
      <c r="E1896" s="489"/>
      <c r="F1896" s="466"/>
      <c r="G1896" s="520"/>
      <c r="H1896" s="392"/>
      <c r="I1896" s="472"/>
      <c r="J1896" s="392"/>
      <c r="K1896" s="63"/>
      <c r="L1896" s="63"/>
      <c r="M1896" s="63"/>
      <c r="N1896" s="194"/>
      <c r="O1896" s="137">
        <f t="shared" ref="O1896:O1979" si="26">M1896*N1896</f>
        <v>0</v>
      </c>
      <c r="P1896" s="392"/>
      <c r="Q1896" s="392"/>
      <c r="R1896" s="392"/>
      <c r="S1896" s="462"/>
      <c r="T1896" s="462"/>
    </row>
    <row r="1897" spans="1:20" ht="12.75" customHeight="1" x14ac:dyDescent="0.25">
      <c r="A1897" s="420">
        <v>1</v>
      </c>
      <c r="B1897" s="637" t="s">
        <v>888</v>
      </c>
      <c r="C1897" s="467" t="s">
        <v>1315</v>
      </c>
      <c r="D1897" s="393" t="s">
        <v>931</v>
      </c>
      <c r="E1897" s="662">
        <v>8.6999999999999993</v>
      </c>
      <c r="F1897" s="464">
        <f>H1897+J1897+R1897</f>
        <v>1.2037758000000001</v>
      </c>
      <c r="G1897" s="638">
        <v>0.63400000000000001</v>
      </c>
      <c r="H1897" s="390">
        <f>G1897*$P$8/1000</f>
        <v>1.2037758000000001</v>
      </c>
      <c r="I1897" s="468"/>
      <c r="J1897" s="390">
        <f>I1897*$P$9/1000</f>
        <v>0</v>
      </c>
      <c r="K1897" s="139"/>
      <c r="L1897" s="139"/>
      <c r="M1897" s="139"/>
      <c r="N1897" s="200"/>
      <c r="O1897" s="137">
        <f t="shared" si="26"/>
        <v>0</v>
      </c>
      <c r="P1897" s="390">
        <f>E1897*F1897</f>
        <v>10.472849459999999</v>
      </c>
      <c r="Q1897" s="390">
        <f>SUM(O1897:O1900)</f>
        <v>0</v>
      </c>
      <c r="R1897" s="390">
        <f>Q1897*1.02*1.05*$R$14</f>
        <v>0</v>
      </c>
      <c r="S1897" s="462">
        <f>F1897*$S$17</f>
        <v>1.5283207155204481</v>
      </c>
      <c r="T1897" s="462">
        <f>E1897*S1897</f>
        <v>13.296390225027897</v>
      </c>
    </row>
    <row r="1898" spans="1:20" ht="12.75" customHeight="1" x14ac:dyDescent="0.25">
      <c r="A1898" s="421"/>
      <c r="B1898" s="637"/>
      <c r="C1898" s="467"/>
      <c r="D1898" s="394"/>
      <c r="E1898" s="662"/>
      <c r="F1898" s="465"/>
      <c r="G1898" s="638"/>
      <c r="H1898" s="391"/>
      <c r="I1898" s="468"/>
      <c r="J1898" s="391"/>
      <c r="K1898" s="139"/>
      <c r="L1898" s="139"/>
      <c r="M1898" s="139"/>
      <c r="N1898" s="190"/>
      <c r="O1898" s="137">
        <f t="shared" si="26"/>
        <v>0</v>
      </c>
      <c r="P1898" s="391"/>
      <c r="Q1898" s="391"/>
      <c r="R1898" s="391"/>
      <c r="S1898" s="462"/>
      <c r="T1898" s="462"/>
    </row>
    <row r="1899" spans="1:20" ht="12.75" customHeight="1" x14ac:dyDescent="0.25">
      <c r="A1899" s="421"/>
      <c r="B1899" s="637"/>
      <c r="C1899" s="467"/>
      <c r="D1899" s="394"/>
      <c r="E1899" s="662"/>
      <c r="F1899" s="465"/>
      <c r="G1899" s="638"/>
      <c r="H1899" s="391"/>
      <c r="I1899" s="468"/>
      <c r="J1899" s="391"/>
      <c r="K1899" s="139"/>
      <c r="L1899" s="139"/>
      <c r="M1899" s="142"/>
      <c r="N1899" s="190"/>
      <c r="O1899" s="137">
        <f t="shared" si="26"/>
        <v>0</v>
      </c>
      <c r="P1899" s="391"/>
      <c r="Q1899" s="391"/>
      <c r="R1899" s="391"/>
      <c r="S1899" s="462"/>
      <c r="T1899" s="462"/>
    </row>
    <row r="1900" spans="1:20" ht="12.75" customHeight="1" x14ac:dyDescent="0.25">
      <c r="A1900" s="422"/>
      <c r="B1900" s="637"/>
      <c r="C1900" s="467"/>
      <c r="D1900" s="395"/>
      <c r="E1900" s="662"/>
      <c r="F1900" s="466"/>
      <c r="G1900" s="638"/>
      <c r="H1900" s="392"/>
      <c r="I1900" s="468"/>
      <c r="J1900" s="392"/>
      <c r="K1900" s="63"/>
      <c r="L1900" s="160"/>
      <c r="M1900" s="63"/>
      <c r="N1900" s="63"/>
      <c r="O1900" s="137">
        <f t="shared" si="26"/>
        <v>0</v>
      </c>
      <c r="P1900" s="392"/>
      <c r="Q1900" s="392"/>
      <c r="R1900" s="392"/>
      <c r="S1900" s="462"/>
      <c r="T1900" s="462"/>
    </row>
    <row r="1901" spans="1:20" ht="12.75" customHeight="1" x14ac:dyDescent="0.25">
      <c r="A1901" s="420">
        <v>2</v>
      </c>
      <c r="B1901" s="467" t="s">
        <v>313</v>
      </c>
      <c r="C1901" s="467" t="s">
        <v>1316</v>
      </c>
      <c r="D1901" s="428" t="s">
        <v>959</v>
      </c>
      <c r="E1901" s="464">
        <v>1.1299999999999999</v>
      </c>
      <c r="F1901" s="464">
        <f>H1901+J1901+R1901</f>
        <v>14.235213</v>
      </c>
      <c r="G1901" s="511">
        <v>3.9</v>
      </c>
      <c r="H1901" s="390">
        <f>G1901*$P$8/1000</f>
        <v>7.4049300000000002</v>
      </c>
      <c r="I1901" s="468">
        <v>2.9</v>
      </c>
      <c r="J1901" s="390">
        <f>I1901*$P$9/1000</f>
        <v>6.8302829999999997</v>
      </c>
      <c r="K1901" s="63"/>
      <c r="L1901" s="63"/>
      <c r="M1901" s="63"/>
      <c r="N1901" s="194"/>
      <c r="O1901" s="137">
        <f t="shared" si="26"/>
        <v>0</v>
      </c>
      <c r="P1901" s="390">
        <f>E1901*F1901</f>
        <v>16.08579069</v>
      </c>
      <c r="Q1901" s="390">
        <f>SUM(O1901:O1904)</f>
        <v>0</v>
      </c>
      <c r="R1901" s="390">
        <f>Q1901*1.02*1.05*$R$14</f>
        <v>0</v>
      </c>
      <c r="S1901" s="462">
        <f>F1901*$S$17</f>
        <v>18.073108728175118</v>
      </c>
      <c r="T1901" s="462">
        <f>E1901*S1901</f>
        <v>20.42261286283788</v>
      </c>
    </row>
    <row r="1902" spans="1:20" ht="12.75" customHeight="1" x14ac:dyDescent="0.25">
      <c r="A1902" s="421"/>
      <c r="B1902" s="467"/>
      <c r="C1902" s="467"/>
      <c r="D1902" s="428"/>
      <c r="E1902" s="465"/>
      <c r="F1902" s="465"/>
      <c r="G1902" s="511"/>
      <c r="H1902" s="391"/>
      <c r="I1902" s="468"/>
      <c r="J1902" s="391"/>
      <c r="K1902" s="63"/>
      <c r="L1902" s="63"/>
      <c r="M1902" s="63"/>
      <c r="N1902" s="194"/>
      <c r="O1902" s="137">
        <f t="shared" si="26"/>
        <v>0</v>
      </c>
      <c r="P1902" s="391"/>
      <c r="Q1902" s="391"/>
      <c r="R1902" s="391"/>
      <c r="S1902" s="462"/>
      <c r="T1902" s="462"/>
    </row>
    <row r="1903" spans="1:20" ht="12.75" customHeight="1" x14ac:dyDescent="0.25">
      <c r="A1903" s="421"/>
      <c r="B1903" s="467"/>
      <c r="C1903" s="467"/>
      <c r="D1903" s="428"/>
      <c r="E1903" s="465"/>
      <c r="F1903" s="465"/>
      <c r="G1903" s="511"/>
      <c r="H1903" s="391"/>
      <c r="I1903" s="468"/>
      <c r="J1903" s="391"/>
      <c r="K1903" s="63"/>
      <c r="L1903" s="63"/>
      <c r="M1903" s="63"/>
      <c r="N1903" s="194"/>
      <c r="O1903" s="137">
        <f t="shared" si="26"/>
        <v>0</v>
      </c>
      <c r="P1903" s="391"/>
      <c r="Q1903" s="391"/>
      <c r="R1903" s="391"/>
      <c r="S1903" s="462"/>
      <c r="T1903" s="462"/>
    </row>
    <row r="1904" spans="1:20" ht="12.75" customHeight="1" x14ac:dyDescent="0.25">
      <c r="A1904" s="422"/>
      <c r="B1904" s="467"/>
      <c r="C1904" s="467"/>
      <c r="D1904" s="428"/>
      <c r="E1904" s="466"/>
      <c r="F1904" s="466"/>
      <c r="G1904" s="511"/>
      <c r="H1904" s="392"/>
      <c r="I1904" s="468"/>
      <c r="J1904" s="392"/>
      <c r="K1904" s="63"/>
      <c r="L1904" s="63"/>
      <c r="M1904" s="63"/>
      <c r="N1904" s="194"/>
      <c r="O1904" s="137">
        <f t="shared" si="26"/>
        <v>0</v>
      </c>
      <c r="P1904" s="392"/>
      <c r="Q1904" s="392"/>
      <c r="R1904" s="392"/>
      <c r="S1904" s="462"/>
      <c r="T1904" s="462"/>
    </row>
    <row r="1905" spans="1:20" ht="12.75" customHeight="1" x14ac:dyDescent="0.25">
      <c r="A1905" s="420">
        <v>3</v>
      </c>
      <c r="B1905" s="495" t="s">
        <v>107</v>
      </c>
      <c r="C1905" s="399" t="s">
        <v>955</v>
      </c>
      <c r="D1905" s="428" t="s">
        <v>954</v>
      </c>
      <c r="E1905" s="531">
        <v>2.0299999999999998</v>
      </c>
      <c r="F1905" s="531">
        <f>H1905+J1905+R1905</f>
        <v>2.8602360000000004</v>
      </c>
      <c r="G1905" s="469">
        <v>0.39</v>
      </c>
      <c r="H1905" s="462">
        <f>G1905*$P$8/1000</f>
        <v>0.74049300000000007</v>
      </c>
      <c r="I1905" s="530">
        <v>0.9</v>
      </c>
      <c r="J1905" s="462">
        <f>I1905*$P$9/1000</f>
        <v>2.1197430000000002</v>
      </c>
      <c r="K1905" s="63"/>
      <c r="L1905" s="63"/>
      <c r="M1905" s="63"/>
      <c r="N1905" s="196"/>
      <c r="O1905" s="137">
        <f t="shared" si="26"/>
        <v>0</v>
      </c>
      <c r="P1905" s="390">
        <f>E1905*F1905</f>
        <v>5.8062790800000004</v>
      </c>
      <c r="Q1905" s="390">
        <f>SUM(O1905:O1908)</f>
        <v>0</v>
      </c>
      <c r="R1905" s="390">
        <f>Q1905*1.02*1.05*$R$14</f>
        <v>0</v>
      </c>
      <c r="S1905" s="462">
        <f>F1905*$S$17</f>
        <v>3.6313721625549751</v>
      </c>
      <c r="T1905" s="462">
        <f>E1905*S1905</f>
        <v>7.3716854899865991</v>
      </c>
    </row>
    <row r="1906" spans="1:20" ht="12.75" customHeight="1" x14ac:dyDescent="0.25">
      <c r="A1906" s="421"/>
      <c r="B1906" s="496"/>
      <c r="C1906" s="399"/>
      <c r="D1906" s="428"/>
      <c r="E1906" s="531"/>
      <c r="F1906" s="531"/>
      <c r="G1906" s="469"/>
      <c r="H1906" s="462"/>
      <c r="I1906" s="530"/>
      <c r="J1906" s="462"/>
      <c r="K1906" s="63"/>
      <c r="L1906" s="63"/>
      <c r="M1906" s="63"/>
      <c r="N1906" s="194"/>
      <c r="O1906" s="137">
        <f t="shared" si="26"/>
        <v>0</v>
      </c>
      <c r="P1906" s="391"/>
      <c r="Q1906" s="391"/>
      <c r="R1906" s="391"/>
      <c r="S1906" s="462"/>
      <c r="T1906" s="462"/>
    </row>
    <row r="1907" spans="1:20" ht="12.75" customHeight="1" x14ac:dyDescent="0.25">
      <c r="A1907" s="421"/>
      <c r="B1907" s="496"/>
      <c r="C1907" s="399"/>
      <c r="D1907" s="428"/>
      <c r="E1907" s="531"/>
      <c r="F1907" s="531"/>
      <c r="G1907" s="469"/>
      <c r="H1907" s="462"/>
      <c r="I1907" s="530"/>
      <c r="J1907" s="462"/>
      <c r="K1907" s="63"/>
      <c r="L1907" s="63"/>
      <c r="M1907" s="63"/>
      <c r="N1907" s="194"/>
      <c r="O1907" s="137">
        <f t="shared" si="26"/>
        <v>0</v>
      </c>
      <c r="P1907" s="391"/>
      <c r="Q1907" s="391"/>
      <c r="R1907" s="391"/>
      <c r="S1907" s="462"/>
      <c r="T1907" s="462"/>
    </row>
    <row r="1908" spans="1:20" ht="12.75" customHeight="1" x14ac:dyDescent="0.25">
      <c r="A1908" s="422"/>
      <c r="B1908" s="497"/>
      <c r="C1908" s="399"/>
      <c r="D1908" s="428"/>
      <c r="E1908" s="531"/>
      <c r="F1908" s="531"/>
      <c r="G1908" s="469"/>
      <c r="H1908" s="462"/>
      <c r="I1908" s="530"/>
      <c r="J1908" s="462"/>
      <c r="K1908" s="63"/>
      <c r="L1908" s="63"/>
      <c r="M1908" s="63"/>
      <c r="N1908" s="194"/>
      <c r="O1908" s="137">
        <f t="shared" si="26"/>
        <v>0</v>
      </c>
      <c r="P1908" s="392"/>
      <c r="Q1908" s="392"/>
      <c r="R1908" s="392"/>
      <c r="S1908" s="462"/>
      <c r="T1908" s="462"/>
    </row>
    <row r="1909" spans="1:20" ht="12.75" customHeight="1" x14ac:dyDescent="0.25">
      <c r="A1909" s="420">
        <v>4</v>
      </c>
      <c r="B1909" s="396" t="s">
        <v>601</v>
      </c>
      <c r="C1909" s="396" t="s">
        <v>1317</v>
      </c>
      <c r="D1909" s="428" t="s">
        <v>959</v>
      </c>
      <c r="E1909" s="406">
        <v>3.12</v>
      </c>
      <c r="F1909" s="436">
        <f>H1909+J1909+R1909</f>
        <v>8.1039692999520003</v>
      </c>
      <c r="G1909" s="427">
        <v>0.11</v>
      </c>
      <c r="H1909" s="419">
        <f>G1909*$P$8/1000</f>
        <v>0.20885699999999999</v>
      </c>
      <c r="I1909" s="427">
        <v>0.76</v>
      </c>
      <c r="J1909" s="419">
        <f>I1909*$P$9/1000</f>
        <v>1.7900052</v>
      </c>
      <c r="K1909" s="139" t="s">
        <v>95</v>
      </c>
      <c r="L1909" s="139" t="s">
        <v>79</v>
      </c>
      <c r="M1909" s="139">
        <v>7.0000000000000007E-2</v>
      </c>
      <c r="N1909" s="190">
        <v>0.15</v>
      </c>
      <c r="O1909" s="141">
        <f t="shared" si="26"/>
        <v>1.0500000000000001E-2</v>
      </c>
      <c r="P1909" s="412">
        <f>E1909*F1909</f>
        <v>25.284384215850242</v>
      </c>
      <c r="Q1909" s="412">
        <f>SUM(O1909:O1912)</f>
        <v>5.3919600000000001</v>
      </c>
      <c r="R1909" s="412">
        <f>Q1909*1.02*1.05*$R$14</f>
        <v>6.1051070999519998</v>
      </c>
      <c r="S1909" s="462">
        <f>F1909*$S$17</f>
        <v>10.288846277735759</v>
      </c>
      <c r="T1909" s="462">
        <f>E1909*S1909</f>
        <v>32.101200386535567</v>
      </c>
    </row>
    <row r="1910" spans="1:20" ht="12.75" customHeight="1" x14ac:dyDescent="0.25">
      <c r="A1910" s="421"/>
      <c r="B1910" s="397"/>
      <c r="C1910" s="397"/>
      <c r="D1910" s="428"/>
      <c r="E1910" s="407"/>
      <c r="F1910" s="436"/>
      <c r="G1910" s="427"/>
      <c r="H1910" s="419"/>
      <c r="I1910" s="427"/>
      <c r="J1910" s="419"/>
      <c r="K1910" s="139" t="s">
        <v>602</v>
      </c>
      <c r="L1910" s="139" t="s">
        <v>79</v>
      </c>
      <c r="M1910" s="139">
        <v>1.26</v>
      </c>
      <c r="N1910" s="190">
        <v>4.2709999999999999</v>
      </c>
      <c r="O1910" s="141">
        <f t="shared" si="26"/>
        <v>5.3814599999999997</v>
      </c>
      <c r="P1910" s="413"/>
      <c r="Q1910" s="413"/>
      <c r="R1910" s="413"/>
      <c r="S1910" s="462"/>
      <c r="T1910" s="462"/>
    </row>
    <row r="1911" spans="1:20" ht="12.75" customHeight="1" x14ac:dyDescent="0.25">
      <c r="A1911" s="421"/>
      <c r="B1911" s="397"/>
      <c r="C1911" s="397"/>
      <c r="D1911" s="428"/>
      <c r="E1911" s="407"/>
      <c r="F1911" s="436"/>
      <c r="G1911" s="427"/>
      <c r="H1911" s="419"/>
      <c r="I1911" s="427"/>
      <c r="J1911" s="419"/>
      <c r="K1911" s="139"/>
      <c r="L1911" s="139"/>
      <c r="M1911" s="139"/>
      <c r="N1911" s="190"/>
      <c r="O1911" s="141">
        <f t="shared" si="26"/>
        <v>0</v>
      </c>
      <c r="P1911" s="413"/>
      <c r="Q1911" s="413"/>
      <c r="R1911" s="413"/>
      <c r="S1911" s="462"/>
      <c r="T1911" s="462"/>
    </row>
    <row r="1912" spans="1:20" ht="12.75" customHeight="1" x14ac:dyDescent="0.25">
      <c r="A1912" s="422"/>
      <c r="B1912" s="398"/>
      <c r="C1912" s="398"/>
      <c r="D1912" s="428"/>
      <c r="E1912" s="408"/>
      <c r="F1912" s="436"/>
      <c r="G1912" s="427"/>
      <c r="H1912" s="419"/>
      <c r="I1912" s="427"/>
      <c r="J1912" s="419"/>
      <c r="K1912" s="139"/>
      <c r="L1912" s="139"/>
      <c r="M1912" s="139"/>
      <c r="N1912" s="190"/>
      <c r="O1912" s="141">
        <f t="shared" si="26"/>
        <v>0</v>
      </c>
      <c r="P1912" s="414"/>
      <c r="Q1912" s="414"/>
      <c r="R1912" s="414"/>
      <c r="S1912" s="462"/>
      <c r="T1912" s="462"/>
    </row>
    <row r="1913" spans="1:20" ht="12.75" customHeight="1" x14ac:dyDescent="0.25">
      <c r="A1913" s="420">
        <v>5</v>
      </c>
      <c r="B1913" s="495" t="s">
        <v>783</v>
      </c>
      <c r="C1913" s="467" t="s">
        <v>1318</v>
      </c>
      <c r="D1913" s="428" t="s">
        <v>959</v>
      </c>
      <c r="E1913" s="662">
        <v>5.04</v>
      </c>
      <c r="F1913" s="464">
        <f>H1913+J1913+R1913</f>
        <v>44.74145648544301</v>
      </c>
      <c r="G1913" s="511">
        <v>2.78</v>
      </c>
      <c r="H1913" s="390">
        <f>G1913*$P$8/1000</f>
        <v>5.2783859999999994</v>
      </c>
      <c r="I1913" s="468">
        <v>0.34</v>
      </c>
      <c r="J1913" s="390">
        <f>I1913*$P$9/1000</f>
        <v>0.80079180000000005</v>
      </c>
      <c r="K1913" s="139" t="s">
        <v>393</v>
      </c>
      <c r="L1913" s="139" t="s">
        <v>79</v>
      </c>
      <c r="M1913" s="139">
        <v>1.02</v>
      </c>
      <c r="N1913" s="200">
        <v>27.946999999999999</v>
      </c>
      <c r="O1913" s="137">
        <f t="shared" si="26"/>
        <v>28.505939999999999</v>
      </c>
      <c r="P1913" s="390">
        <f>E1913*F1913</f>
        <v>225.49694068663277</v>
      </c>
      <c r="Q1913" s="390">
        <f>SUM(O1913:O1916)</f>
        <v>34.146077500000004</v>
      </c>
      <c r="R1913" s="390">
        <f>Q1913*1.02*1.05*$R$14</f>
        <v>38.662278685443013</v>
      </c>
      <c r="S1913" s="462">
        <f>F1913*$S$17</f>
        <v>56.804011834478857</v>
      </c>
      <c r="T1913" s="462">
        <f>E1913*S1913</f>
        <v>286.29221964577346</v>
      </c>
    </row>
    <row r="1914" spans="1:20" ht="12.75" customHeight="1" x14ac:dyDescent="0.25">
      <c r="A1914" s="421"/>
      <c r="B1914" s="496"/>
      <c r="C1914" s="467"/>
      <c r="D1914" s="428"/>
      <c r="E1914" s="662"/>
      <c r="F1914" s="465"/>
      <c r="G1914" s="511"/>
      <c r="H1914" s="391"/>
      <c r="I1914" s="468"/>
      <c r="J1914" s="391"/>
      <c r="K1914" s="139" t="s">
        <v>310</v>
      </c>
      <c r="L1914" s="139" t="s">
        <v>63</v>
      </c>
      <c r="M1914" s="139">
        <v>1.17</v>
      </c>
      <c r="N1914" s="190">
        <v>3.5</v>
      </c>
      <c r="O1914" s="137">
        <f t="shared" si="26"/>
        <v>4.0949999999999998</v>
      </c>
      <c r="P1914" s="391"/>
      <c r="Q1914" s="391"/>
      <c r="R1914" s="391"/>
      <c r="S1914" s="462"/>
      <c r="T1914" s="462"/>
    </row>
    <row r="1915" spans="1:20" ht="12.75" customHeight="1" x14ac:dyDescent="0.25">
      <c r="A1915" s="421"/>
      <c r="B1915" s="496"/>
      <c r="C1915" s="467"/>
      <c r="D1915" s="428"/>
      <c r="E1915" s="662"/>
      <c r="F1915" s="465"/>
      <c r="G1915" s="511"/>
      <c r="H1915" s="391"/>
      <c r="I1915" s="468"/>
      <c r="J1915" s="391"/>
      <c r="K1915" s="139" t="s">
        <v>311</v>
      </c>
      <c r="L1915" s="139" t="s">
        <v>91</v>
      </c>
      <c r="M1915" s="142">
        <v>1.2500000000000001E-2</v>
      </c>
      <c r="N1915" s="190">
        <v>123.611</v>
      </c>
      <c r="O1915" s="137">
        <f t="shared" si="26"/>
        <v>1.5451375000000001</v>
      </c>
      <c r="P1915" s="391"/>
      <c r="Q1915" s="391"/>
      <c r="R1915" s="391"/>
      <c r="S1915" s="462"/>
      <c r="T1915" s="462"/>
    </row>
    <row r="1916" spans="1:20" ht="12.75" customHeight="1" x14ac:dyDescent="0.25">
      <c r="A1916" s="422"/>
      <c r="B1916" s="497"/>
      <c r="C1916" s="467"/>
      <c r="D1916" s="428"/>
      <c r="E1916" s="662"/>
      <c r="F1916" s="466"/>
      <c r="G1916" s="511"/>
      <c r="H1916" s="392"/>
      <c r="I1916" s="468"/>
      <c r="J1916" s="392"/>
      <c r="K1916" s="63"/>
      <c r="L1916" s="160"/>
      <c r="M1916" s="63"/>
      <c r="N1916" s="63"/>
      <c r="O1916" s="137">
        <f t="shared" si="26"/>
        <v>0</v>
      </c>
      <c r="P1916" s="392"/>
      <c r="Q1916" s="392"/>
      <c r="R1916" s="392"/>
      <c r="S1916" s="462"/>
      <c r="T1916" s="462"/>
    </row>
    <row r="1917" spans="1:20" ht="12.75" customHeight="1" x14ac:dyDescent="0.25">
      <c r="A1917" s="420">
        <v>6</v>
      </c>
      <c r="B1917" s="467" t="s">
        <v>553</v>
      </c>
      <c r="C1917" s="399" t="s">
        <v>1319</v>
      </c>
      <c r="D1917" s="586" t="s">
        <v>926</v>
      </c>
      <c r="E1917" s="531">
        <v>8</v>
      </c>
      <c r="F1917" s="531">
        <f>H1917+J1917+R1917</f>
        <v>2.7208189900799997</v>
      </c>
      <c r="G1917" s="468">
        <v>0.79400000000000004</v>
      </c>
      <c r="H1917" s="462">
        <f>G1917*$P$8/1000</f>
        <v>1.5075678000000001</v>
      </c>
      <c r="I1917" s="468">
        <v>6.4000000000000001E-2</v>
      </c>
      <c r="J1917" s="462">
        <f>I1917*$P$9/1000</f>
        <v>0.15073728</v>
      </c>
      <c r="K1917" s="63" t="s">
        <v>94</v>
      </c>
      <c r="L1917" s="63" t="s">
        <v>79</v>
      </c>
      <c r="M1917" s="63">
        <v>3.1E-2</v>
      </c>
      <c r="N1917" s="202">
        <v>26.4</v>
      </c>
      <c r="O1917" s="137">
        <f t="shared" si="26"/>
        <v>0.81839999999999991</v>
      </c>
      <c r="P1917" s="390">
        <f>E1917*F1917</f>
        <v>21.766551920639998</v>
      </c>
      <c r="Q1917" s="390">
        <f>SUM(O1917:O1920)</f>
        <v>0.9383999999999999</v>
      </c>
      <c r="R1917" s="390">
        <f>Q1917*1.02*1.05*$R$14</f>
        <v>1.0625139100799998</v>
      </c>
      <c r="S1917" s="462">
        <f>F1917*$S$17</f>
        <v>3.4543675206967013</v>
      </c>
      <c r="T1917" s="462">
        <f>E1917*S1917</f>
        <v>27.63494016557361</v>
      </c>
    </row>
    <row r="1918" spans="1:20" ht="12.75" customHeight="1" x14ac:dyDescent="0.25">
      <c r="A1918" s="421"/>
      <c r="B1918" s="467"/>
      <c r="C1918" s="399"/>
      <c r="D1918" s="586"/>
      <c r="E1918" s="531"/>
      <c r="F1918" s="531"/>
      <c r="G1918" s="468"/>
      <c r="H1918" s="462"/>
      <c r="I1918" s="468"/>
      <c r="J1918" s="462"/>
      <c r="K1918" s="63" t="s">
        <v>554</v>
      </c>
      <c r="L1918" s="63" t="s">
        <v>75</v>
      </c>
      <c r="M1918" s="63">
        <v>0.12</v>
      </c>
      <c r="N1918" s="194">
        <v>1</v>
      </c>
      <c r="O1918" s="137">
        <f t="shared" si="26"/>
        <v>0.12</v>
      </c>
      <c r="P1918" s="391"/>
      <c r="Q1918" s="391"/>
      <c r="R1918" s="391"/>
      <c r="S1918" s="462"/>
      <c r="T1918" s="462"/>
    </row>
    <row r="1919" spans="1:20" ht="12.75" customHeight="1" x14ac:dyDescent="0.25">
      <c r="A1919" s="421"/>
      <c r="B1919" s="467"/>
      <c r="C1919" s="399"/>
      <c r="D1919" s="586"/>
      <c r="E1919" s="531"/>
      <c r="F1919" s="531"/>
      <c r="G1919" s="468"/>
      <c r="H1919" s="462"/>
      <c r="I1919" s="468"/>
      <c r="J1919" s="462"/>
      <c r="K1919" s="63"/>
      <c r="L1919" s="63"/>
      <c r="M1919" s="65"/>
      <c r="N1919" s="194"/>
      <c r="O1919" s="137">
        <f t="shared" si="26"/>
        <v>0</v>
      </c>
      <c r="P1919" s="391"/>
      <c r="Q1919" s="391"/>
      <c r="R1919" s="391"/>
      <c r="S1919" s="462"/>
      <c r="T1919" s="462"/>
    </row>
    <row r="1920" spans="1:20" ht="12.75" customHeight="1" x14ac:dyDescent="0.25">
      <c r="A1920" s="422"/>
      <c r="B1920" s="467"/>
      <c r="C1920" s="399"/>
      <c r="D1920" s="586"/>
      <c r="E1920" s="531"/>
      <c r="F1920" s="531"/>
      <c r="G1920" s="468"/>
      <c r="H1920" s="462"/>
      <c r="I1920" s="468"/>
      <c r="J1920" s="462"/>
      <c r="K1920" s="63"/>
      <c r="L1920" s="63"/>
      <c r="M1920" s="63"/>
      <c r="N1920" s="194"/>
      <c r="O1920" s="137">
        <f t="shared" si="26"/>
        <v>0</v>
      </c>
      <c r="P1920" s="392"/>
      <c r="Q1920" s="392"/>
      <c r="R1920" s="392"/>
      <c r="S1920" s="462"/>
      <c r="T1920" s="462"/>
    </row>
    <row r="1921" spans="1:20" ht="12.75" customHeight="1" x14ac:dyDescent="0.25">
      <c r="A1921" s="420">
        <v>7</v>
      </c>
      <c r="B1921" s="399" t="s">
        <v>755</v>
      </c>
      <c r="C1921" s="467" t="s">
        <v>1320</v>
      </c>
      <c r="D1921" s="586" t="s">
        <v>926</v>
      </c>
      <c r="E1921" s="531">
        <v>8</v>
      </c>
      <c r="F1921" s="464">
        <f>H1921+J1921+R1921</f>
        <v>20.756888045267999</v>
      </c>
      <c r="G1921" s="437">
        <v>7.14</v>
      </c>
      <c r="H1921" s="390">
        <f>G1921*$P$8/1000</f>
        <v>13.556717999999998</v>
      </c>
      <c r="I1921" s="437">
        <v>0.115</v>
      </c>
      <c r="J1921" s="390">
        <f>I1921*$P$9/1000</f>
        <v>0.27085604999999996</v>
      </c>
      <c r="K1921" s="63" t="s">
        <v>613</v>
      </c>
      <c r="L1921" s="63" t="s">
        <v>63</v>
      </c>
      <c r="M1921" s="139">
        <v>0.97</v>
      </c>
      <c r="N1921" s="199">
        <v>4.9169999999999998</v>
      </c>
      <c r="O1921" s="137">
        <f t="shared" si="26"/>
        <v>4.7694899999999993</v>
      </c>
      <c r="P1921" s="390">
        <f>E1921*F1921</f>
        <v>166.05510436214399</v>
      </c>
      <c r="Q1921" s="390">
        <f>SUM(O1921:O1924)</f>
        <v>6.1198899999999998</v>
      </c>
      <c r="R1921" s="390">
        <f>Q1921*1.02*1.05*$R$14</f>
        <v>6.9293139952680001</v>
      </c>
      <c r="S1921" s="462">
        <f>F1921*$S$17</f>
        <v>26.353065071852935</v>
      </c>
      <c r="T1921" s="462">
        <f>E1921*S1921</f>
        <v>210.82452057482348</v>
      </c>
    </row>
    <row r="1922" spans="1:20" ht="12.75" customHeight="1" x14ac:dyDescent="0.25">
      <c r="A1922" s="421"/>
      <c r="B1922" s="399"/>
      <c r="C1922" s="467"/>
      <c r="D1922" s="586"/>
      <c r="E1922" s="531"/>
      <c r="F1922" s="465"/>
      <c r="G1922" s="437"/>
      <c r="H1922" s="391"/>
      <c r="I1922" s="437"/>
      <c r="J1922" s="391"/>
      <c r="K1922" s="63" t="s">
        <v>168</v>
      </c>
      <c r="L1922" s="63" t="s">
        <v>63</v>
      </c>
      <c r="M1922" s="140">
        <v>1</v>
      </c>
      <c r="N1922" s="194">
        <v>0.4</v>
      </c>
      <c r="O1922" s="137">
        <f t="shared" si="26"/>
        <v>0.4</v>
      </c>
      <c r="P1922" s="391"/>
      <c r="Q1922" s="391"/>
      <c r="R1922" s="391"/>
      <c r="S1922" s="462"/>
      <c r="T1922" s="462"/>
    </row>
    <row r="1923" spans="1:20" ht="12.75" customHeight="1" x14ac:dyDescent="0.25">
      <c r="A1923" s="421"/>
      <c r="B1923" s="399"/>
      <c r="C1923" s="467"/>
      <c r="D1923" s="586"/>
      <c r="E1923" s="531"/>
      <c r="F1923" s="465"/>
      <c r="G1923" s="437"/>
      <c r="H1923" s="391"/>
      <c r="I1923" s="437"/>
      <c r="J1923" s="391"/>
      <c r="K1923" s="63" t="s">
        <v>94</v>
      </c>
      <c r="L1923" s="63" t="s">
        <v>77</v>
      </c>
      <c r="M1923" s="59">
        <v>3.5999999999999997E-2</v>
      </c>
      <c r="N1923" s="102">
        <v>26.4</v>
      </c>
      <c r="O1923" s="137">
        <f t="shared" si="26"/>
        <v>0.95039999999999991</v>
      </c>
      <c r="P1923" s="391"/>
      <c r="Q1923" s="391"/>
      <c r="R1923" s="391"/>
      <c r="S1923" s="462"/>
      <c r="T1923" s="462"/>
    </row>
    <row r="1924" spans="1:20" ht="12.75" customHeight="1" x14ac:dyDescent="0.25">
      <c r="A1924" s="422"/>
      <c r="B1924" s="399"/>
      <c r="C1924" s="467"/>
      <c r="D1924" s="586"/>
      <c r="E1924" s="531"/>
      <c r="F1924" s="466"/>
      <c r="G1924" s="437"/>
      <c r="H1924" s="392"/>
      <c r="I1924" s="437"/>
      <c r="J1924" s="392"/>
      <c r="K1924" s="63"/>
      <c r="L1924" s="160"/>
      <c r="M1924" s="63"/>
      <c r="N1924" s="63"/>
      <c r="O1924" s="137">
        <f t="shared" si="26"/>
        <v>0</v>
      </c>
      <c r="P1924" s="392"/>
      <c r="Q1924" s="392"/>
      <c r="R1924" s="392"/>
      <c r="S1924" s="462"/>
      <c r="T1924" s="462"/>
    </row>
    <row r="1925" spans="1:20" ht="12.75" customHeight="1" x14ac:dyDescent="0.25">
      <c r="A1925" s="420">
        <v>8</v>
      </c>
      <c r="B1925" s="467" t="s">
        <v>889</v>
      </c>
      <c r="C1925" s="467" t="s">
        <v>1305</v>
      </c>
      <c r="D1925" s="445" t="s">
        <v>926</v>
      </c>
      <c r="E1925" s="531">
        <v>11.3</v>
      </c>
      <c r="F1925" s="531">
        <f>H1925+J1925+R1925</f>
        <v>2.2241653788000004</v>
      </c>
      <c r="G1925" s="470">
        <v>0.51</v>
      </c>
      <c r="H1925" s="462">
        <f>G1925*$P$8/1000</f>
        <v>0.968337</v>
      </c>
      <c r="I1925" s="511">
        <v>8.8999999999999996E-2</v>
      </c>
      <c r="J1925" s="462">
        <f>I1925*$P$9/1000</f>
        <v>0.20961902999999998</v>
      </c>
      <c r="K1925" s="63" t="s">
        <v>94</v>
      </c>
      <c r="L1925" s="63" t="s">
        <v>77</v>
      </c>
      <c r="M1925" s="95">
        <v>3.5000000000000003E-2</v>
      </c>
      <c r="N1925" s="194">
        <v>26.4</v>
      </c>
      <c r="O1925" s="137">
        <f t="shared" si="26"/>
        <v>0.92400000000000004</v>
      </c>
      <c r="P1925" s="390">
        <f>E1925*F1925</f>
        <v>25.133068780440006</v>
      </c>
      <c r="Q1925" s="390">
        <f>SUM(O1925:O1928)</f>
        <v>0.92400000000000004</v>
      </c>
      <c r="R1925" s="390">
        <f>Q1925*1.02*1.05*$R$14</f>
        <v>1.0462093488000002</v>
      </c>
      <c r="S1925" s="462">
        <f>F1925*$S$17</f>
        <v>2.8238132243258462</v>
      </c>
      <c r="T1925" s="462">
        <f>E1925*S1925</f>
        <v>31.909089434882066</v>
      </c>
    </row>
    <row r="1926" spans="1:20" ht="12.75" customHeight="1" x14ac:dyDescent="0.25">
      <c r="A1926" s="421"/>
      <c r="B1926" s="467"/>
      <c r="C1926" s="467"/>
      <c r="D1926" s="481"/>
      <c r="E1926" s="531"/>
      <c r="F1926" s="531"/>
      <c r="G1926" s="471"/>
      <c r="H1926" s="462"/>
      <c r="I1926" s="511"/>
      <c r="J1926" s="462"/>
      <c r="K1926" s="63"/>
      <c r="L1926" s="63"/>
      <c r="M1926" s="63"/>
      <c r="N1926" s="194"/>
      <c r="O1926" s="137">
        <f t="shared" si="26"/>
        <v>0</v>
      </c>
      <c r="P1926" s="391"/>
      <c r="Q1926" s="391"/>
      <c r="R1926" s="391"/>
      <c r="S1926" s="462"/>
      <c r="T1926" s="462"/>
    </row>
    <row r="1927" spans="1:20" ht="12.75" customHeight="1" x14ac:dyDescent="0.25">
      <c r="A1927" s="421"/>
      <c r="B1927" s="467"/>
      <c r="C1927" s="467"/>
      <c r="D1927" s="481"/>
      <c r="E1927" s="531"/>
      <c r="F1927" s="531"/>
      <c r="G1927" s="471"/>
      <c r="H1927" s="462"/>
      <c r="I1927" s="511"/>
      <c r="J1927" s="462"/>
      <c r="K1927" s="63"/>
      <c r="L1927" s="63"/>
      <c r="M1927" s="63"/>
      <c r="N1927" s="194"/>
      <c r="O1927" s="137">
        <f t="shared" si="26"/>
        <v>0</v>
      </c>
      <c r="P1927" s="391"/>
      <c r="Q1927" s="391"/>
      <c r="R1927" s="391"/>
      <c r="S1927" s="462"/>
      <c r="T1927" s="462"/>
    </row>
    <row r="1928" spans="1:20" ht="12.75" customHeight="1" x14ac:dyDescent="0.25">
      <c r="A1928" s="422"/>
      <c r="B1928" s="467"/>
      <c r="C1928" s="467"/>
      <c r="D1928" s="481"/>
      <c r="E1928" s="531"/>
      <c r="F1928" s="531"/>
      <c r="G1928" s="472"/>
      <c r="H1928" s="462"/>
      <c r="I1928" s="511"/>
      <c r="J1928" s="462"/>
      <c r="K1928" s="63"/>
      <c r="L1928" s="63"/>
      <c r="M1928" s="63"/>
      <c r="N1928" s="194"/>
      <c r="O1928" s="137">
        <f t="shared" si="26"/>
        <v>0</v>
      </c>
      <c r="P1928" s="392"/>
      <c r="Q1928" s="392"/>
      <c r="R1928" s="392"/>
      <c r="S1928" s="462"/>
      <c r="T1928" s="462"/>
    </row>
    <row r="1929" spans="1:20" ht="12.75" customHeight="1" x14ac:dyDescent="0.25">
      <c r="A1929" s="420">
        <v>9</v>
      </c>
      <c r="B1929" s="467" t="s">
        <v>720</v>
      </c>
      <c r="C1929" s="495" t="s">
        <v>1306</v>
      </c>
      <c r="D1929" s="445" t="s">
        <v>926</v>
      </c>
      <c r="E1929" s="464">
        <v>11.3</v>
      </c>
      <c r="F1929" s="464">
        <f>H1929+J1929+R1929</f>
        <v>10.6310739108</v>
      </c>
      <c r="G1929" s="468">
        <v>2.15</v>
      </c>
      <c r="H1929" s="390">
        <f>G1929*$P$8/1000</f>
        <v>4.0822050000000001</v>
      </c>
      <c r="I1929" s="468">
        <v>3.5999999999999997E-2</v>
      </c>
      <c r="J1929" s="390">
        <f>I1929*$P$9/1000</f>
        <v>8.4789719999999985E-2</v>
      </c>
      <c r="K1929" s="63" t="s">
        <v>613</v>
      </c>
      <c r="L1929" s="63" t="s">
        <v>63</v>
      </c>
      <c r="M1929" s="63">
        <v>1</v>
      </c>
      <c r="N1929" s="56">
        <v>4.9169999999999998</v>
      </c>
      <c r="O1929" s="137">
        <f t="shared" si="26"/>
        <v>4.9169999999999998</v>
      </c>
      <c r="P1929" s="390">
        <f>E1929*F1929</f>
        <v>120.13113519204001</v>
      </c>
      <c r="Q1929" s="390">
        <f>SUM(O1929:O1932)</f>
        <v>5.7089999999999996</v>
      </c>
      <c r="R1929" s="390">
        <f>Q1929*1.02*1.05*$R$14</f>
        <v>6.4640791907999997</v>
      </c>
      <c r="S1929" s="462">
        <f>F1929*$S$17</f>
        <v>13.49727290256593</v>
      </c>
      <c r="T1929" s="462">
        <f>E1929*S1929</f>
        <v>152.51918379899502</v>
      </c>
    </row>
    <row r="1930" spans="1:20" ht="12.75" customHeight="1" x14ac:dyDescent="0.25">
      <c r="A1930" s="421"/>
      <c r="B1930" s="467"/>
      <c r="C1930" s="496"/>
      <c r="D1930" s="481"/>
      <c r="E1930" s="465"/>
      <c r="F1930" s="465"/>
      <c r="G1930" s="468"/>
      <c r="H1930" s="391"/>
      <c r="I1930" s="468"/>
      <c r="J1930" s="391"/>
      <c r="K1930" s="63"/>
      <c r="L1930" s="63"/>
      <c r="M1930" s="63"/>
      <c r="N1930" s="194"/>
      <c r="O1930" s="137">
        <f t="shared" si="26"/>
        <v>0</v>
      </c>
      <c r="P1930" s="391"/>
      <c r="Q1930" s="391"/>
      <c r="R1930" s="391"/>
      <c r="S1930" s="462"/>
      <c r="T1930" s="462"/>
    </row>
    <row r="1931" spans="1:20" ht="12.75" customHeight="1" x14ac:dyDescent="0.25">
      <c r="A1931" s="421"/>
      <c r="B1931" s="467"/>
      <c r="C1931" s="496"/>
      <c r="D1931" s="481"/>
      <c r="E1931" s="465"/>
      <c r="F1931" s="465"/>
      <c r="G1931" s="468"/>
      <c r="H1931" s="391"/>
      <c r="I1931" s="468"/>
      <c r="J1931" s="391"/>
      <c r="K1931" s="63" t="s">
        <v>94</v>
      </c>
      <c r="L1931" s="63" t="s">
        <v>77</v>
      </c>
      <c r="M1931" s="56">
        <v>0.03</v>
      </c>
      <c r="N1931" s="102">
        <v>26.4</v>
      </c>
      <c r="O1931" s="137">
        <f t="shared" si="26"/>
        <v>0.79199999999999993</v>
      </c>
      <c r="P1931" s="391"/>
      <c r="Q1931" s="391"/>
      <c r="R1931" s="391"/>
      <c r="S1931" s="462"/>
      <c r="T1931" s="462"/>
    </row>
    <row r="1932" spans="1:20" ht="12.75" customHeight="1" x14ac:dyDescent="0.25">
      <c r="A1932" s="422"/>
      <c r="B1932" s="467"/>
      <c r="C1932" s="497"/>
      <c r="D1932" s="481"/>
      <c r="E1932" s="466"/>
      <c r="F1932" s="466"/>
      <c r="G1932" s="468"/>
      <c r="H1932" s="392"/>
      <c r="I1932" s="468"/>
      <c r="J1932" s="392"/>
      <c r="K1932" s="63"/>
      <c r="L1932" s="63"/>
      <c r="M1932" s="63"/>
      <c r="N1932" s="194"/>
      <c r="O1932" s="137">
        <f t="shared" si="26"/>
        <v>0</v>
      </c>
      <c r="P1932" s="392"/>
      <c r="Q1932" s="392"/>
      <c r="R1932" s="392"/>
      <c r="S1932" s="462"/>
      <c r="T1932" s="462"/>
    </row>
    <row r="1933" spans="1:20" ht="12.75" customHeight="1" x14ac:dyDescent="0.25">
      <c r="A1933" s="420">
        <v>10</v>
      </c>
      <c r="B1933" s="467" t="s">
        <v>719</v>
      </c>
      <c r="C1933" s="467" t="s">
        <v>1007</v>
      </c>
      <c r="D1933" s="461" t="s">
        <v>931</v>
      </c>
      <c r="E1933" s="487">
        <v>8</v>
      </c>
      <c r="F1933" s="464">
        <f>H1933+J1933+R1933</f>
        <v>22.648996319999998</v>
      </c>
      <c r="G1933" s="468">
        <v>1.1499999999999999</v>
      </c>
      <c r="H1933" s="390">
        <f>G1933*$P$8/1000</f>
        <v>2.1835050000000003</v>
      </c>
      <c r="I1933" s="469">
        <v>3.5999999999999997E-2</v>
      </c>
      <c r="J1933" s="390">
        <f>I1933*$P$9/1000</f>
        <v>8.4789719999999985E-2</v>
      </c>
      <c r="K1933" s="63" t="s">
        <v>294</v>
      </c>
      <c r="L1933" s="63" t="s">
        <v>78</v>
      </c>
      <c r="M1933" s="63">
        <v>1</v>
      </c>
      <c r="N1933" s="194">
        <v>18</v>
      </c>
      <c r="O1933" s="137">
        <f t="shared" si="26"/>
        <v>18</v>
      </c>
      <c r="P1933" s="390">
        <f>E1933*F1933</f>
        <v>181.19197055999999</v>
      </c>
      <c r="Q1933" s="390">
        <f>SUM(O1933:O1936)</f>
        <v>18</v>
      </c>
      <c r="R1933" s="390">
        <f>Q1933*1.02*1.05*$R$14</f>
        <v>20.380701599999998</v>
      </c>
      <c r="S1933" s="462">
        <f>F1933*$S$17</f>
        <v>28.755296677007792</v>
      </c>
      <c r="T1933" s="462">
        <f>E1933*S1933</f>
        <v>230.04237341606233</v>
      </c>
    </row>
    <row r="1934" spans="1:20" ht="12.75" customHeight="1" x14ac:dyDescent="0.25">
      <c r="A1934" s="421"/>
      <c r="B1934" s="467"/>
      <c r="C1934" s="467"/>
      <c r="D1934" s="461"/>
      <c r="E1934" s="488"/>
      <c r="F1934" s="465"/>
      <c r="G1934" s="468"/>
      <c r="H1934" s="391"/>
      <c r="I1934" s="469"/>
      <c r="J1934" s="391"/>
      <c r="K1934" s="63"/>
      <c r="L1934" s="63"/>
      <c r="M1934" s="63"/>
      <c r="N1934" s="194"/>
      <c r="O1934" s="137">
        <f t="shared" si="26"/>
        <v>0</v>
      </c>
      <c r="P1934" s="391"/>
      <c r="Q1934" s="391"/>
      <c r="R1934" s="391"/>
      <c r="S1934" s="462"/>
      <c r="T1934" s="462"/>
    </row>
    <row r="1935" spans="1:20" ht="12.75" customHeight="1" x14ac:dyDescent="0.25">
      <c r="A1935" s="421"/>
      <c r="B1935" s="467"/>
      <c r="C1935" s="467"/>
      <c r="D1935" s="461"/>
      <c r="E1935" s="488"/>
      <c r="F1935" s="465"/>
      <c r="G1935" s="468"/>
      <c r="H1935" s="391"/>
      <c r="I1935" s="469"/>
      <c r="J1935" s="391"/>
      <c r="K1935" s="63"/>
      <c r="L1935" s="63"/>
      <c r="M1935" s="56"/>
      <c r="N1935" s="102"/>
      <c r="O1935" s="137">
        <f t="shared" si="26"/>
        <v>0</v>
      </c>
      <c r="P1935" s="391"/>
      <c r="Q1935" s="391"/>
      <c r="R1935" s="391"/>
      <c r="S1935" s="462"/>
      <c r="T1935" s="462"/>
    </row>
    <row r="1936" spans="1:20" ht="12.75" customHeight="1" x14ac:dyDescent="0.25">
      <c r="A1936" s="422"/>
      <c r="B1936" s="467"/>
      <c r="C1936" s="467"/>
      <c r="D1936" s="461"/>
      <c r="E1936" s="489"/>
      <c r="F1936" s="466"/>
      <c r="G1936" s="468"/>
      <c r="H1936" s="392"/>
      <c r="I1936" s="469"/>
      <c r="J1936" s="392"/>
      <c r="K1936" s="63"/>
      <c r="L1936" s="63"/>
      <c r="M1936" s="63"/>
      <c r="N1936" s="194"/>
      <c r="O1936" s="137">
        <f t="shared" si="26"/>
        <v>0</v>
      </c>
      <c r="P1936" s="392"/>
      <c r="Q1936" s="392"/>
      <c r="R1936" s="392"/>
      <c r="S1936" s="462"/>
      <c r="T1936" s="462"/>
    </row>
    <row r="1937" spans="1:20" s="136" customFormat="1" ht="12.75" customHeight="1" x14ac:dyDescent="0.25">
      <c r="A1937" s="719"/>
      <c r="B1937" s="722"/>
      <c r="C1937" s="725" t="s">
        <v>956</v>
      </c>
      <c r="D1937" s="722"/>
      <c r="E1937" s="770"/>
      <c r="F1937" s="728">
        <f>H1937+J1937+R1937</f>
        <v>2.8792230000000001</v>
      </c>
      <c r="G1937" s="731">
        <v>0.4</v>
      </c>
      <c r="H1937" s="734">
        <f>G1937*$P$8/1000</f>
        <v>0.75948000000000004</v>
      </c>
      <c r="I1937" s="737">
        <v>0.9</v>
      </c>
      <c r="J1937" s="734">
        <f>I1937*$P$9/1000</f>
        <v>2.1197430000000002</v>
      </c>
      <c r="K1937" s="209" t="s">
        <v>906</v>
      </c>
      <c r="L1937" s="209"/>
      <c r="M1937" s="209"/>
      <c r="N1937" s="210"/>
      <c r="O1937" s="211">
        <f t="shared" si="26"/>
        <v>0</v>
      </c>
      <c r="P1937" s="734">
        <f>E1937*F1937</f>
        <v>0</v>
      </c>
      <c r="Q1937" s="734">
        <f>SUM(O1937:O1940)</f>
        <v>0</v>
      </c>
      <c r="R1937" s="734">
        <f>Q1937*1.02*1.05*$R$14</f>
        <v>0</v>
      </c>
      <c r="S1937" s="762"/>
      <c r="T1937" s="765">
        <f>SUM(T1897:T1936)</f>
        <v>1012.414216000498</v>
      </c>
    </row>
    <row r="1938" spans="1:20" s="136" customFormat="1" ht="12.75" customHeight="1" x14ac:dyDescent="0.25">
      <c r="A1938" s="720"/>
      <c r="B1938" s="723"/>
      <c r="C1938" s="726"/>
      <c r="D1938" s="723"/>
      <c r="E1938" s="771"/>
      <c r="F1938" s="729"/>
      <c r="G1938" s="732"/>
      <c r="H1938" s="735"/>
      <c r="I1938" s="738"/>
      <c r="J1938" s="735"/>
      <c r="K1938" s="209"/>
      <c r="L1938" s="209"/>
      <c r="M1938" s="209"/>
      <c r="N1938" s="210"/>
      <c r="O1938" s="211">
        <f t="shared" si="26"/>
        <v>0</v>
      </c>
      <c r="P1938" s="735"/>
      <c r="Q1938" s="735"/>
      <c r="R1938" s="735"/>
      <c r="S1938" s="762"/>
      <c r="T1938" s="765"/>
    </row>
    <row r="1939" spans="1:20" s="136" customFormat="1" ht="12.75" customHeight="1" x14ac:dyDescent="0.25">
      <c r="A1939" s="720"/>
      <c r="B1939" s="723"/>
      <c r="C1939" s="726"/>
      <c r="D1939" s="723"/>
      <c r="E1939" s="771"/>
      <c r="F1939" s="729"/>
      <c r="G1939" s="732"/>
      <c r="H1939" s="735"/>
      <c r="I1939" s="738"/>
      <c r="J1939" s="735"/>
      <c r="K1939" s="209"/>
      <c r="L1939" s="209"/>
      <c r="M1939" s="209"/>
      <c r="N1939" s="210"/>
      <c r="O1939" s="211">
        <f t="shared" si="26"/>
        <v>0</v>
      </c>
      <c r="P1939" s="735"/>
      <c r="Q1939" s="735"/>
      <c r="R1939" s="735"/>
      <c r="S1939" s="762"/>
      <c r="T1939" s="765"/>
    </row>
    <row r="1940" spans="1:20" s="136" customFormat="1" ht="12.75" customHeight="1" x14ac:dyDescent="0.25">
      <c r="A1940" s="721"/>
      <c r="B1940" s="724"/>
      <c r="C1940" s="727"/>
      <c r="D1940" s="724"/>
      <c r="E1940" s="772"/>
      <c r="F1940" s="730"/>
      <c r="G1940" s="733"/>
      <c r="H1940" s="736"/>
      <c r="I1940" s="739"/>
      <c r="J1940" s="736"/>
      <c r="K1940" s="209"/>
      <c r="L1940" s="209"/>
      <c r="M1940" s="209"/>
      <c r="N1940" s="210"/>
      <c r="O1940" s="211">
        <f t="shared" si="26"/>
        <v>0</v>
      </c>
      <c r="P1940" s="736"/>
      <c r="Q1940" s="736"/>
      <c r="R1940" s="736"/>
      <c r="S1940" s="762"/>
      <c r="T1940" s="765"/>
    </row>
    <row r="1941" spans="1:20" s="136" customFormat="1" ht="12.75" customHeight="1" x14ac:dyDescent="0.25">
      <c r="A1941" s="719"/>
      <c r="B1941" s="722"/>
      <c r="C1941" s="725" t="s">
        <v>957</v>
      </c>
      <c r="D1941" s="722"/>
      <c r="E1941" s="770"/>
      <c r="F1941" s="728">
        <f>H1941+J1941+R1941</f>
        <v>7.1331929999999995</v>
      </c>
      <c r="G1941" s="731">
        <v>1.4</v>
      </c>
      <c r="H1941" s="734">
        <f>G1941*$P$8/1000</f>
        <v>2.6581799999999998</v>
      </c>
      <c r="I1941" s="737">
        <v>1.9</v>
      </c>
      <c r="J1941" s="734">
        <f>I1941*$P$9/1000</f>
        <v>4.4750129999999997</v>
      </c>
      <c r="K1941" s="209"/>
      <c r="L1941" s="209"/>
      <c r="M1941" s="209"/>
      <c r="N1941" s="210"/>
      <c r="O1941" s="211">
        <f t="shared" si="26"/>
        <v>0</v>
      </c>
      <c r="P1941" s="734">
        <f>E1941*F1941</f>
        <v>0</v>
      </c>
      <c r="Q1941" s="734">
        <f>SUM(O1941:O1944)</f>
        <v>0</v>
      </c>
      <c r="R1941" s="734">
        <f>Q1941*1.02*1.05*$R$14</f>
        <v>0</v>
      </c>
      <c r="S1941" s="762"/>
      <c r="T1941" s="764" t="e">
        <f>(T1937*100%)/$T$2205</f>
        <v>#REF!</v>
      </c>
    </row>
    <row r="1942" spans="1:20" s="136" customFormat="1" ht="12.75" customHeight="1" x14ac:dyDescent="0.25">
      <c r="A1942" s="720"/>
      <c r="B1942" s="723"/>
      <c r="C1942" s="726"/>
      <c r="D1942" s="723"/>
      <c r="E1942" s="771"/>
      <c r="F1942" s="729"/>
      <c r="G1942" s="732"/>
      <c r="H1942" s="735"/>
      <c r="I1942" s="738"/>
      <c r="J1942" s="735"/>
      <c r="K1942" s="209"/>
      <c r="L1942" s="209"/>
      <c r="M1942" s="209"/>
      <c r="N1942" s="210"/>
      <c r="O1942" s="211">
        <f t="shared" si="26"/>
        <v>0</v>
      </c>
      <c r="P1942" s="735"/>
      <c r="Q1942" s="735"/>
      <c r="R1942" s="735"/>
      <c r="S1942" s="762"/>
      <c r="T1942" s="764"/>
    </row>
    <row r="1943" spans="1:20" s="136" customFormat="1" ht="12.75" customHeight="1" x14ac:dyDescent="0.25">
      <c r="A1943" s="720"/>
      <c r="B1943" s="723"/>
      <c r="C1943" s="726"/>
      <c r="D1943" s="723"/>
      <c r="E1943" s="771"/>
      <c r="F1943" s="729"/>
      <c r="G1943" s="732"/>
      <c r="H1943" s="735"/>
      <c r="I1943" s="738"/>
      <c r="J1943" s="735"/>
      <c r="K1943" s="209"/>
      <c r="L1943" s="209"/>
      <c r="M1943" s="209"/>
      <c r="N1943" s="210"/>
      <c r="O1943" s="211">
        <f t="shared" si="26"/>
        <v>0</v>
      </c>
      <c r="P1943" s="735"/>
      <c r="Q1943" s="735"/>
      <c r="R1943" s="735"/>
      <c r="S1943" s="762"/>
      <c r="T1943" s="764"/>
    </row>
    <row r="1944" spans="1:20" s="136" customFormat="1" ht="12.75" customHeight="1" x14ac:dyDescent="0.25">
      <c r="A1944" s="721"/>
      <c r="B1944" s="724"/>
      <c r="C1944" s="727"/>
      <c r="D1944" s="724"/>
      <c r="E1944" s="772"/>
      <c r="F1944" s="730"/>
      <c r="G1944" s="733"/>
      <c r="H1944" s="736"/>
      <c r="I1944" s="739"/>
      <c r="J1944" s="736"/>
      <c r="K1944" s="209"/>
      <c r="L1944" s="209"/>
      <c r="M1944" s="209"/>
      <c r="N1944" s="210"/>
      <c r="O1944" s="211">
        <f t="shared" si="26"/>
        <v>0</v>
      </c>
      <c r="P1944" s="736"/>
      <c r="Q1944" s="736"/>
      <c r="R1944" s="736"/>
      <c r="S1944" s="762"/>
      <c r="T1944" s="764"/>
    </row>
    <row r="1945" spans="1:20" ht="12.75" customHeight="1" x14ac:dyDescent="0.25">
      <c r="A1945" s="461"/>
      <c r="B1945" s="399"/>
      <c r="C1945" s="555" t="s">
        <v>1321</v>
      </c>
      <c r="D1945" s="461"/>
      <c r="E1945" s="531"/>
      <c r="F1945" s="464">
        <f>H1945+J1945+R1945</f>
        <v>0</v>
      </c>
      <c r="G1945" s="437"/>
      <c r="H1945" s="390">
        <f>G1945*$P$8/1000</f>
        <v>0</v>
      </c>
      <c r="I1945" s="437"/>
      <c r="J1945" s="390">
        <f>I1945*$P$9/1000</f>
        <v>0</v>
      </c>
      <c r="K1945" s="63"/>
      <c r="L1945" s="63"/>
      <c r="M1945" s="139"/>
      <c r="N1945" s="199"/>
      <c r="O1945" s="137">
        <f t="shared" si="26"/>
        <v>0</v>
      </c>
      <c r="P1945" s="390">
        <f>E1945*F1945</f>
        <v>0</v>
      </c>
      <c r="Q1945" s="390">
        <f>SUM(O1945:O1948)</f>
        <v>0</v>
      </c>
      <c r="R1945" s="390">
        <f>Q1945*1.02*1.05*$R$14</f>
        <v>0</v>
      </c>
      <c r="S1945" s="462">
        <f>F1945*$S$17</f>
        <v>0</v>
      </c>
      <c r="T1945" s="462">
        <f>E1945*S1945</f>
        <v>0</v>
      </c>
    </row>
    <row r="1946" spans="1:20" ht="12.75" customHeight="1" x14ac:dyDescent="0.25">
      <c r="A1946" s="461"/>
      <c r="B1946" s="399"/>
      <c r="C1946" s="556"/>
      <c r="D1946" s="461"/>
      <c r="E1946" s="531"/>
      <c r="F1946" s="465"/>
      <c r="G1946" s="437"/>
      <c r="H1946" s="391"/>
      <c r="I1946" s="437"/>
      <c r="J1946" s="391"/>
      <c r="K1946" s="63"/>
      <c r="L1946" s="63"/>
      <c r="M1946" s="140"/>
      <c r="N1946" s="194"/>
      <c r="O1946" s="137">
        <f t="shared" si="26"/>
        <v>0</v>
      </c>
      <c r="P1946" s="391"/>
      <c r="Q1946" s="391"/>
      <c r="R1946" s="391"/>
      <c r="S1946" s="462"/>
      <c r="T1946" s="462"/>
    </row>
    <row r="1947" spans="1:20" ht="12.75" customHeight="1" x14ac:dyDescent="0.25">
      <c r="A1947" s="461"/>
      <c r="B1947" s="399"/>
      <c r="C1947" s="556"/>
      <c r="D1947" s="461"/>
      <c r="E1947" s="531"/>
      <c r="F1947" s="465"/>
      <c r="G1947" s="437"/>
      <c r="H1947" s="391"/>
      <c r="I1947" s="437"/>
      <c r="J1947" s="391"/>
      <c r="K1947" s="63"/>
      <c r="L1947" s="63"/>
      <c r="M1947" s="59"/>
      <c r="N1947" s="102"/>
      <c r="O1947" s="137">
        <f t="shared" si="26"/>
        <v>0</v>
      </c>
      <c r="P1947" s="391"/>
      <c r="Q1947" s="391"/>
      <c r="R1947" s="391"/>
      <c r="S1947" s="462"/>
      <c r="T1947" s="462"/>
    </row>
    <row r="1948" spans="1:20" ht="12.75" customHeight="1" x14ac:dyDescent="0.25">
      <c r="A1948" s="461"/>
      <c r="B1948" s="399"/>
      <c r="C1948" s="557"/>
      <c r="D1948" s="461"/>
      <c r="E1948" s="531"/>
      <c r="F1948" s="466"/>
      <c r="G1948" s="437"/>
      <c r="H1948" s="392"/>
      <c r="I1948" s="437"/>
      <c r="J1948" s="392"/>
      <c r="K1948" s="63"/>
      <c r="L1948" s="160"/>
      <c r="M1948" s="63"/>
      <c r="N1948" s="63"/>
      <c r="O1948" s="137">
        <f t="shared" si="26"/>
        <v>0</v>
      </c>
      <c r="P1948" s="392"/>
      <c r="Q1948" s="392"/>
      <c r="R1948" s="392"/>
      <c r="S1948" s="462"/>
      <c r="T1948" s="462"/>
    </row>
    <row r="1949" spans="1:20" ht="12.75" customHeight="1" x14ac:dyDescent="0.25">
      <c r="A1949" s="456">
        <v>1</v>
      </c>
      <c r="B1949" s="396" t="s">
        <v>90</v>
      </c>
      <c r="C1949" s="396" t="s">
        <v>1216</v>
      </c>
      <c r="D1949" s="428" t="s">
        <v>959</v>
      </c>
      <c r="E1949" s="403">
        <v>5.4</v>
      </c>
      <c r="F1949" s="436">
        <f>H1949+J1949+R1949</f>
        <v>2.0885700000000003</v>
      </c>
      <c r="G1949" s="427">
        <v>1.1000000000000001</v>
      </c>
      <c r="H1949" s="419">
        <f>G1949*$P$8/1000</f>
        <v>2.0885700000000003</v>
      </c>
      <c r="I1949" s="447"/>
      <c r="J1949" s="419">
        <f>I1949*$P$9/1000</f>
        <v>0</v>
      </c>
      <c r="K1949" s="180"/>
      <c r="L1949" s="138"/>
      <c r="M1949" s="59"/>
      <c r="N1949" s="203"/>
      <c r="O1949" s="141">
        <f t="shared" si="26"/>
        <v>0</v>
      </c>
      <c r="P1949" s="419">
        <f>E1949*F1949</f>
        <v>11.278278000000002</v>
      </c>
      <c r="Q1949" s="419">
        <f>SUM(O1949:O1952)</f>
        <v>0</v>
      </c>
      <c r="R1949" s="419">
        <f>Q1949*1.02*1.05*$R$14</f>
        <v>0</v>
      </c>
      <c r="S1949" s="462">
        <f>F1949*$S$17</f>
        <v>2.6516605474329547</v>
      </c>
      <c r="T1949" s="462">
        <f>E1949*S1949</f>
        <v>14.318966956137956</v>
      </c>
    </row>
    <row r="1950" spans="1:20" ht="12.75" customHeight="1" x14ac:dyDescent="0.25">
      <c r="A1950" s="456"/>
      <c r="B1950" s="397"/>
      <c r="C1950" s="397"/>
      <c r="D1950" s="428"/>
      <c r="E1950" s="404"/>
      <c r="F1950" s="436"/>
      <c r="G1950" s="427"/>
      <c r="H1950" s="419"/>
      <c r="I1950" s="448"/>
      <c r="J1950" s="419"/>
      <c r="K1950" s="138"/>
      <c r="L1950" s="138"/>
      <c r="M1950" s="138"/>
      <c r="N1950" s="198"/>
      <c r="O1950" s="141">
        <f t="shared" si="26"/>
        <v>0</v>
      </c>
      <c r="P1950" s="419"/>
      <c r="Q1950" s="419"/>
      <c r="R1950" s="419"/>
      <c r="S1950" s="462"/>
      <c r="T1950" s="462"/>
    </row>
    <row r="1951" spans="1:20" ht="12.75" customHeight="1" x14ac:dyDescent="0.25">
      <c r="A1951" s="456"/>
      <c r="B1951" s="397"/>
      <c r="C1951" s="397"/>
      <c r="D1951" s="428"/>
      <c r="E1951" s="404"/>
      <c r="F1951" s="436"/>
      <c r="G1951" s="427"/>
      <c r="H1951" s="419"/>
      <c r="I1951" s="448"/>
      <c r="J1951" s="419"/>
      <c r="K1951" s="59"/>
      <c r="L1951" s="138"/>
      <c r="M1951" s="59"/>
      <c r="N1951" s="203"/>
      <c r="O1951" s="141">
        <f t="shared" si="26"/>
        <v>0</v>
      </c>
      <c r="P1951" s="419"/>
      <c r="Q1951" s="419"/>
      <c r="R1951" s="419"/>
      <c r="S1951" s="462"/>
      <c r="T1951" s="462"/>
    </row>
    <row r="1952" spans="1:20" ht="12.75" customHeight="1" x14ac:dyDescent="0.25">
      <c r="A1952" s="456"/>
      <c r="B1952" s="398"/>
      <c r="C1952" s="398"/>
      <c r="D1952" s="428"/>
      <c r="E1952" s="405"/>
      <c r="F1952" s="436"/>
      <c r="G1952" s="427"/>
      <c r="H1952" s="419"/>
      <c r="I1952" s="449"/>
      <c r="J1952" s="419"/>
      <c r="K1952" s="59"/>
      <c r="L1952" s="138"/>
      <c r="M1952" s="59"/>
      <c r="N1952" s="203"/>
      <c r="O1952" s="141">
        <f t="shared" si="26"/>
        <v>0</v>
      </c>
      <c r="P1952" s="419"/>
      <c r="Q1952" s="419"/>
      <c r="R1952" s="419"/>
      <c r="S1952" s="462"/>
      <c r="T1952" s="462"/>
    </row>
    <row r="1953" spans="1:20" ht="12.75" customHeight="1" x14ac:dyDescent="0.25">
      <c r="A1953" s="420">
        <v>2</v>
      </c>
      <c r="B1953" s="495" t="s">
        <v>107</v>
      </c>
      <c r="C1953" s="399" t="s">
        <v>1310</v>
      </c>
      <c r="D1953" s="428" t="s">
        <v>954</v>
      </c>
      <c r="E1953" s="531">
        <v>9.7200000000000006</v>
      </c>
      <c r="F1953" s="531">
        <f>H1953+J1953+R1953</f>
        <v>2.8602360000000004</v>
      </c>
      <c r="G1953" s="469">
        <v>0.39</v>
      </c>
      <c r="H1953" s="462">
        <f>G1953*$P$8/1000</f>
        <v>0.74049300000000007</v>
      </c>
      <c r="I1953" s="530">
        <v>0.9</v>
      </c>
      <c r="J1953" s="462">
        <f>I1953*$P$9/1000</f>
        <v>2.1197430000000002</v>
      </c>
      <c r="K1953" s="63"/>
      <c r="L1953" s="63"/>
      <c r="M1953" s="63"/>
      <c r="N1953" s="196"/>
      <c r="O1953" s="137">
        <f t="shared" si="26"/>
        <v>0</v>
      </c>
      <c r="P1953" s="390">
        <f>E1953*F1953</f>
        <v>27.801493920000006</v>
      </c>
      <c r="Q1953" s="390">
        <f>SUM(O1953:O1956)</f>
        <v>0</v>
      </c>
      <c r="R1953" s="390">
        <f>Q1953*1.02*1.05*$R$14</f>
        <v>0</v>
      </c>
      <c r="S1953" s="462">
        <f>F1953*$S$17</f>
        <v>3.6313721625549751</v>
      </c>
      <c r="T1953" s="462">
        <f>E1953*S1953</f>
        <v>35.296937420034361</v>
      </c>
    </row>
    <row r="1954" spans="1:20" ht="12.75" customHeight="1" x14ac:dyDescent="0.25">
      <c r="A1954" s="421"/>
      <c r="B1954" s="496"/>
      <c r="C1954" s="399"/>
      <c r="D1954" s="428"/>
      <c r="E1954" s="531"/>
      <c r="F1954" s="531"/>
      <c r="G1954" s="469"/>
      <c r="H1954" s="462"/>
      <c r="I1954" s="530"/>
      <c r="J1954" s="462"/>
      <c r="K1954" s="63"/>
      <c r="L1954" s="63"/>
      <c r="M1954" s="63"/>
      <c r="N1954" s="194"/>
      <c r="O1954" s="137">
        <f t="shared" si="26"/>
        <v>0</v>
      </c>
      <c r="P1954" s="391"/>
      <c r="Q1954" s="391"/>
      <c r="R1954" s="391"/>
      <c r="S1954" s="462"/>
      <c r="T1954" s="462"/>
    </row>
    <row r="1955" spans="1:20" ht="12.75" customHeight="1" x14ac:dyDescent="0.25">
      <c r="A1955" s="421"/>
      <c r="B1955" s="496"/>
      <c r="C1955" s="399"/>
      <c r="D1955" s="428"/>
      <c r="E1955" s="531"/>
      <c r="F1955" s="531"/>
      <c r="G1955" s="469"/>
      <c r="H1955" s="462"/>
      <c r="I1955" s="530"/>
      <c r="J1955" s="462"/>
      <c r="K1955" s="63"/>
      <c r="L1955" s="63"/>
      <c r="M1955" s="63"/>
      <c r="N1955" s="194"/>
      <c r="O1955" s="137">
        <f t="shared" si="26"/>
        <v>0</v>
      </c>
      <c r="P1955" s="391"/>
      <c r="Q1955" s="391"/>
      <c r="R1955" s="391"/>
      <c r="S1955" s="462"/>
      <c r="T1955" s="462"/>
    </row>
    <row r="1956" spans="1:20" ht="12.75" customHeight="1" x14ac:dyDescent="0.25">
      <c r="A1956" s="422"/>
      <c r="B1956" s="497"/>
      <c r="C1956" s="399"/>
      <c r="D1956" s="428"/>
      <c r="E1956" s="531"/>
      <c r="F1956" s="531"/>
      <c r="G1956" s="469"/>
      <c r="H1956" s="462"/>
      <c r="I1956" s="530"/>
      <c r="J1956" s="462"/>
      <c r="K1956" s="63"/>
      <c r="L1956" s="63"/>
      <c r="M1956" s="63"/>
      <c r="N1956" s="194"/>
      <c r="O1956" s="137">
        <f t="shared" si="26"/>
        <v>0</v>
      </c>
      <c r="P1956" s="392"/>
      <c r="Q1956" s="392"/>
      <c r="R1956" s="392"/>
      <c r="S1956" s="462"/>
      <c r="T1956" s="462"/>
    </row>
    <row r="1957" spans="1:20" ht="12.75" customHeight="1" x14ac:dyDescent="0.25">
      <c r="A1957" s="456">
        <v>3</v>
      </c>
      <c r="B1957" s="399" t="s">
        <v>890</v>
      </c>
      <c r="C1957" s="467" t="s">
        <v>1322</v>
      </c>
      <c r="D1957" s="428" t="s">
        <v>959</v>
      </c>
      <c r="E1957" s="531">
        <v>3.96</v>
      </c>
      <c r="F1957" s="464">
        <f>H1957+J1957+R1957</f>
        <v>30.840695752711316</v>
      </c>
      <c r="G1957" s="437">
        <v>1.74</v>
      </c>
      <c r="H1957" s="390">
        <f>G1957*$P$8/1000</f>
        <v>3.3037380000000001</v>
      </c>
      <c r="I1957" s="437">
        <v>0.69</v>
      </c>
      <c r="J1957" s="390">
        <f>I1957*$P$9/1000</f>
        <v>1.6251362999999999</v>
      </c>
      <c r="K1957" s="139" t="s">
        <v>358</v>
      </c>
      <c r="L1957" s="139" t="s">
        <v>79</v>
      </c>
      <c r="M1957" s="139">
        <v>0.71</v>
      </c>
      <c r="N1957" s="190">
        <v>25.204999999999998</v>
      </c>
      <c r="O1957" s="137">
        <f t="shared" si="26"/>
        <v>17.895549999999997</v>
      </c>
      <c r="P1957" s="390">
        <f>E1957*F1957</f>
        <v>122.1291551807368</v>
      </c>
      <c r="Q1957" s="390">
        <f>SUM(O1957:O1960)</f>
        <v>22.885021099999996</v>
      </c>
      <c r="R1957" s="390">
        <f>Q1957*1.02*1.05*$R$14</f>
        <v>25.911821452711315</v>
      </c>
      <c r="S1957" s="462">
        <f>F1957*$S$17</f>
        <v>39.155525638521894</v>
      </c>
      <c r="T1957" s="462">
        <f>E1957*S1957</f>
        <v>155.05588152854671</v>
      </c>
    </row>
    <row r="1958" spans="1:20" ht="12.75" customHeight="1" x14ac:dyDescent="0.25">
      <c r="A1958" s="456"/>
      <c r="B1958" s="399"/>
      <c r="C1958" s="467"/>
      <c r="D1958" s="428"/>
      <c r="E1958" s="531"/>
      <c r="F1958" s="465"/>
      <c r="G1958" s="437"/>
      <c r="H1958" s="391"/>
      <c r="I1958" s="437"/>
      <c r="J1958" s="391"/>
      <c r="K1958" s="139" t="s">
        <v>310</v>
      </c>
      <c r="L1958" s="139" t="s">
        <v>63</v>
      </c>
      <c r="M1958" s="139">
        <v>0.91800000000000004</v>
      </c>
      <c r="N1958" s="190">
        <v>3.5</v>
      </c>
      <c r="O1958" s="137">
        <f t="shared" si="26"/>
        <v>3.2130000000000001</v>
      </c>
      <c r="P1958" s="391"/>
      <c r="Q1958" s="391"/>
      <c r="R1958" s="391"/>
      <c r="S1958" s="462"/>
      <c r="T1958" s="462"/>
    </row>
    <row r="1959" spans="1:20" ht="12.75" customHeight="1" x14ac:dyDescent="0.25">
      <c r="A1959" s="456"/>
      <c r="B1959" s="399"/>
      <c r="C1959" s="467"/>
      <c r="D1959" s="428"/>
      <c r="E1959" s="531"/>
      <c r="F1959" s="465"/>
      <c r="G1959" s="437"/>
      <c r="H1959" s="391"/>
      <c r="I1959" s="437"/>
      <c r="J1959" s="391"/>
      <c r="K1959" s="139" t="s">
        <v>311</v>
      </c>
      <c r="L1959" s="139" t="s">
        <v>91</v>
      </c>
      <c r="M1959" s="142">
        <v>1.01E-2</v>
      </c>
      <c r="N1959" s="190">
        <v>123.611</v>
      </c>
      <c r="O1959" s="137">
        <f t="shared" si="26"/>
        <v>1.2484710999999999</v>
      </c>
      <c r="P1959" s="391"/>
      <c r="Q1959" s="391"/>
      <c r="R1959" s="391"/>
      <c r="S1959" s="462"/>
      <c r="T1959" s="462"/>
    </row>
    <row r="1960" spans="1:20" ht="12.75" customHeight="1" x14ac:dyDescent="0.25">
      <c r="A1960" s="456"/>
      <c r="B1960" s="399"/>
      <c r="C1960" s="467"/>
      <c r="D1960" s="428"/>
      <c r="E1960" s="531"/>
      <c r="F1960" s="466"/>
      <c r="G1960" s="437"/>
      <c r="H1960" s="392"/>
      <c r="I1960" s="437"/>
      <c r="J1960" s="392"/>
      <c r="K1960" s="139" t="s">
        <v>891</v>
      </c>
      <c r="L1960" s="139" t="s">
        <v>91</v>
      </c>
      <c r="M1960" s="139">
        <v>0.44</v>
      </c>
      <c r="N1960" s="190">
        <v>1.2</v>
      </c>
      <c r="O1960" s="137">
        <f t="shared" si="26"/>
        <v>0.52800000000000002</v>
      </c>
      <c r="P1960" s="392"/>
      <c r="Q1960" s="392"/>
      <c r="R1960" s="392"/>
      <c r="S1960" s="462"/>
      <c r="T1960" s="462"/>
    </row>
    <row r="1961" spans="1:20" ht="12.75" customHeight="1" x14ac:dyDescent="0.25">
      <c r="A1961" s="420">
        <v>4</v>
      </c>
      <c r="B1961" s="399" t="s">
        <v>603</v>
      </c>
      <c r="C1961" s="467" t="s">
        <v>1323</v>
      </c>
      <c r="D1961" s="428" t="s">
        <v>959</v>
      </c>
      <c r="E1961" s="531">
        <v>1</v>
      </c>
      <c r="F1961" s="464">
        <f>H1961+J1961+R1961</f>
        <v>37.739255409935993</v>
      </c>
      <c r="G1961" s="437">
        <v>1.62</v>
      </c>
      <c r="H1961" s="390">
        <f>G1961*$P$8/1000</f>
        <v>3.0758940000000004</v>
      </c>
      <c r="I1961" s="437"/>
      <c r="J1961" s="390">
        <f>I1961*$P$9/1000</f>
        <v>0</v>
      </c>
      <c r="K1961" s="63" t="s">
        <v>892</v>
      </c>
      <c r="L1961" s="139" t="s">
        <v>91</v>
      </c>
      <c r="M1961" s="139">
        <v>1.02</v>
      </c>
      <c r="N1961" s="199">
        <v>30.013999999999999</v>
      </c>
      <c r="O1961" s="137">
        <f t="shared" si="26"/>
        <v>30.614280000000001</v>
      </c>
      <c r="P1961" s="390">
        <f>E1961*F1961</f>
        <v>37.739255409935993</v>
      </c>
      <c r="Q1961" s="390">
        <f>SUM(O1961:O1964)</f>
        <v>30.614280000000001</v>
      </c>
      <c r="R1961" s="390">
        <f>Q1961*1.02*1.05*$R$14</f>
        <v>34.663361409935995</v>
      </c>
      <c r="S1961" s="462">
        <f>F1961*$S$17</f>
        <v>47.913976864564248</v>
      </c>
      <c r="T1961" s="462">
        <f>E1961*S1961</f>
        <v>47.913976864564248</v>
      </c>
    </row>
    <row r="1962" spans="1:20" ht="12.75" customHeight="1" x14ac:dyDescent="0.25">
      <c r="A1962" s="421"/>
      <c r="B1962" s="399"/>
      <c r="C1962" s="467"/>
      <c r="D1962" s="428"/>
      <c r="E1962" s="531"/>
      <c r="F1962" s="465"/>
      <c r="G1962" s="437"/>
      <c r="H1962" s="391"/>
      <c r="I1962" s="437"/>
      <c r="J1962" s="391"/>
      <c r="K1962" s="63"/>
      <c r="L1962" s="63"/>
      <c r="M1962" s="140"/>
      <c r="N1962" s="194"/>
      <c r="O1962" s="137">
        <f t="shared" si="26"/>
        <v>0</v>
      </c>
      <c r="P1962" s="391"/>
      <c r="Q1962" s="391"/>
      <c r="R1962" s="391"/>
      <c r="S1962" s="462"/>
      <c r="T1962" s="462"/>
    </row>
    <row r="1963" spans="1:20" ht="12.75" customHeight="1" x14ac:dyDescent="0.25">
      <c r="A1963" s="421"/>
      <c r="B1963" s="399"/>
      <c r="C1963" s="467"/>
      <c r="D1963" s="428"/>
      <c r="E1963" s="531"/>
      <c r="F1963" s="465"/>
      <c r="G1963" s="437"/>
      <c r="H1963" s="391"/>
      <c r="I1963" s="437"/>
      <c r="J1963" s="391"/>
      <c r="K1963" s="63"/>
      <c r="L1963" s="63"/>
      <c r="M1963" s="59"/>
      <c r="N1963" s="102"/>
      <c r="O1963" s="137">
        <f t="shared" si="26"/>
        <v>0</v>
      </c>
      <c r="P1963" s="391"/>
      <c r="Q1963" s="391"/>
      <c r="R1963" s="391"/>
      <c r="S1963" s="462"/>
      <c r="T1963" s="462"/>
    </row>
    <row r="1964" spans="1:20" ht="12.75" customHeight="1" x14ac:dyDescent="0.25">
      <c r="A1964" s="422"/>
      <c r="B1964" s="399"/>
      <c r="C1964" s="467"/>
      <c r="D1964" s="428"/>
      <c r="E1964" s="531"/>
      <c r="F1964" s="466"/>
      <c r="G1964" s="437"/>
      <c r="H1964" s="392"/>
      <c r="I1964" s="437"/>
      <c r="J1964" s="392"/>
      <c r="K1964" s="63"/>
      <c r="L1964" s="160"/>
      <c r="M1964" s="63"/>
      <c r="N1964" s="63"/>
      <c r="O1964" s="137">
        <f t="shared" si="26"/>
        <v>0</v>
      </c>
      <c r="P1964" s="392"/>
      <c r="Q1964" s="392"/>
      <c r="R1964" s="392"/>
      <c r="S1964" s="462"/>
      <c r="T1964" s="462"/>
    </row>
    <row r="1965" spans="1:20" ht="12.75" customHeight="1" x14ac:dyDescent="0.25">
      <c r="A1965" s="456">
        <v>5</v>
      </c>
      <c r="B1965" s="399" t="s">
        <v>604</v>
      </c>
      <c r="C1965" s="467" t="s">
        <v>1324</v>
      </c>
      <c r="D1965" s="428" t="s">
        <v>954</v>
      </c>
      <c r="E1965" s="697">
        <v>3.5000000000000003E-2</v>
      </c>
      <c r="F1965" s="464">
        <f>H1965+J1965+R1965</f>
        <v>259.56874800000003</v>
      </c>
      <c r="G1965" s="437">
        <v>6.76</v>
      </c>
      <c r="H1965" s="390">
        <f>G1965*$P$8/1000</f>
        <v>12.835212</v>
      </c>
      <c r="I1965" s="437">
        <v>1.4</v>
      </c>
      <c r="J1965" s="390">
        <f>I1965*$P$9/1000</f>
        <v>3.2973779999999997</v>
      </c>
      <c r="K1965" s="63" t="s">
        <v>110</v>
      </c>
      <c r="L1965" s="63" t="s">
        <v>73</v>
      </c>
      <c r="M1965" s="139">
        <v>1</v>
      </c>
      <c r="N1965" s="199">
        <v>215</v>
      </c>
      <c r="O1965" s="137">
        <f t="shared" si="26"/>
        <v>215</v>
      </c>
      <c r="P1965" s="390">
        <f>E1965*F1965</f>
        <v>9.0849061800000026</v>
      </c>
      <c r="Q1965" s="390">
        <f>SUM(O1965:O1968)</f>
        <v>215</v>
      </c>
      <c r="R1965" s="390">
        <f>Q1965*1.02*1.05*$R$14</f>
        <v>243.43615800000001</v>
      </c>
      <c r="S1965" s="462">
        <f>F1965*$S$17</f>
        <v>329.54998320294106</v>
      </c>
      <c r="T1965" s="462">
        <f>E1965*S1965</f>
        <v>11.534249412102938</v>
      </c>
    </row>
    <row r="1966" spans="1:20" ht="12.75" customHeight="1" x14ac:dyDescent="0.25">
      <c r="A1966" s="456"/>
      <c r="B1966" s="399"/>
      <c r="C1966" s="467"/>
      <c r="D1966" s="428"/>
      <c r="E1966" s="697"/>
      <c r="F1966" s="465"/>
      <c r="G1966" s="437"/>
      <c r="H1966" s="391"/>
      <c r="I1966" s="437"/>
      <c r="J1966" s="391"/>
      <c r="K1966" s="63"/>
      <c r="L1966" s="63"/>
      <c r="M1966" s="140"/>
      <c r="N1966" s="194"/>
      <c r="O1966" s="137">
        <f t="shared" si="26"/>
        <v>0</v>
      </c>
      <c r="P1966" s="391"/>
      <c r="Q1966" s="391"/>
      <c r="R1966" s="391"/>
      <c r="S1966" s="462"/>
      <c r="T1966" s="462"/>
    </row>
    <row r="1967" spans="1:20" ht="12.75" customHeight="1" x14ac:dyDescent="0.25">
      <c r="A1967" s="456"/>
      <c r="B1967" s="399"/>
      <c r="C1967" s="467"/>
      <c r="D1967" s="428"/>
      <c r="E1967" s="697"/>
      <c r="F1967" s="465"/>
      <c r="G1967" s="437"/>
      <c r="H1967" s="391"/>
      <c r="I1967" s="437"/>
      <c r="J1967" s="391"/>
      <c r="K1967" s="63"/>
      <c r="L1967" s="63"/>
      <c r="M1967" s="59"/>
      <c r="N1967" s="102"/>
      <c r="O1967" s="137">
        <f t="shared" si="26"/>
        <v>0</v>
      </c>
      <c r="P1967" s="391"/>
      <c r="Q1967" s="391"/>
      <c r="R1967" s="391"/>
      <c r="S1967" s="462"/>
      <c r="T1967" s="462"/>
    </row>
    <row r="1968" spans="1:20" ht="12.75" customHeight="1" x14ac:dyDescent="0.25">
      <c r="A1968" s="456"/>
      <c r="B1968" s="399"/>
      <c r="C1968" s="467"/>
      <c r="D1968" s="428"/>
      <c r="E1968" s="697"/>
      <c r="F1968" s="466"/>
      <c r="G1968" s="437"/>
      <c r="H1968" s="392"/>
      <c r="I1968" s="437"/>
      <c r="J1968" s="392"/>
      <c r="K1968" s="63"/>
      <c r="L1968" s="160"/>
      <c r="M1968" s="63"/>
      <c r="N1968" s="63"/>
      <c r="O1968" s="137">
        <f t="shared" si="26"/>
        <v>0</v>
      </c>
      <c r="P1968" s="392"/>
      <c r="Q1968" s="392"/>
      <c r="R1968" s="392"/>
      <c r="S1968" s="462"/>
      <c r="T1968" s="462"/>
    </row>
    <row r="1969" spans="1:20" ht="12.75" customHeight="1" x14ac:dyDescent="0.25">
      <c r="A1969" s="420">
        <v>6</v>
      </c>
      <c r="B1969" s="467" t="s">
        <v>889</v>
      </c>
      <c r="C1969" s="467" t="s">
        <v>1305</v>
      </c>
      <c r="D1969" s="445" t="s">
        <v>926</v>
      </c>
      <c r="E1969" s="531">
        <v>8.3000000000000007</v>
      </c>
      <c r="F1969" s="531">
        <f>H1969+J1969+R1969</f>
        <v>2.2241653788000004</v>
      </c>
      <c r="G1969" s="470">
        <v>0.51</v>
      </c>
      <c r="H1969" s="462">
        <f>G1969*$P$8/1000</f>
        <v>0.968337</v>
      </c>
      <c r="I1969" s="511">
        <v>8.8999999999999996E-2</v>
      </c>
      <c r="J1969" s="462">
        <f>I1969*$P$9/1000</f>
        <v>0.20961902999999998</v>
      </c>
      <c r="K1969" s="63" t="s">
        <v>94</v>
      </c>
      <c r="L1969" s="63" t="s">
        <v>77</v>
      </c>
      <c r="M1969" s="95">
        <v>3.5000000000000003E-2</v>
      </c>
      <c r="N1969" s="194">
        <v>26.4</v>
      </c>
      <c r="O1969" s="137">
        <f t="shared" si="26"/>
        <v>0.92400000000000004</v>
      </c>
      <c r="P1969" s="390">
        <f>E1969*F1969</f>
        <v>18.460572644040006</v>
      </c>
      <c r="Q1969" s="390">
        <f>SUM(O1969:O1972)</f>
        <v>0.92400000000000004</v>
      </c>
      <c r="R1969" s="390">
        <f>Q1969*1.02*1.05*$R$14</f>
        <v>1.0462093488000002</v>
      </c>
      <c r="S1969" s="462">
        <f>F1969*$S$17</f>
        <v>2.8238132243258462</v>
      </c>
      <c r="T1969" s="462">
        <f>E1969*S1969</f>
        <v>23.437649761904527</v>
      </c>
    </row>
    <row r="1970" spans="1:20" ht="12.75" customHeight="1" x14ac:dyDescent="0.25">
      <c r="A1970" s="421"/>
      <c r="B1970" s="467"/>
      <c r="C1970" s="467"/>
      <c r="D1970" s="481"/>
      <c r="E1970" s="531"/>
      <c r="F1970" s="531"/>
      <c r="G1970" s="471"/>
      <c r="H1970" s="462"/>
      <c r="I1970" s="511"/>
      <c r="J1970" s="462"/>
      <c r="K1970" s="63"/>
      <c r="L1970" s="63"/>
      <c r="M1970" s="63"/>
      <c r="N1970" s="194"/>
      <c r="O1970" s="137">
        <f t="shared" si="26"/>
        <v>0</v>
      </c>
      <c r="P1970" s="391"/>
      <c r="Q1970" s="391"/>
      <c r="R1970" s="391"/>
      <c r="S1970" s="462"/>
      <c r="T1970" s="462"/>
    </row>
    <row r="1971" spans="1:20" ht="12.75" customHeight="1" x14ac:dyDescent="0.25">
      <c r="A1971" s="421"/>
      <c r="B1971" s="467"/>
      <c r="C1971" s="467"/>
      <c r="D1971" s="481"/>
      <c r="E1971" s="531"/>
      <c r="F1971" s="531"/>
      <c r="G1971" s="471"/>
      <c r="H1971" s="462"/>
      <c r="I1971" s="511"/>
      <c r="J1971" s="462"/>
      <c r="K1971" s="63"/>
      <c r="L1971" s="63"/>
      <c r="M1971" s="63"/>
      <c r="N1971" s="194"/>
      <c r="O1971" s="137">
        <f t="shared" si="26"/>
        <v>0</v>
      </c>
      <c r="P1971" s="391"/>
      <c r="Q1971" s="391"/>
      <c r="R1971" s="391"/>
      <c r="S1971" s="462"/>
      <c r="T1971" s="462"/>
    </row>
    <row r="1972" spans="1:20" ht="12.75" customHeight="1" x14ac:dyDescent="0.25">
      <c r="A1972" s="422"/>
      <c r="B1972" s="467"/>
      <c r="C1972" s="467"/>
      <c r="D1972" s="481"/>
      <c r="E1972" s="531"/>
      <c r="F1972" s="531"/>
      <c r="G1972" s="472"/>
      <c r="H1972" s="462"/>
      <c r="I1972" s="511"/>
      <c r="J1972" s="462"/>
      <c r="K1972" s="63"/>
      <c r="L1972" s="63"/>
      <c r="M1972" s="63"/>
      <c r="N1972" s="194"/>
      <c r="O1972" s="137">
        <f t="shared" si="26"/>
        <v>0</v>
      </c>
      <c r="P1972" s="392"/>
      <c r="Q1972" s="392"/>
      <c r="R1972" s="392"/>
      <c r="S1972" s="462"/>
      <c r="T1972" s="462"/>
    </row>
    <row r="1973" spans="1:20" ht="12.75" customHeight="1" x14ac:dyDescent="0.25">
      <c r="A1973" s="456">
        <v>7</v>
      </c>
      <c r="B1973" s="467" t="s">
        <v>720</v>
      </c>
      <c r="C1973" s="495" t="s">
        <v>1306</v>
      </c>
      <c r="D1973" s="445" t="s">
        <v>926</v>
      </c>
      <c r="E1973" s="531">
        <v>8.3000000000000007</v>
      </c>
      <c r="F1973" s="464">
        <f>H1973+J1973+R1973</f>
        <v>10.6310739108</v>
      </c>
      <c r="G1973" s="468">
        <v>2.15</v>
      </c>
      <c r="H1973" s="390">
        <f>G1973*$P$8/1000</f>
        <v>4.0822050000000001</v>
      </c>
      <c r="I1973" s="468">
        <v>3.5999999999999997E-2</v>
      </c>
      <c r="J1973" s="390">
        <f>I1973*$P$9/1000</f>
        <v>8.4789719999999985E-2</v>
      </c>
      <c r="K1973" s="63" t="s">
        <v>613</v>
      </c>
      <c r="L1973" s="63" t="s">
        <v>63</v>
      </c>
      <c r="M1973" s="63">
        <v>1</v>
      </c>
      <c r="N1973" s="56">
        <v>4.9169999999999998</v>
      </c>
      <c r="O1973" s="137">
        <f t="shared" si="26"/>
        <v>4.9169999999999998</v>
      </c>
      <c r="P1973" s="390">
        <f>E1973*F1973</f>
        <v>88.237913459639998</v>
      </c>
      <c r="Q1973" s="390">
        <f>SUM(O1973:O1976)</f>
        <v>5.7089999999999996</v>
      </c>
      <c r="R1973" s="390">
        <f>Q1973*1.02*1.05*$R$14</f>
        <v>6.4640791907999997</v>
      </c>
      <c r="S1973" s="462">
        <f>F1973*$S$17</f>
        <v>13.49727290256593</v>
      </c>
      <c r="T1973" s="462">
        <f>E1973*S1973</f>
        <v>112.02736509129723</v>
      </c>
    </row>
    <row r="1974" spans="1:20" ht="12.75" customHeight="1" x14ac:dyDescent="0.25">
      <c r="A1974" s="456"/>
      <c r="B1974" s="467"/>
      <c r="C1974" s="496"/>
      <c r="D1974" s="481"/>
      <c r="E1974" s="531"/>
      <c r="F1974" s="465"/>
      <c r="G1974" s="468"/>
      <c r="H1974" s="391"/>
      <c r="I1974" s="468"/>
      <c r="J1974" s="391"/>
      <c r="K1974" s="63"/>
      <c r="L1974" s="63"/>
      <c r="M1974" s="63"/>
      <c r="N1974" s="194"/>
      <c r="O1974" s="137">
        <f t="shared" si="26"/>
        <v>0</v>
      </c>
      <c r="P1974" s="391"/>
      <c r="Q1974" s="391"/>
      <c r="R1974" s="391"/>
      <c r="S1974" s="462"/>
      <c r="T1974" s="462"/>
    </row>
    <row r="1975" spans="1:20" ht="12.75" customHeight="1" x14ac:dyDescent="0.25">
      <c r="A1975" s="456"/>
      <c r="B1975" s="467"/>
      <c r="C1975" s="496"/>
      <c r="D1975" s="481"/>
      <c r="E1975" s="531"/>
      <c r="F1975" s="465"/>
      <c r="G1975" s="468"/>
      <c r="H1975" s="391"/>
      <c r="I1975" s="468"/>
      <c r="J1975" s="391"/>
      <c r="K1975" s="63" t="s">
        <v>94</v>
      </c>
      <c r="L1975" s="63" t="s">
        <v>77</v>
      </c>
      <c r="M1975" s="56">
        <v>0.03</v>
      </c>
      <c r="N1975" s="102">
        <v>26.4</v>
      </c>
      <c r="O1975" s="137">
        <f t="shared" si="26"/>
        <v>0.79199999999999993</v>
      </c>
      <c r="P1975" s="391"/>
      <c r="Q1975" s="391"/>
      <c r="R1975" s="391"/>
      <c r="S1975" s="462"/>
      <c r="T1975" s="462"/>
    </row>
    <row r="1976" spans="1:20" ht="12.75" customHeight="1" x14ac:dyDescent="0.25">
      <c r="A1976" s="456"/>
      <c r="B1976" s="467"/>
      <c r="C1976" s="497"/>
      <c r="D1976" s="481"/>
      <c r="E1976" s="531"/>
      <c r="F1976" s="466"/>
      <c r="G1976" s="468"/>
      <c r="H1976" s="392"/>
      <c r="I1976" s="468"/>
      <c r="J1976" s="392"/>
      <c r="K1976" s="63"/>
      <c r="L1976" s="63"/>
      <c r="M1976" s="63"/>
      <c r="N1976" s="194"/>
      <c r="O1976" s="137">
        <f t="shared" si="26"/>
        <v>0</v>
      </c>
      <c r="P1976" s="392"/>
      <c r="Q1976" s="392"/>
      <c r="R1976" s="392"/>
      <c r="S1976" s="462"/>
      <c r="T1976" s="462"/>
    </row>
    <row r="1977" spans="1:20" ht="12.75" customHeight="1" x14ac:dyDescent="0.25">
      <c r="A1977" s="420">
        <v>8</v>
      </c>
      <c r="B1977" s="467" t="s">
        <v>719</v>
      </c>
      <c r="C1977" s="467" t="s">
        <v>1007</v>
      </c>
      <c r="D1977" s="461" t="s">
        <v>931</v>
      </c>
      <c r="E1977" s="487">
        <v>8</v>
      </c>
      <c r="F1977" s="464">
        <f>H1977+J1977+R1977</f>
        <v>22.648996319999998</v>
      </c>
      <c r="G1977" s="468">
        <v>1.1499999999999999</v>
      </c>
      <c r="H1977" s="390">
        <f>G1977*$P$8/1000</f>
        <v>2.1835050000000003</v>
      </c>
      <c r="I1977" s="469">
        <v>3.5999999999999997E-2</v>
      </c>
      <c r="J1977" s="390">
        <f>I1977*$P$9/1000</f>
        <v>8.4789719999999985E-2</v>
      </c>
      <c r="K1977" s="63" t="s">
        <v>294</v>
      </c>
      <c r="L1977" s="63" t="s">
        <v>78</v>
      </c>
      <c r="M1977" s="63">
        <v>1</v>
      </c>
      <c r="N1977" s="194">
        <v>18</v>
      </c>
      <c r="O1977" s="137">
        <f t="shared" si="26"/>
        <v>18</v>
      </c>
      <c r="P1977" s="390">
        <f>E1977*F1977</f>
        <v>181.19197055999999</v>
      </c>
      <c r="Q1977" s="390">
        <f>SUM(O1977:O1980)</f>
        <v>18</v>
      </c>
      <c r="R1977" s="390">
        <f>Q1977*1.02*1.05*$R$14</f>
        <v>20.380701599999998</v>
      </c>
      <c r="S1977" s="462">
        <f>F1977*$S$17</f>
        <v>28.755296677007792</v>
      </c>
      <c r="T1977" s="462">
        <f>E1977*S1977</f>
        <v>230.04237341606233</v>
      </c>
    </row>
    <row r="1978" spans="1:20" ht="12.75" customHeight="1" x14ac:dyDescent="0.25">
      <c r="A1978" s="421"/>
      <c r="B1978" s="467"/>
      <c r="C1978" s="467"/>
      <c r="D1978" s="461"/>
      <c r="E1978" s="488"/>
      <c r="F1978" s="465"/>
      <c r="G1978" s="468"/>
      <c r="H1978" s="391"/>
      <c r="I1978" s="469"/>
      <c r="J1978" s="391"/>
      <c r="K1978" s="63"/>
      <c r="L1978" s="63"/>
      <c r="M1978" s="63"/>
      <c r="N1978" s="194"/>
      <c r="O1978" s="137">
        <f t="shared" si="26"/>
        <v>0</v>
      </c>
      <c r="P1978" s="391"/>
      <c r="Q1978" s="391"/>
      <c r="R1978" s="391"/>
      <c r="S1978" s="462"/>
      <c r="T1978" s="462"/>
    </row>
    <row r="1979" spans="1:20" ht="12.75" customHeight="1" x14ac:dyDescent="0.25">
      <c r="A1979" s="421"/>
      <c r="B1979" s="467"/>
      <c r="C1979" s="467"/>
      <c r="D1979" s="461"/>
      <c r="E1979" s="488"/>
      <c r="F1979" s="465"/>
      <c r="G1979" s="468"/>
      <c r="H1979" s="391"/>
      <c r="I1979" s="469"/>
      <c r="J1979" s="391"/>
      <c r="K1979" s="63"/>
      <c r="L1979" s="63"/>
      <c r="M1979" s="56"/>
      <c r="N1979" s="102"/>
      <c r="O1979" s="137">
        <f t="shared" si="26"/>
        <v>0</v>
      </c>
      <c r="P1979" s="391"/>
      <c r="Q1979" s="391"/>
      <c r="R1979" s="391"/>
      <c r="S1979" s="462"/>
      <c r="T1979" s="462"/>
    </row>
    <row r="1980" spans="1:20" ht="12.75" customHeight="1" x14ac:dyDescent="0.25">
      <c r="A1980" s="422"/>
      <c r="B1980" s="467"/>
      <c r="C1980" s="467"/>
      <c r="D1980" s="461"/>
      <c r="E1980" s="489"/>
      <c r="F1980" s="466"/>
      <c r="G1980" s="468"/>
      <c r="H1980" s="392"/>
      <c r="I1980" s="469"/>
      <c r="J1980" s="392"/>
      <c r="K1980" s="63"/>
      <c r="L1980" s="63"/>
      <c r="M1980" s="63"/>
      <c r="N1980" s="194"/>
      <c r="O1980" s="137">
        <f t="shared" ref="O1980:O2147" si="27">M1980*N1980</f>
        <v>0</v>
      </c>
      <c r="P1980" s="392"/>
      <c r="Q1980" s="392"/>
      <c r="R1980" s="392"/>
      <c r="S1980" s="462"/>
      <c r="T1980" s="462"/>
    </row>
    <row r="1981" spans="1:20" s="136" customFormat="1" ht="12.75" customHeight="1" x14ac:dyDescent="0.25">
      <c r="A1981" s="719"/>
      <c r="B1981" s="722"/>
      <c r="C1981" s="725" t="s">
        <v>956</v>
      </c>
      <c r="D1981" s="722"/>
      <c r="E1981" s="770"/>
      <c r="F1981" s="728">
        <f>H1981+J1981+R1981</f>
        <v>2.8792230000000001</v>
      </c>
      <c r="G1981" s="731">
        <v>0.4</v>
      </c>
      <c r="H1981" s="734">
        <f>G1981*$P$8/1000</f>
        <v>0.75948000000000004</v>
      </c>
      <c r="I1981" s="737">
        <v>0.9</v>
      </c>
      <c r="J1981" s="734">
        <f>I1981*$P$9/1000</f>
        <v>2.1197430000000002</v>
      </c>
      <c r="K1981" s="209" t="s">
        <v>906</v>
      </c>
      <c r="L1981" s="209"/>
      <c r="M1981" s="209"/>
      <c r="N1981" s="210"/>
      <c r="O1981" s="211">
        <f t="shared" si="27"/>
        <v>0</v>
      </c>
      <c r="P1981" s="734">
        <f>E1981*F1981</f>
        <v>0</v>
      </c>
      <c r="Q1981" s="734">
        <f>SUM(O1981:O1984)</f>
        <v>0</v>
      </c>
      <c r="R1981" s="734">
        <f>Q1981*1.02*1.05*$R$14</f>
        <v>0</v>
      </c>
      <c r="S1981" s="762"/>
      <c r="T1981" s="765">
        <f>SUM(T1949:T1980)</f>
        <v>629.62740045065038</v>
      </c>
    </row>
    <row r="1982" spans="1:20" s="136" customFormat="1" ht="12.75" customHeight="1" x14ac:dyDescent="0.25">
      <c r="A1982" s="720"/>
      <c r="B1982" s="723"/>
      <c r="C1982" s="726"/>
      <c r="D1982" s="723"/>
      <c r="E1982" s="771"/>
      <c r="F1982" s="729"/>
      <c r="G1982" s="732"/>
      <c r="H1982" s="735"/>
      <c r="I1982" s="738"/>
      <c r="J1982" s="735"/>
      <c r="K1982" s="209"/>
      <c r="L1982" s="209"/>
      <c r="M1982" s="209"/>
      <c r="N1982" s="210"/>
      <c r="O1982" s="211">
        <f t="shared" si="27"/>
        <v>0</v>
      </c>
      <c r="P1982" s="735"/>
      <c r="Q1982" s="735"/>
      <c r="R1982" s="735"/>
      <c r="S1982" s="762"/>
      <c r="T1982" s="765"/>
    </row>
    <row r="1983" spans="1:20" s="136" customFormat="1" ht="12.75" customHeight="1" x14ac:dyDescent="0.25">
      <c r="A1983" s="720"/>
      <c r="B1983" s="723"/>
      <c r="C1983" s="726"/>
      <c r="D1983" s="723"/>
      <c r="E1983" s="771"/>
      <c r="F1983" s="729"/>
      <c r="G1983" s="732"/>
      <c r="H1983" s="735"/>
      <c r="I1983" s="738"/>
      <c r="J1983" s="735"/>
      <c r="K1983" s="209"/>
      <c r="L1983" s="209"/>
      <c r="M1983" s="209"/>
      <c r="N1983" s="210"/>
      <c r="O1983" s="211">
        <f t="shared" si="27"/>
        <v>0</v>
      </c>
      <c r="P1983" s="735"/>
      <c r="Q1983" s="735"/>
      <c r="R1983" s="735"/>
      <c r="S1983" s="762"/>
      <c r="T1983" s="765"/>
    </row>
    <row r="1984" spans="1:20" s="136" customFormat="1" ht="12.75" customHeight="1" x14ac:dyDescent="0.25">
      <c r="A1984" s="721"/>
      <c r="B1984" s="724"/>
      <c r="C1984" s="727"/>
      <c r="D1984" s="724"/>
      <c r="E1984" s="772"/>
      <c r="F1984" s="730"/>
      <c r="G1984" s="733"/>
      <c r="H1984" s="736"/>
      <c r="I1984" s="739"/>
      <c r="J1984" s="736"/>
      <c r="K1984" s="209"/>
      <c r="L1984" s="209"/>
      <c r="M1984" s="209"/>
      <c r="N1984" s="210"/>
      <c r="O1984" s="211">
        <f t="shared" si="27"/>
        <v>0</v>
      </c>
      <c r="P1984" s="736"/>
      <c r="Q1984" s="736"/>
      <c r="R1984" s="736"/>
      <c r="S1984" s="762"/>
      <c r="T1984" s="765"/>
    </row>
    <row r="1985" spans="1:20" s="136" customFormat="1" ht="12.75" customHeight="1" x14ac:dyDescent="0.25">
      <c r="A1985" s="719"/>
      <c r="B1985" s="722"/>
      <c r="C1985" s="725" t="s">
        <v>957</v>
      </c>
      <c r="D1985" s="722"/>
      <c r="E1985" s="770"/>
      <c r="F1985" s="728">
        <f>H1985+J1985+R1985</f>
        <v>7.1331929999999995</v>
      </c>
      <c r="G1985" s="731">
        <v>1.4</v>
      </c>
      <c r="H1985" s="734">
        <f>G1985*$P$8/1000</f>
        <v>2.6581799999999998</v>
      </c>
      <c r="I1985" s="737">
        <v>1.9</v>
      </c>
      <c r="J1985" s="734">
        <f>I1985*$P$9/1000</f>
        <v>4.4750129999999997</v>
      </c>
      <c r="K1985" s="209"/>
      <c r="L1985" s="209"/>
      <c r="M1985" s="209"/>
      <c r="N1985" s="210"/>
      <c r="O1985" s="211">
        <f t="shared" si="27"/>
        <v>0</v>
      </c>
      <c r="P1985" s="734">
        <f>E1985*F1985</f>
        <v>0</v>
      </c>
      <c r="Q1985" s="734">
        <f>SUM(O1985:O1988)</f>
        <v>0</v>
      </c>
      <c r="R1985" s="734">
        <f>Q1985*1.02*1.05*$R$14</f>
        <v>0</v>
      </c>
      <c r="S1985" s="762"/>
      <c r="T1985" s="764" t="e">
        <f>(T1981*100%)/$T$2205</f>
        <v>#REF!</v>
      </c>
    </row>
    <row r="1986" spans="1:20" s="136" customFormat="1" ht="12.75" customHeight="1" x14ac:dyDescent="0.25">
      <c r="A1986" s="720"/>
      <c r="B1986" s="723"/>
      <c r="C1986" s="726"/>
      <c r="D1986" s="723"/>
      <c r="E1986" s="771"/>
      <c r="F1986" s="729"/>
      <c r="G1986" s="732"/>
      <c r="H1986" s="735"/>
      <c r="I1986" s="738"/>
      <c r="J1986" s="735"/>
      <c r="K1986" s="209"/>
      <c r="L1986" s="209"/>
      <c r="M1986" s="209"/>
      <c r="N1986" s="210"/>
      <c r="O1986" s="211">
        <f t="shared" si="27"/>
        <v>0</v>
      </c>
      <c r="P1986" s="735"/>
      <c r="Q1986" s="735"/>
      <c r="R1986" s="735"/>
      <c r="S1986" s="762"/>
      <c r="T1986" s="764"/>
    </row>
    <row r="1987" spans="1:20" s="136" customFormat="1" ht="12.75" customHeight="1" x14ac:dyDescent="0.25">
      <c r="A1987" s="720"/>
      <c r="B1987" s="723"/>
      <c r="C1987" s="726"/>
      <c r="D1987" s="723"/>
      <c r="E1987" s="771"/>
      <c r="F1987" s="729"/>
      <c r="G1987" s="732"/>
      <c r="H1987" s="735"/>
      <c r="I1987" s="738"/>
      <c r="J1987" s="735"/>
      <c r="K1987" s="209"/>
      <c r="L1987" s="209"/>
      <c r="M1987" s="209"/>
      <c r="N1987" s="210"/>
      <c r="O1987" s="211">
        <f t="shared" si="27"/>
        <v>0</v>
      </c>
      <c r="P1987" s="735"/>
      <c r="Q1987" s="735"/>
      <c r="R1987" s="735"/>
      <c r="S1987" s="762"/>
      <c r="T1987" s="764"/>
    </row>
    <row r="1988" spans="1:20" s="136" customFormat="1" ht="12.75" customHeight="1" x14ac:dyDescent="0.25">
      <c r="A1988" s="721"/>
      <c r="B1988" s="724"/>
      <c r="C1988" s="727"/>
      <c r="D1988" s="724"/>
      <c r="E1988" s="772"/>
      <c r="F1988" s="730"/>
      <c r="G1988" s="733"/>
      <c r="H1988" s="736"/>
      <c r="I1988" s="739"/>
      <c r="J1988" s="736"/>
      <c r="K1988" s="209"/>
      <c r="L1988" s="209"/>
      <c r="M1988" s="209"/>
      <c r="N1988" s="210"/>
      <c r="O1988" s="211">
        <f t="shared" si="27"/>
        <v>0</v>
      </c>
      <c r="P1988" s="736"/>
      <c r="Q1988" s="736"/>
      <c r="R1988" s="736"/>
      <c r="S1988" s="762"/>
      <c r="T1988" s="764"/>
    </row>
    <row r="1989" spans="1:20" ht="12.75" customHeight="1" x14ac:dyDescent="0.25">
      <c r="A1989" s="461"/>
      <c r="B1989" s="467"/>
      <c r="C1989" s="555" t="s">
        <v>1325</v>
      </c>
      <c r="D1989" s="461"/>
      <c r="E1989" s="531"/>
      <c r="F1989" s="464">
        <f>H1989+J1989+R1989</f>
        <v>0</v>
      </c>
      <c r="G1989" s="511"/>
      <c r="H1989" s="390">
        <f>G1989*$P$8/1000</f>
        <v>0</v>
      </c>
      <c r="I1989" s="468"/>
      <c r="J1989" s="390">
        <f>I1989*$P$9/1000</f>
        <v>0</v>
      </c>
      <c r="K1989" s="63"/>
      <c r="L1989" s="63"/>
      <c r="M1989" s="63"/>
      <c r="N1989" s="56"/>
      <c r="O1989" s="137">
        <f t="shared" si="27"/>
        <v>0</v>
      </c>
      <c r="P1989" s="390">
        <f>E1989*F1989</f>
        <v>0</v>
      </c>
      <c r="Q1989" s="390">
        <f>SUM(O1989:O1992)</f>
        <v>0</v>
      </c>
      <c r="R1989" s="390">
        <f>Q1989*1.02*1.05*$R$14</f>
        <v>0</v>
      </c>
      <c r="S1989" s="462">
        <f>F1989*$S$17</f>
        <v>0</v>
      </c>
      <c r="T1989" s="462">
        <f>E1989*S1989</f>
        <v>0</v>
      </c>
    </row>
    <row r="1990" spans="1:20" ht="12.75" customHeight="1" x14ac:dyDescent="0.25">
      <c r="A1990" s="461"/>
      <c r="B1990" s="467"/>
      <c r="C1990" s="556"/>
      <c r="D1990" s="461"/>
      <c r="E1990" s="531"/>
      <c r="F1990" s="465"/>
      <c r="G1990" s="511"/>
      <c r="H1990" s="391"/>
      <c r="I1990" s="468"/>
      <c r="J1990" s="391"/>
      <c r="K1990" s="63"/>
      <c r="L1990" s="63"/>
      <c r="M1990" s="63"/>
      <c r="N1990" s="194"/>
      <c r="O1990" s="137">
        <f t="shared" si="27"/>
        <v>0</v>
      </c>
      <c r="P1990" s="391"/>
      <c r="Q1990" s="391"/>
      <c r="R1990" s="391"/>
      <c r="S1990" s="462"/>
      <c r="T1990" s="462"/>
    </row>
    <row r="1991" spans="1:20" ht="12.75" customHeight="1" x14ac:dyDescent="0.25">
      <c r="A1991" s="461"/>
      <c r="B1991" s="467"/>
      <c r="C1991" s="556"/>
      <c r="D1991" s="461"/>
      <c r="E1991" s="531"/>
      <c r="F1991" s="465"/>
      <c r="G1991" s="511"/>
      <c r="H1991" s="391"/>
      <c r="I1991" s="468"/>
      <c r="J1991" s="391"/>
      <c r="K1991" s="63"/>
      <c r="L1991" s="63"/>
      <c r="M1991" s="63"/>
      <c r="N1991" s="194"/>
      <c r="O1991" s="137">
        <f t="shared" si="27"/>
        <v>0</v>
      </c>
      <c r="P1991" s="391"/>
      <c r="Q1991" s="391"/>
      <c r="R1991" s="391"/>
      <c r="S1991" s="462"/>
      <c r="T1991" s="462"/>
    </row>
    <row r="1992" spans="1:20" ht="12.75" customHeight="1" x14ac:dyDescent="0.25">
      <c r="A1992" s="461"/>
      <c r="B1992" s="467"/>
      <c r="C1992" s="557"/>
      <c r="D1992" s="461"/>
      <c r="E1992" s="531"/>
      <c r="F1992" s="466"/>
      <c r="G1992" s="511"/>
      <c r="H1992" s="392"/>
      <c r="I1992" s="468"/>
      <c r="J1992" s="392"/>
      <c r="K1992" s="63"/>
      <c r="L1992" s="63"/>
      <c r="M1992" s="63"/>
      <c r="N1992" s="194"/>
      <c r="O1992" s="137">
        <f t="shared" si="27"/>
        <v>0</v>
      </c>
      <c r="P1992" s="392"/>
      <c r="Q1992" s="392"/>
      <c r="R1992" s="392"/>
      <c r="S1992" s="462"/>
      <c r="T1992" s="462"/>
    </row>
    <row r="1993" spans="1:20" ht="12.75" customHeight="1" x14ac:dyDescent="0.25">
      <c r="A1993" s="420">
        <v>1</v>
      </c>
      <c r="B1993" s="775" t="s">
        <v>779</v>
      </c>
      <c r="C1993" s="467" t="s">
        <v>1326</v>
      </c>
      <c r="D1993" s="508" t="s">
        <v>954</v>
      </c>
      <c r="E1993" s="487">
        <v>0.33200000000000002</v>
      </c>
      <c r="F1993" s="464">
        <f>H1993+J1993+R1993</f>
        <v>130.22193067704001</v>
      </c>
      <c r="G1993" s="470">
        <v>43.3</v>
      </c>
      <c r="H1993" s="390">
        <f>G1993*$P$8/1000</f>
        <v>82.213709999999992</v>
      </c>
      <c r="I1993" s="470">
        <v>14.3</v>
      </c>
      <c r="J1993" s="390">
        <f>I1993*$P$9/1000</f>
        <v>33.680361000000005</v>
      </c>
      <c r="K1993" s="63" t="s">
        <v>111</v>
      </c>
      <c r="L1993" s="63" t="s">
        <v>75</v>
      </c>
      <c r="M1993" s="63">
        <v>15.7</v>
      </c>
      <c r="N1993" s="194">
        <v>0.80600000000000005</v>
      </c>
      <c r="O1993" s="137">
        <f t="shared" si="27"/>
        <v>12.654199999999999</v>
      </c>
      <c r="P1993" s="390">
        <f>E1993*F1993</f>
        <v>43.233680984777287</v>
      </c>
      <c r="Q1993" s="390">
        <f>SUM(O1993:O1996)</f>
        <v>12.654199999999999</v>
      </c>
      <c r="R1993" s="390">
        <f>Q1993*1.02*1.05*$R$14</f>
        <v>14.327859677039999</v>
      </c>
      <c r="S1993" s="462">
        <f>F1993*$S$17</f>
        <v>165.33051608845099</v>
      </c>
      <c r="T1993" s="462">
        <f>E1993*S1993</f>
        <v>54.889731341365732</v>
      </c>
    </row>
    <row r="1994" spans="1:20" ht="12.75" customHeight="1" x14ac:dyDescent="0.25">
      <c r="A1994" s="421"/>
      <c r="B1994" s="776"/>
      <c r="C1994" s="467"/>
      <c r="D1994" s="509"/>
      <c r="E1994" s="488"/>
      <c r="F1994" s="465"/>
      <c r="G1994" s="471"/>
      <c r="H1994" s="391"/>
      <c r="I1994" s="471"/>
      <c r="J1994" s="391"/>
      <c r="K1994" s="63"/>
      <c r="L1994" s="63"/>
      <c r="M1994" s="63"/>
      <c r="N1994" s="194"/>
      <c r="O1994" s="137">
        <f t="shared" si="27"/>
        <v>0</v>
      </c>
      <c r="P1994" s="391"/>
      <c r="Q1994" s="391"/>
      <c r="R1994" s="391"/>
      <c r="S1994" s="462"/>
      <c r="T1994" s="462"/>
    </row>
    <row r="1995" spans="1:20" ht="12.75" customHeight="1" x14ac:dyDescent="0.25">
      <c r="A1995" s="421"/>
      <c r="B1995" s="776"/>
      <c r="C1995" s="467"/>
      <c r="D1995" s="509"/>
      <c r="E1995" s="488"/>
      <c r="F1995" s="465"/>
      <c r="G1995" s="471"/>
      <c r="H1995" s="391"/>
      <c r="I1995" s="471"/>
      <c r="J1995" s="391"/>
      <c r="K1995" s="63"/>
      <c r="L1995" s="63"/>
      <c r="M1995" s="55"/>
      <c r="N1995" s="194"/>
      <c r="O1995" s="137">
        <f t="shared" si="27"/>
        <v>0</v>
      </c>
      <c r="P1995" s="391"/>
      <c r="Q1995" s="391"/>
      <c r="R1995" s="391"/>
      <c r="S1995" s="462"/>
      <c r="T1995" s="462"/>
    </row>
    <row r="1996" spans="1:20" ht="12.75" customHeight="1" x14ac:dyDescent="0.25">
      <c r="A1996" s="422"/>
      <c r="B1996" s="777"/>
      <c r="C1996" s="467"/>
      <c r="D1996" s="510"/>
      <c r="E1996" s="489"/>
      <c r="F1996" s="466"/>
      <c r="G1996" s="472"/>
      <c r="H1996" s="392"/>
      <c r="I1996" s="472"/>
      <c r="J1996" s="392"/>
      <c r="K1996" s="63"/>
      <c r="L1996" s="63"/>
      <c r="M1996" s="63"/>
      <c r="N1996" s="194"/>
      <c r="O1996" s="137">
        <f t="shared" si="27"/>
        <v>0</v>
      </c>
      <c r="P1996" s="392"/>
      <c r="Q1996" s="392"/>
      <c r="R1996" s="392"/>
      <c r="S1996" s="462"/>
      <c r="T1996" s="462"/>
    </row>
    <row r="1997" spans="1:20" ht="12.75" customHeight="1" x14ac:dyDescent="0.25">
      <c r="A1997" s="420">
        <v>2</v>
      </c>
      <c r="B1997" s="467" t="s">
        <v>93</v>
      </c>
      <c r="C1997" s="467" t="s">
        <v>1327</v>
      </c>
      <c r="D1997" s="508" t="s">
        <v>1048</v>
      </c>
      <c r="E1997" s="464">
        <v>332.16</v>
      </c>
      <c r="F1997" s="464">
        <f>H1997+J1997+R1997</f>
        <v>0.39742368119999999</v>
      </c>
      <c r="G1997" s="470"/>
      <c r="H1997" s="390">
        <f>G1997*$P$8/1000</f>
        <v>0</v>
      </c>
      <c r="I1997" s="470"/>
      <c r="J1997" s="390">
        <f>I1997*$P$9/1000</f>
        <v>0</v>
      </c>
      <c r="K1997" s="63" t="s">
        <v>96</v>
      </c>
      <c r="L1997" s="63" t="s">
        <v>75</v>
      </c>
      <c r="M1997" s="63">
        <v>1</v>
      </c>
      <c r="N1997" s="194">
        <v>0.35099999999999998</v>
      </c>
      <c r="O1997" s="137">
        <f t="shared" si="27"/>
        <v>0.35099999999999998</v>
      </c>
      <c r="P1997" s="390">
        <f>E1997*F1997</f>
        <v>132.00824994739202</v>
      </c>
      <c r="Q1997" s="390">
        <f>SUM(O1997:O2000)</f>
        <v>0.35099999999999998</v>
      </c>
      <c r="R1997" s="390">
        <f>Q1997*1.02*1.05*$R$14</f>
        <v>0.39742368119999999</v>
      </c>
      <c r="S1997" s="462">
        <f>F1997*$S$17</f>
        <v>0.50457140342608187</v>
      </c>
      <c r="T1997" s="462">
        <f>E1997*S1997</f>
        <v>167.59843736200736</v>
      </c>
    </row>
    <row r="1998" spans="1:20" ht="12.75" customHeight="1" x14ac:dyDescent="0.25">
      <c r="A1998" s="421"/>
      <c r="B1998" s="467"/>
      <c r="C1998" s="467"/>
      <c r="D1998" s="509"/>
      <c r="E1998" s="465"/>
      <c r="F1998" s="465"/>
      <c r="G1998" s="471"/>
      <c r="H1998" s="391"/>
      <c r="I1998" s="471"/>
      <c r="J1998" s="391"/>
      <c r="K1998" s="63"/>
      <c r="L1998" s="63"/>
      <c r="M1998" s="63"/>
      <c r="N1998" s="194"/>
      <c r="O1998" s="137">
        <f t="shared" si="27"/>
        <v>0</v>
      </c>
      <c r="P1998" s="391"/>
      <c r="Q1998" s="391"/>
      <c r="R1998" s="391"/>
      <c r="S1998" s="462"/>
      <c r="T1998" s="462"/>
    </row>
    <row r="1999" spans="1:20" ht="12.75" customHeight="1" x14ac:dyDescent="0.25">
      <c r="A1999" s="421"/>
      <c r="B1999" s="467"/>
      <c r="C1999" s="467"/>
      <c r="D1999" s="509"/>
      <c r="E1999" s="465"/>
      <c r="F1999" s="465"/>
      <c r="G1999" s="471"/>
      <c r="H1999" s="391"/>
      <c r="I1999" s="471"/>
      <c r="J1999" s="391"/>
      <c r="K1999" s="63"/>
      <c r="L1999" s="63"/>
      <c r="M1999" s="55"/>
      <c r="N1999" s="194"/>
      <c r="O1999" s="137">
        <f t="shared" si="27"/>
        <v>0</v>
      </c>
      <c r="P1999" s="391"/>
      <c r="Q1999" s="391"/>
      <c r="R1999" s="391"/>
      <c r="S1999" s="462"/>
      <c r="T1999" s="462"/>
    </row>
    <row r="2000" spans="1:20" ht="12.75" customHeight="1" x14ac:dyDescent="0.25">
      <c r="A2000" s="422"/>
      <c r="B2000" s="467"/>
      <c r="C2000" s="467"/>
      <c r="D2000" s="510"/>
      <c r="E2000" s="466"/>
      <c r="F2000" s="466"/>
      <c r="G2000" s="472"/>
      <c r="H2000" s="392"/>
      <c r="I2000" s="472"/>
      <c r="J2000" s="392"/>
      <c r="K2000" s="63"/>
      <c r="L2000" s="63"/>
      <c r="M2000" s="63"/>
      <c r="N2000" s="194"/>
      <c r="O2000" s="137">
        <f t="shared" si="27"/>
        <v>0</v>
      </c>
      <c r="P2000" s="392"/>
      <c r="Q2000" s="392"/>
      <c r="R2000" s="392"/>
      <c r="S2000" s="462"/>
      <c r="T2000" s="462"/>
    </row>
    <row r="2001" spans="1:20" ht="12.75" customHeight="1" x14ac:dyDescent="0.25">
      <c r="A2001" s="420">
        <v>3</v>
      </c>
      <c r="B2001" s="495" t="s">
        <v>659</v>
      </c>
      <c r="C2001" s="467" t="s">
        <v>1328</v>
      </c>
      <c r="D2001" s="508" t="s">
        <v>948</v>
      </c>
      <c r="E2001" s="582">
        <v>24</v>
      </c>
      <c r="F2001" s="464">
        <f>H2001+J2001+R2001</f>
        <v>0.31608004500000009</v>
      </c>
      <c r="G2001" s="470">
        <v>8.1500000000000003E-2</v>
      </c>
      <c r="H2001" s="390">
        <f>G2001*$P$8/1000</f>
        <v>0.15474405000000002</v>
      </c>
      <c r="I2001" s="518">
        <v>6.8500000000000005E-2</v>
      </c>
      <c r="J2001" s="390">
        <f>I2001*$P$9/1000</f>
        <v>0.16133599500000004</v>
      </c>
      <c r="K2001" s="63"/>
      <c r="L2001" s="63"/>
      <c r="M2001" s="63"/>
      <c r="N2001" s="194"/>
      <c r="O2001" s="137">
        <f t="shared" si="27"/>
        <v>0</v>
      </c>
      <c r="P2001" s="390">
        <f>E2001*F2001</f>
        <v>7.5859210800000021</v>
      </c>
      <c r="Q2001" s="390">
        <f>SUM(O2001:O2004)</f>
        <v>0</v>
      </c>
      <c r="R2001" s="390">
        <f>Q2001*1.02*1.05*$R$14</f>
        <v>0</v>
      </c>
      <c r="S2001" s="462">
        <f>F2001*$S$17</f>
        <v>0.40129705260409421</v>
      </c>
      <c r="T2001" s="462">
        <f>E2001*S2001</f>
        <v>9.631129262498261</v>
      </c>
    </row>
    <row r="2002" spans="1:20" ht="12.75" customHeight="1" x14ac:dyDescent="0.25">
      <c r="A2002" s="421"/>
      <c r="B2002" s="496"/>
      <c r="C2002" s="467"/>
      <c r="D2002" s="509"/>
      <c r="E2002" s="583"/>
      <c r="F2002" s="465"/>
      <c r="G2002" s="471"/>
      <c r="H2002" s="391"/>
      <c r="I2002" s="519"/>
      <c r="J2002" s="391"/>
      <c r="K2002" s="63"/>
      <c r="L2002" s="63"/>
      <c r="M2002" s="63"/>
      <c r="N2002" s="194"/>
      <c r="O2002" s="137">
        <f t="shared" si="27"/>
        <v>0</v>
      </c>
      <c r="P2002" s="391"/>
      <c r="Q2002" s="391"/>
      <c r="R2002" s="391"/>
      <c r="S2002" s="462"/>
      <c r="T2002" s="462"/>
    </row>
    <row r="2003" spans="1:20" ht="12.75" customHeight="1" x14ac:dyDescent="0.25">
      <c r="A2003" s="421"/>
      <c r="B2003" s="496"/>
      <c r="C2003" s="467"/>
      <c r="D2003" s="509"/>
      <c r="E2003" s="583"/>
      <c r="F2003" s="465"/>
      <c r="G2003" s="471"/>
      <c r="H2003" s="391"/>
      <c r="I2003" s="519"/>
      <c r="J2003" s="391"/>
      <c r="K2003" s="63"/>
      <c r="L2003" s="63"/>
      <c r="M2003" s="55"/>
      <c r="N2003" s="194"/>
      <c r="O2003" s="137">
        <f t="shared" si="27"/>
        <v>0</v>
      </c>
      <c r="P2003" s="391"/>
      <c r="Q2003" s="391"/>
      <c r="R2003" s="391"/>
      <c r="S2003" s="462"/>
      <c r="T2003" s="462"/>
    </row>
    <row r="2004" spans="1:20" ht="12.75" customHeight="1" x14ac:dyDescent="0.25">
      <c r="A2004" s="422"/>
      <c r="B2004" s="497"/>
      <c r="C2004" s="467"/>
      <c r="D2004" s="510"/>
      <c r="E2004" s="584"/>
      <c r="F2004" s="466"/>
      <c r="G2004" s="472"/>
      <c r="H2004" s="392"/>
      <c r="I2004" s="520"/>
      <c r="J2004" s="392"/>
      <c r="K2004" s="63"/>
      <c r="L2004" s="63"/>
      <c r="M2004" s="63"/>
      <c r="N2004" s="194"/>
      <c r="O2004" s="137">
        <f t="shared" si="27"/>
        <v>0</v>
      </c>
      <c r="P2004" s="392"/>
      <c r="Q2004" s="392"/>
      <c r="R2004" s="392"/>
      <c r="S2004" s="462"/>
      <c r="T2004" s="462"/>
    </row>
    <row r="2005" spans="1:20" ht="12.75" customHeight="1" x14ac:dyDescent="0.25">
      <c r="A2005" s="420">
        <v>4</v>
      </c>
      <c r="B2005" s="467" t="s">
        <v>93</v>
      </c>
      <c r="C2005" s="467" t="s">
        <v>1329</v>
      </c>
      <c r="D2005" s="508" t="s">
        <v>948</v>
      </c>
      <c r="E2005" s="582">
        <v>24</v>
      </c>
      <c r="F2005" s="464">
        <f>H2005+J2005+R2005</f>
        <v>9.0580895999999994E-2</v>
      </c>
      <c r="G2005" s="470"/>
      <c r="H2005" s="390">
        <f>G2005*$P$8/1000</f>
        <v>0</v>
      </c>
      <c r="I2005" s="470"/>
      <c r="J2005" s="390">
        <f>I2005*$P$9/1000</f>
        <v>0</v>
      </c>
      <c r="K2005" s="63" t="s">
        <v>662</v>
      </c>
      <c r="L2005" s="63" t="s">
        <v>72</v>
      </c>
      <c r="M2005" s="63">
        <v>1</v>
      </c>
      <c r="N2005" s="194">
        <v>0.08</v>
      </c>
      <c r="O2005" s="137">
        <f t="shared" si="27"/>
        <v>0.08</v>
      </c>
      <c r="P2005" s="390">
        <f>E2005*F2005</f>
        <v>2.1739415040000001</v>
      </c>
      <c r="Q2005" s="390">
        <f>SUM(O2005:O2008)</f>
        <v>0.08</v>
      </c>
      <c r="R2005" s="390">
        <f>Q2005*1.02*1.05*$R$14</f>
        <v>9.0580895999999994E-2</v>
      </c>
      <c r="S2005" s="462">
        <f>F2005*$S$17</f>
        <v>0.11500202927090185</v>
      </c>
      <c r="T2005" s="462">
        <f>E2005*S2005</f>
        <v>2.7600487025016442</v>
      </c>
    </row>
    <row r="2006" spans="1:20" ht="12.75" customHeight="1" x14ac:dyDescent="0.25">
      <c r="A2006" s="421"/>
      <c r="B2006" s="467"/>
      <c r="C2006" s="467"/>
      <c r="D2006" s="509"/>
      <c r="E2006" s="583"/>
      <c r="F2006" s="465"/>
      <c r="G2006" s="471"/>
      <c r="H2006" s="391"/>
      <c r="I2006" s="471"/>
      <c r="J2006" s="391"/>
      <c r="K2006" s="63"/>
      <c r="L2006" s="63"/>
      <c r="M2006" s="63"/>
      <c r="N2006" s="194"/>
      <c r="O2006" s="137">
        <f t="shared" si="27"/>
        <v>0</v>
      </c>
      <c r="P2006" s="391"/>
      <c r="Q2006" s="391"/>
      <c r="R2006" s="391"/>
      <c r="S2006" s="462"/>
      <c r="T2006" s="462"/>
    </row>
    <row r="2007" spans="1:20" ht="12.75" customHeight="1" x14ac:dyDescent="0.25">
      <c r="A2007" s="421"/>
      <c r="B2007" s="467"/>
      <c r="C2007" s="467"/>
      <c r="D2007" s="509"/>
      <c r="E2007" s="583"/>
      <c r="F2007" s="465"/>
      <c r="G2007" s="471"/>
      <c r="H2007" s="391"/>
      <c r="I2007" s="471"/>
      <c r="J2007" s="391"/>
      <c r="K2007" s="63"/>
      <c r="L2007" s="63"/>
      <c r="M2007" s="55"/>
      <c r="N2007" s="194"/>
      <c r="O2007" s="137">
        <f t="shared" si="27"/>
        <v>0</v>
      </c>
      <c r="P2007" s="391"/>
      <c r="Q2007" s="391"/>
      <c r="R2007" s="391"/>
      <c r="S2007" s="462"/>
      <c r="T2007" s="462"/>
    </row>
    <row r="2008" spans="1:20" ht="12.75" customHeight="1" x14ac:dyDescent="0.25">
      <c r="A2008" s="422"/>
      <c r="B2008" s="467"/>
      <c r="C2008" s="467"/>
      <c r="D2008" s="510"/>
      <c r="E2008" s="584"/>
      <c r="F2008" s="466"/>
      <c r="G2008" s="472"/>
      <c r="H2008" s="392"/>
      <c r="I2008" s="472"/>
      <c r="J2008" s="392"/>
      <c r="K2008" s="63"/>
      <c r="L2008" s="63"/>
      <c r="M2008" s="63"/>
      <c r="N2008" s="194"/>
      <c r="O2008" s="137">
        <f t="shared" si="27"/>
        <v>0</v>
      </c>
      <c r="P2008" s="392"/>
      <c r="Q2008" s="392"/>
      <c r="R2008" s="392"/>
      <c r="S2008" s="462"/>
      <c r="T2008" s="462"/>
    </row>
    <row r="2009" spans="1:20" ht="12.75" customHeight="1" x14ac:dyDescent="0.25">
      <c r="A2009" s="420">
        <v>5</v>
      </c>
      <c r="B2009" s="495" t="s">
        <v>663</v>
      </c>
      <c r="C2009" s="467" t="s">
        <v>1330</v>
      </c>
      <c r="D2009" s="445" t="s">
        <v>926</v>
      </c>
      <c r="E2009" s="487">
        <v>17.329999999999998</v>
      </c>
      <c r="F2009" s="464">
        <f>H2009+J2009+R2009</f>
        <v>5.1562492816559997</v>
      </c>
      <c r="G2009" s="470">
        <v>0.45300000000000001</v>
      </c>
      <c r="H2009" s="390">
        <f>G2009*$P$8/1000</f>
        <v>0.86011110000000013</v>
      </c>
      <c r="I2009" s="470">
        <v>5.1400000000000001E-2</v>
      </c>
      <c r="J2009" s="390">
        <f>I2009*$P$9/1000</f>
        <v>0.121060878</v>
      </c>
      <c r="K2009" s="63" t="s">
        <v>666</v>
      </c>
      <c r="L2009" s="63" t="s">
        <v>63</v>
      </c>
      <c r="M2009" s="63">
        <v>1.02</v>
      </c>
      <c r="N2009" s="194">
        <v>2.3109999999999999</v>
      </c>
      <c r="O2009" s="137">
        <f t="shared" si="27"/>
        <v>2.3572199999999999</v>
      </c>
      <c r="P2009" s="390">
        <f>E2009*F2009</f>
        <v>89.357800051098465</v>
      </c>
      <c r="Q2009" s="390">
        <f>SUM(O2009:O2012)</f>
        <v>3.6873800000000001</v>
      </c>
      <c r="R2009" s="390">
        <f>Q2009*1.02*1.05*$R$14</f>
        <v>4.1750773036559998</v>
      </c>
      <c r="S2009" s="462">
        <f>F2009*$S$17</f>
        <v>6.5464038997480216</v>
      </c>
      <c r="T2009" s="462">
        <f>E2009*S2009</f>
        <v>113.44917958263321</v>
      </c>
    </row>
    <row r="2010" spans="1:20" ht="12.75" customHeight="1" x14ac:dyDescent="0.25">
      <c r="A2010" s="421"/>
      <c r="B2010" s="496"/>
      <c r="C2010" s="467"/>
      <c r="D2010" s="481"/>
      <c r="E2010" s="488"/>
      <c r="F2010" s="465"/>
      <c r="G2010" s="471"/>
      <c r="H2010" s="391"/>
      <c r="I2010" s="471"/>
      <c r="J2010" s="391"/>
      <c r="K2010" s="63" t="s">
        <v>665</v>
      </c>
      <c r="L2010" s="63" t="s">
        <v>75</v>
      </c>
      <c r="M2010" s="63">
        <v>0.05</v>
      </c>
      <c r="N2010" s="194">
        <v>0.86099999999999999</v>
      </c>
      <c r="O2010" s="137">
        <f t="shared" si="27"/>
        <v>4.3050000000000005E-2</v>
      </c>
      <c r="P2010" s="391"/>
      <c r="Q2010" s="391"/>
      <c r="R2010" s="391"/>
      <c r="S2010" s="462"/>
      <c r="T2010" s="462"/>
    </row>
    <row r="2011" spans="1:20" ht="12.75" customHeight="1" x14ac:dyDescent="0.25">
      <c r="A2011" s="421"/>
      <c r="B2011" s="496"/>
      <c r="C2011" s="467"/>
      <c r="D2011" s="481"/>
      <c r="E2011" s="488"/>
      <c r="F2011" s="465"/>
      <c r="G2011" s="471"/>
      <c r="H2011" s="391"/>
      <c r="I2011" s="471"/>
      <c r="J2011" s="391"/>
      <c r="K2011" s="63" t="s">
        <v>154</v>
      </c>
      <c r="L2011" s="63" t="s">
        <v>75</v>
      </c>
      <c r="M2011" s="56">
        <v>6.8000000000000005E-2</v>
      </c>
      <c r="N2011" s="194">
        <v>0.75</v>
      </c>
      <c r="O2011" s="137">
        <f t="shared" si="27"/>
        <v>5.1000000000000004E-2</v>
      </c>
      <c r="P2011" s="391"/>
      <c r="Q2011" s="391"/>
      <c r="R2011" s="391"/>
      <c r="S2011" s="462"/>
      <c r="T2011" s="462"/>
    </row>
    <row r="2012" spans="1:20" ht="12.75" customHeight="1" x14ac:dyDescent="0.25">
      <c r="A2012" s="422"/>
      <c r="B2012" s="497"/>
      <c r="C2012" s="467"/>
      <c r="D2012" s="481"/>
      <c r="E2012" s="489"/>
      <c r="F2012" s="466"/>
      <c r="G2012" s="472"/>
      <c r="H2012" s="392"/>
      <c r="I2012" s="472"/>
      <c r="J2012" s="392"/>
      <c r="K2012" s="63" t="s">
        <v>311</v>
      </c>
      <c r="L2012" s="63" t="s">
        <v>91</v>
      </c>
      <c r="M2012" s="63">
        <v>0.01</v>
      </c>
      <c r="N2012" s="194">
        <v>123.611</v>
      </c>
      <c r="O2012" s="137">
        <f t="shared" si="27"/>
        <v>1.23611</v>
      </c>
      <c r="P2012" s="392"/>
      <c r="Q2012" s="392"/>
      <c r="R2012" s="392"/>
      <c r="S2012" s="462"/>
      <c r="T2012" s="462"/>
    </row>
    <row r="2013" spans="1:20" ht="12.75" customHeight="1" x14ac:dyDescent="0.25">
      <c r="A2013" s="420">
        <v>6</v>
      </c>
      <c r="B2013" s="558" t="s">
        <v>186</v>
      </c>
      <c r="C2013" s="467" t="s">
        <v>1331</v>
      </c>
      <c r="D2013" s="445" t="s">
        <v>926</v>
      </c>
      <c r="E2013" s="464">
        <v>3.21</v>
      </c>
      <c r="F2013" s="464">
        <f>H2013+J2013+R2013</f>
        <v>5.10598319184</v>
      </c>
      <c r="G2013" s="581">
        <v>0.45800000000000002</v>
      </c>
      <c r="H2013" s="390">
        <f>G2013*$P$8/1000</f>
        <v>0.86960459999999995</v>
      </c>
      <c r="I2013" s="581">
        <v>4.0000000000000001E-3</v>
      </c>
      <c r="J2013" s="390">
        <f>I2013*$P$9/1000</f>
        <v>9.4210800000000001E-3</v>
      </c>
      <c r="K2013" s="70" t="s">
        <v>668</v>
      </c>
      <c r="L2013" s="206" t="s">
        <v>63</v>
      </c>
      <c r="M2013" s="206">
        <v>1.2</v>
      </c>
      <c r="N2013" s="207">
        <v>3.1110000000000002</v>
      </c>
      <c r="O2013" s="137">
        <f t="shared" si="27"/>
        <v>3.7332000000000001</v>
      </c>
      <c r="P2013" s="390">
        <f>E2013*F2013</f>
        <v>16.390206045806401</v>
      </c>
      <c r="Q2013" s="390">
        <f>SUM(O2013:O2016)</f>
        <v>3.7332000000000001</v>
      </c>
      <c r="R2013" s="390">
        <f>Q2013*1.02*1.05*$R$14</f>
        <v>4.2269575118400002</v>
      </c>
      <c r="S2013" s="462">
        <f>F2013*$S$17</f>
        <v>6.4825857814954331</v>
      </c>
      <c r="T2013" s="462">
        <f>E2013*S2013</f>
        <v>20.80910035860034</v>
      </c>
    </row>
    <row r="2014" spans="1:20" ht="12.75" customHeight="1" x14ac:dyDescent="0.25">
      <c r="A2014" s="421"/>
      <c r="B2014" s="558"/>
      <c r="C2014" s="467"/>
      <c r="D2014" s="481"/>
      <c r="E2014" s="465"/>
      <c r="F2014" s="465"/>
      <c r="G2014" s="581"/>
      <c r="H2014" s="391"/>
      <c r="I2014" s="581"/>
      <c r="J2014" s="391"/>
      <c r="K2014" s="63"/>
      <c r="L2014" s="63"/>
      <c r="M2014" s="63"/>
      <c r="N2014" s="194"/>
      <c r="O2014" s="137">
        <f t="shared" si="27"/>
        <v>0</v>
      </c>
      <c r="P2014" s="391"/>
      <c r="Q2014" s="391"/>
      <c r="R2014" s="391"/>
      <c r="S2014" s="462"/>
      <c r="T2014" s="462"/>
    </row>
    <row r="2015" spans="1:20" ht="12.75" customHeight="1" x14ac:dyDescent="0.25">
      <c r="A2015" s="421"/>
      <c r="B2015" s="558"/>
      <c r="C2015" s="467"/>
      <c r="D2015" s="481"/>
      <c r="E2015" s="465"/>
      <c r="F2015" s="465"/>
      <c r="G2015" s="581"/>
      <c r="H2015" s="391"/>
      <c r="I2015" s="581"/>
      <c r="J2015" s="391"/>
      <c r="K2015" s="63"/>
      <c r="L2015" s="63"/>
      <c r="M2015" s="55"/>
      <c r="N2015" s="194"/>
      <c r="O2015" s="137">
        <f t="shared" si="27"/>
        <v>0</v>
      </c>
      <c r="P2015" s="391"/>
      <c r="Q2015" s="391"/>
      <c r="R2015" s="391"/>
      <c r="S2015" s="462"/>
      <c r="T2015" s="462"/>
    </row>
    <row r="2016" spans="1:20" ht="12.75" customHeight="1" x14ac:dyDescent="0.25">
      <c r="A2016" s="422"/>
      <c r="B2016" s="558"/>
      <c r="C2016" s="467"/>
      <c r="D2016" s="481"/>
      <c r="E2016" s="466"/>
      <c r="F2016" s="466"/>
      <c r="G2016" s="581"/>
      <c r="H2016" s="392"/>
      <c r="I2016" s="581"/>
      <c r="J2016" s="392"/>
      <c r="K2016" s="63"/>
      <c r="L2016" s="63"/>
      <c r="M2016" s="63"/>
      <c r="N2016" s="194"/>
      <c r="O2016" s="137">
        <f t="shared" si="27"/>
        <v>0</v>
      </c>
      <c r="P2016" s="392"/>
      <c r="Q2016" s="392"/>
      <c r="R2016" s="392"/>
      <c r="S2016" s="462"/>
      <c r="T2016" s="462"/>
    </row>
    <row r="2017" spans="1:20" s="136" customFormat="1" ht="12.75" customHeight="1" x14ac:dyDescent="0.25">
      <c r="A2017" s="719"/>
      <c r="B2017" s="722"/>
      <c r="C2017" s="725" t="s">
        <v>956</v>
      </c>
      <c r="D2017" s="722"/>
      <c r="E2017" s="770"/>
      <c r="F2017" s="728">
        <f>H2017+J2017+R2017</f>
        <v>2.8792230000000001</v>
      </c>
      <c r="G2017" s="731">
        <v>0.4</v>
      </c>
      <c r="H2017" s="734">
        <f>G2017*$P$8/1000</f>
        <v>0.75948000000000004</v>
      </c>
      <c r="I2017" s="737">
        <v>0.9</v>
      </c>
      <c r="J2017" s="734">
        <f>I2017*$P$9/1000</f>
        <v>2.1197430000000002</v>
      </c>
      <c r="K2017" s="209" t="s">
        <v>906</v>
      </c>
      <c r="L2017" s="209"/>
      <c r="M2017" s="209"/>
      <c r="N2017" s="210"/>
      <c r="O2017" s="211">
        <f t="shared" si="27"/>
        <v>0</v>
      </c>
      <c r="P2017" s="734">
        <f>E2017*F2017</f>
        <v>0</v>
      </c>
      <c r="Q2017" s="734">
        <f>SUM(O2017:O2020)</f>
        <v>0</v>
      </c>
      <c r="R2017" s="734">
        <f>Q2017*1.02*1.05*$R$14</f>
        <v>0</v>
      </c>
      <c r="S2017" s="762"/>
      <c r="T2017" s="765">
        <f>SUM(T1993:T2016)</f>
        <v>369.13762660960657</v>
      </c>
    </row>
    <row r="2018" spans="1:20" s="136" customFormat="1" ht="12.75" customHeight="1" x14ac:dyDescent="0.25">
      <c r="A2018" s="720"/>
      <c r="B2018" s="723"/>
      <c r="C2018" s="726"/>
      <c r="D2018" s="723"/>
      <c r="E2018" s="771"/>
      <c r="F2018" s="729"/>
      <c r="G2018" s="732"/>
      <c r="H2018" s="735"/>
      <c r="I2018" s="738"/>
      <c r="J2018" s="735"/>
      <c r="K2018" s="209"/>
      <c r="L2018" s="209"/>
      <c r="M2018" s="209"/>
      <c r="N2018" s="210"/>
      <c r="O2018" s="211">
        <f t="shared" si="27"/>
        <v>0</v>
      </c>
      <c r="P2018" s="735"/>
      <c r="Q2018" s="735"/>
      <c r="R2018" s="735"/>
      <c r="S2018" s="762"/>
      <c r="T2018" s="765"/>
    </row>
    <row r="2019" spans="1:20" s="136" customFormat="1" ht="12.75" customHeight="1" x14ac:dyDescent="0.25">
      <c r="A2019" s="720"/>
      <c r="B2019" s="723"/>
      <c r="C2019" s="726"/>
      <c r="D2019" s="723"/>
      <c r="E2019" s="771"/>
      <c r="F2019" s="729"/>
      <c r="G2019" s="732"/>
      <c r="H2019" s="735"/>
      <c r="I2019" s="738"/>
      <c r="J2019" s="735"/>
      <c r="K2019" s="209"/>
      <c r="L2019" s="209"/>
      <c r="M2019" s="209"/>
      <c r="N2019" s="210"/>
      <c r="O2019" s="211">
        <f t="shared" si="27"/>
        <v>0</v>
      </c>
      <c r="P2019" s="735"/>
      <c r="Q2019" s="735"/>
      <c r="R2019" s="735"/>
      <c r="S2019" s="762"/>
      <c r="T2019" s="765"/>
    </row>
    <row r="2020" spans="1:20" s="136" customFormat="1" ht="12.75" customHeight="1" x14ac:dyDescent="0.25">
      <c r="A2020" s="721"/>
      <c r="B2020" s="724"/>
      <c r="C2020" s="727"/>
      <c r="D2020" s="724"/>
      <c r="E2020" s="772"/>
      <c r="F2020" s="730"/>
      <c r="G2020" s="733"/>
      <c r="H2020" s="736"/>
      <c r="I2020" s="739"/>
      <c r="J2020" s="736"/>
      <c r="K2020" s="209"/>
      <c r="L2020" s="209"/>
      <c r="M2020" s="209"/>
      <c r="N2020" s="210"/>
      <c r="O2020" s="211">
        <f t="shared" si="27"/>
        <v>0</v>
      </c>
      <c r="P2020" s="736"/>
      <c r="Q2020" s="736"/>
      <c r="R2020" s="736"/>
      <c r="S2020" s="762"/>
      <c r="T2020" s="765"/>
    </row>
    <row r="2021" spans="1:20" s="136" customFormat="1" ht="12.75" customHeight="1" x14ac:dyDescent="0.25">
      <c r="A2021" s="719"/>
      <c r="B2021" s="722"/>
      <c r="C2021" s="725" t="s">
        <v>957</v>
      </c>
      <c r="D2021" s="722"/>
      <c r="E2021" s="770"/>
      <c r="F2021" s="728">
        <f>H2021+J2021+R2021</f>
        <v>7.1331929999999995</v>
      </c>
      <c r="G2021" s="731">
        <v>1.4</v>
      </c>
      <c r="H2021" s="734">
        <f>G2021*$P$8/1000</f>
        <v>2.6581799999999998</v>
      </c>
      <c r="I2021" s="737">
        <v>1.9</v>
      </c>
      <c r="J2021" s="734">
        <f>I2021*$P$9/1000</f>
        <v>4.4750129999999997</v>
      </c>
      <c r="K2021" s="209"/>
      <c r="L2021" s="209"/>
      <c r="M2021" s="209"/>
      <c r="N2021" s="210"/>
      <c r="O2021" s="211">
        <f t="shared" si="27"/>
        <v>0</v>
      </c>
      <c r="P2021" s="734">
        <f>E2021*F2021</f>
        <v>0</v>
      </c>
      <c r="Q2021" s="734">
        <f>SUM(O2021:O2024)</f>
        <v>0</v>
      </c>
      <c r="R2021" s="734">
        <f>Q2021*1.02*1.05*$R$14</f>
        <v>0</v>
      </c>
      <c r="S2021" s="762"/>
      <c r="T2021" s="764" t="e">
        <f>(T2017*100%)/$T$2205</f>
        <v>#REF!</v>
      </c>
    </row>
    <row r="2022" spans="1:20" s="136" customFormat="1" ht="12.75" customHeight="1" x14ac:dyDescent="0.25">
      <c r="A2022" s="720"/>
      <c r="B2022" s="723"/>
      <c r="C2022" s="726"/>
      <c r="D2022" s="723"/>
      <c r="E2022" s="771"/>
      <c r="F2022" s="729"/>
      <c r="G2022" s="732"/>
      <c r="H2022" s="735"/>
      <c r="I2022" s="738"/>
      <c r="J2022" s="735"/>
      <c r="K2022" s="209"/>
      <c r="L2022" s="209"/>
      <c r="M2022" s="209"/>
      <c r="N2022" s="210"/>
      <c r="O2022" s="211">
        <f t="shared" si="27"/>
        <v>0</v>
      </c>
      <c r="P2022" s="735"/>
      <c r="Q2022" s="735"/>
      <c r="R2022" s="735"/>
      <c r="S2022" s="762"/>
      <c r="T2022" s="764"/>
    </row>
    <row r="2023" spans="1:20" s="136" customFormat="1" ht="12.75" customHeight="1" x14ac:dyDescent="0.25">
      <c r="A2023" s="720"/>
      <c r="B2023" s="723"/>
      <c r="C2023" s="726"/>
      <c r="D2023" s="723"/>
      <c r="E2023" s="771"/>
      <c r="F2023" s="729"/>
      <c r="G2023" s="732"/>
      <c r="H2023" s="735"/>
      <c r="I2023" s="738"/>
      <c r="J2023" s="735"/>
      <c r="K2023" s="209"/>
      <c r="L2023" s="209"/>
      <c r="M2023" s="209"/>
      <c r="N2023" s="210"/>
      <c r="O2023" s="211">
        <f t="shared" si="27"/>
        <v>0</v>
      </c>
      <c r="P2023" s="735"/>
      <c r="Q2023" s="735"/>
      <c r="R2023" s="735"/>
      <c r="S2023" s="762"/>
      <c r="T2023" s="764"/>
    </row>
    <row r="2024" spans="1:20" s="136" customFormat="1" ht="12.75" customHeight="1" x14ac:dyDescent="0.25">
      <c r="A2024" s="721"/>
      <c r="B2024" s="724"/>
      <c r="C2024" s="727"/>
      <c r="D2024" s="724"/>
      <c r="E2024" s="772"/>
      <c r="F2024" s="730"/>
      <c r="G2024" s="733"/>
      <c r="H2024" s="736"/>
      <c r="I2024" s="739"/>
      <c r="J2024" s="736"/>
      <c r="K2024" s="209"/>
      <c r="L2024" s="209"/>
      <c r="M2024" s="209"/>
      <c r="N2024" s="210"/>
      <c r="O2024" s="211">
        <f t="shared" si="27"/>
        <v>0</v>
      </c>
      <c r="P2024" s="736"/>
      <c r="Q2024" s="736"/>
      <c r="R2024" s="736"/>
      <c r="S2024" s="762"/>
      <c r="T2024" s="764"/>
    </row>
    <row r="2025" spans="1:20" ht="12.75" customHeight="1" x14ac:dyDescent="0.25">
      <c r="A2025" s="461"/>
      <c r="B2025" s="467"/>
      <c r="C2025" s="555" t="s">
        <v>1332</v>
      </c>
      <c r="D2025" s="461"/>
      <c r="E2025" s="531"/>
      <c r="F2025" s="464">
        <f>H2025+J2025+R2025</f>
        <v>0</v>
      </c>
      <c r="G2025" s="511"/>
      <c r="H2025" s="390">
        <f>G2025*$P$8/1000</f>
        <v>0</v>
      </c>
      <c r="I2025" s="468"/>
      <c r="J2025" s="390">
        <f>I2025*$P$9/1000</f>
        <v>0</v>
      </c>
      <c r="K2025" s="63"/>
      <c r="L2025" s="63"/>
      <c r="M2025" s="63"/>
      <c r="N2025" s="56"/>
      <c r="O2025" s="137">
        <f t="shared" si="27"/>
        <v>0</v>
      </c>
      <c r="P2025" s="390">
        <f>E2025*F2025</f>
        <v>0</v>
      </c>
      <c r="Q2025" s="390">
        <f>SUM(O2025:O2028)</f>
        <v>0</v>
      </c>
      <c r="R2025" s="390">
        <f>Q2025*1.02*1.05*$R$14</f>
        <v>0</v>
      </c>
      <c r="S2025" s="462">
        <f>F2025*$S$17</f>
        <v>0</v>
      </c>
      <c r="T2025" s="462">
        <f>E2025*S2025</f>
        <v>0</v>
      </c>
    </row>
    <row r="2026" spans="1:20" ht="12.75" customHeight="1" x14ac:dyDescent="0.25">
      <c r="A2026" s="461"/>
      <c r="B2026" s="467"/>
      <c r="C2026" s="556"/>
      <c r="D2026" s="461"/>
      <c r="E2026" s="531"/>
      <c r="F2026" s="465"/>
      <c r="G2026" s="511"/>
      <c r="H2026" s="391"/>
      <c r="I2026" s="468"/>
      <c r="J2026" s="391"/>
      <c r="K2026" s="63"/>
      <c r="L2026" s="63"/>
      <c r="M2026" s="63"/>
      <c r="N2026" s="194"/>
      <c r="O2026" s="137">
        <f t="shared" si="27"/>
        <v>0</v>
      </c>
      <c r="P2026" s="391"/>
      <c r="Q2026" s="391"/>
      <c r="R2026" s="391"/>
      <c r="S2026" s="462"/>
      <c r="T2026" s="462"/>
    </row>
    <row r="2027" spans="1:20" ht="12.75" customHeight="1" x14ac:dyDescent="0.25">
      <c r="A2027" s="461"/>
      <c r="B2027" s="467"/>
      <c r="C2027" s="556"/>
      <c r="D2027" s="461"/>
      <c r="E2027" s="531"/>
      <c r="F2027" s="465"/>
      <c r="G2027" s="511"/>
      <c r="H2027" s="391"/>
      <c r="I2027" s="468"/>
      <c r="J2027" s="391"/>
      <c r="K2027" s="63"/>
      <c r="L2027" s="63"/>
      <c r="M2027" s="63"/>
      <c r="N2027" s="194"/>
      <c r="O2027" s="137">
        <f t="shared" si="27"/>
        <v>0</v>
      </c>
      <c r="P2027" s="391"/>
      <c r="Q2027" s="391"/>
      <c r="R2027" s="391"/>
      <c r="S2027" s="462"/>
      <c r="T2027" s="462"/>
    </row>
    <row r="2028" spans="1:20" ht="12.75" customHeight="1" x14ac:dyDescent="0.25">
      <c r="A2028" s="461"/>
      <c r="B2028" s="467"/>
      <c r="C2028" s="557"/>
      <c r="D2028" s="461"/>
      <c r="E2028" s="531"/>
      <c r="F2028" s="466"/>
      <c r="G2028" s="511"/>
      <c r="H2028" s="392"/>
      <c r="I2028" s="468"/>
      <c r="J2028" s="392"/>
      <c r="K2028" s="63"/>
      <c r="L2028" s="63"/>
      <c r="M2028" s="63"/>
      <c r="N2028" s="194"/>
      <c r="O2028" s="137">
        <f t="shared" si="27"/>
        <v>0</v>
      </c>
      <c r="P2028" s="392"/>
      <c r="Q2028" s="392"/>
      <c r="R2028" s="392"/>
      <c r="S2028" s="462"/>
      <c r="T2028" s="462"/>
    </row>
    <row r="2029" spans="1:20" ht="12.75" customHeight="1" x14ac:dyDescent="0.25">
      <c r="A2029" s="420">
        <v>1</v>
      </c>
      <c r="B2029" s="775" t="s">
        <v>779</v>
      </c>
      <c r="C2029" s="467" t="s">
        <v>1326</v>
      </c>
      <c r="D2029" s="508" t="s">
        <v>954</v>
      </c>
      <c r="E2029" s="464">
        <v>0.38400000000000001</v>
      </c>
      <c r="F2029" s="464">
        <f>H2029+J2029+R2029</f>
        <v>130.22193067704001</v>
      </c>
      <c r="G2029" s="470">
        <v>43.3</v>
      </c>
      <c r="H2029" s="390">
        <f>G2029*$P$8/1000</f>
        <v>82.213709999999992</v>
      </c>
      <c r="I2029" s="470">
        <v>14.3</v>
      </c>
      <c r="J2029" s="390">
        <f>I2029*$P$9/1000</f>
        <v>33.680361000000005</v>
      </c>
      <c r="K2029" s="63" t="s">
        <v>111</v>
      </c>
      <c r="L2029" s="63" t="s">
        <v>75</v>
      </c>
      <c r="M2029" s="63">
        <v>15.7</v>
      </c>
      <c r="N2029" s="194">
        <v>0.80600000000000005</v>
      </c>
      <c r="O2029" s="137">
        <f t="shared" si="27"/>
        <v>12.654199999999999</v>
      </c>
      <c r="P2029" s="390">
        <f>E2029*F2029</f>
        <v>50.005221379983361</v>
      </c>
      <c r="Q2029" s="390">
        <f>SUM(O2029:O2032)</f>
        <v>12.654199999999999</v>
      </c>
      <c r="R2029" s="390">
        <f>Q2029*1.02*1.05*$R$14</f>
        <v>14.327859677039999</v>
      </c>
      <c r="S2029" s="462">
        <f>F2029*$S$17</f>
        <v>165.33051608845099</v>
      </c>
      <c r="T2029" s="462">
        <f>E2029*S2029</f>
        <v>63.48691817796518</v>
      </c>
    </row>
    <row r="2030" spans="1:20" ht="12.75" customHeight="1" x14ac:dyDescent="0.25">
      <c r="A2030" s="421"/>
      <c r="B2030" s="776"/>
      <c r="C2030" s="467"/>
      <c r="D2030" s="509"/>
      <c r="E2030" s="465"/>
      <c r="F2030" s="465"/>
      <c r="G2030" s="471"/>
      <c r="H2030" s="391"/>
      <c r="I2030" s="471"/>
      <c r="J2030" s="391"/>
      <c r="K2030" s="63"/>
      <c r="L2030" s="63"/>
      <c r="M2030" s="63"/>
      <c r="N2030" s="194"/>
      <c r="O2030" s="137">
        <f t="shared" si="27"/>
        <v>0</v>
      </c>
      <c r="P2030" s="391"/>
      <c r="Q2030" s="391"/>
      <c r="R2030" s="391"/>
      <c r="S2030" s="462"/>
      <c r="T2030" s="462"/>
    </row>
    <row r="2031" spans="1:20" ht="12.75" customHeight="1" x14ac:dyDescent="0.25">
      <c r="A2031" s="421"/>
      <c r="B2031" s="776"/>
      <c r="C2031" s="467"/>
      <c r="D2031" s="509"/>
      <c r="E2031" s="465"/>
      <c r="F2031" s="465"/>
      <c r="G2031" s="471"/>
      <c r="H2031" s="391"/>
      <c r="I2031" s="471"/>
      <c r="J2031" s="391"/>
      <c r="K2031" s="63"/>
      <c r="L2031" s="63"/>
      <c r="M2031" s="55"/>
      <c r="N2031" s="194"/>
      <c r="O2031" s="137">
        <f t="shared" si="27"/>
        <v>0</v>
      </c>
      <c r="P2031" s="391"/>
      <c r="Q2031" s="391"/>
      <c r="R2031" s="391"/>
      <c r="S2031" s="462"/>
      <c r="T2031" s="462"/>
    </row>
    <row r="2032" spans="1:20" ht="12.75" customHeight="1" x14ac:dyDescent="0.25">
      <c r="A2032" s="422"/>
      <c r="B2032" s="777"/>
      <c r="C2032" s="467"/>
      <c r="D2032" s="510"/>
      <c r="E2032" s="466"/>
      <c r="F2032" s="466"/>
      <c r="G2032" s="472"/>
      <c r="H2032" s="392"/>
      <c r="I2032" s="472"/>
      <c r="J2032" s="392"/>
      <c r="K2032" s="63"/>
      <c r="L2032" s="63"/>
      <c r="M2032" s="63"/>
      <c r="N2032" s="194"/>
      <c r="O2032" s="137">
        <f t="shared" si="27"/>
        <v>0</v>
      </c>
      <c r="P2032" s="392"/>
      <c r="Q2032" s="392"/>
      <c r="R2032" s="392"/>
      <c r="S2032" s="462"/>
      <c r="T2032" s="462"/>
    </row>
    <row r="2033" spans="1:20" ht="12.75" customHeight="1" x14ac:dyDescent="0.25">
      <c r="A2033" s="420">
        <v>2</v>
      </c>
      <c r="B2033" s="467" t="s">
        <v>93</v>
      </c>
      <c r="C2033" s="467" t="s">
        <v>1333</v>
      </c>
      <c r="D2033" s="508" t="s">
        <v>1048</v>
      </c>
      <c r="E2033" s="464">
        <v>246.1</v>
      </c>
      <c r="F2033" s="464">
        <f>H2033+J2033+R2033</f>
        <v>0.39621216171600004</v>
      </c>
      <c r="G2033" s="470"/>
      <c r="H2033" s="390">
        <f>G2033*$P$8/1000</f>
        <v>0</v>
      </c>
      <c r="I2033" s="470"/>
      <c r="J2033" s="390">
        <f>I2033*$P$9/1000</f>
        <v>0</v>
      </c>
      <c r="K2033" s="63" t="s">
        <v>96</v>
      </c>
      <c r="L2033" s="63" t="s">
        <v>75</v>
      </c>
      <c r="M2033" s="63">
        <v>1</v>
      </c>
      <c r="N2033" s="194">
        <v>0.34993000000000002</v>
      </c>
      <c r="O2033" s="137">
        <f t="shared" si="27"/>
        <v>0.34993000000000002</v>
      </c>
      <c r="P2033" s="390">
        <f>E2033*F2033</f>
        <v>97.507812998307614</v>
      </c>
      <c r="Q2033" s="390">
        <f>SUM(O2033:O2036)</f>
        <v>0.34993000000000002</v>
      </c>
      <c r="R2033" s="390">
        <f>Q2033*1.02*1.05*$R$14</f>
        <v>0.39621216171600004</v>
      </c>
      <c r="S2033" s="462">
        <f>F2033*$S$17</f>
        <v>0.50303325128458365</v>
      </c>
      <c r="T2033" s="462">
        <f>E2033*S2033</f>
        <v>123.79648314113604</v>
      </c>
    </row>
    <row r="2034" spans="1:20" ht="12.75" customHeight="1" x14ac:dyDescent="0.25">
      <c r="A2034" s="421"/>
      <c r="B2034" s="467"/>
      <c r="C2034" s="467"/>
      <c r="D2034" s="509"/>
      <c r="E2034" s="465"/>
      <c r="F2034" s="465"/>
      <c r="G2034" s="471"/>
      <c r="H2034" s="391"/>
      <c r="I2034" s="471"/>
      <c r="J2034" s="391"/>
      <c r="K2034" s="63"/>
      <c r="L2034" s="63"/>
      <c r="M2034" s="63"/>
      <c r="N2034" s="194"/>
      <c r="O2034" s="137">
        <f t="shared" si="27"/>
        <v>0</v>
      </c>
      <c r="P2034" s="391"/>
      <c r="Q2034" s="391"/>
      <c r="R2034" s="391"/>
      <c r="S2034" s="462"/>
      <c r="T2034" s="462"/>
    </row>
    <row r="2035" spans="1:20" ht="12.75" customHeight="1" x14ac:dyDescent="0.25">
      <c r="A2035" s="421"/>
      <c r="B2035" s="467"/>
      <c r="C2035" s="467"/>
      <c r="D2035" s="509"/>
      <c r="E2035" s="465"/>
      <c r="F2035" s="465"/>
      <c r="G2035" s="471"/>
      <c r="H2035" s="391"/>
      <c r="I2035" s="471"/>
      <c r="J2035" s="391"/>
      <c r="K2035" s="63"/>
      <c r="L2035" s="63"/>
      <c r="M2035" s="55"/>
      <c r="N2035" s="194"/>
      <c r="O2035" s="137">
        <f t="shared" si="27"/>
        <v>0</v>
      </c>
      <c r="P2035" s="391"/>
      <c r="Q2035" s="391"/>
      <c r="R2035" s="391"/>
      <c r="S2035" s="462"/>
      <c r="T2035" s="462"/>
    </row>
    <row r="2036" spans="1:20" ht="12.75" customHeight="1" x14ac:dyDescent="0.25">
      <c r="A2036" s="422"/>
      <c r="B2036" s="467"/>
      <c r="C2036" s="467"/>
      <c r="D2036" s="510"/>
      <c r="E2036" s="466"/>
      <c r="F2036" s="466"/>
      <c r="G2036" s="472"/>
      <c r="H2036" s="392"/>
      <c r="I2036" s="472"/>
      <c r="J2036" s="392"/>
      <c r="K2036" s="63"/>
      <c r="L2036" s="63"/>
      <c r="M2036" s="63"/>
      <c r="N2036" s="194"/>
      <c r="O2036" s="137">
        <f t="shared" si="27"/>
        <v>0</v>
      </c>
      <c r="P2036" s="392"/>
      <c r="Q2036" s="392"/>
      <c r="R2036" s="392"/>
      <c r="S2036" s="462"/>
      <c r="T2036" s="462"/>
    </row>
    <row r="2037" spans="1:20" ht="12.75" customHeight="1" x14ac:dyDescent="0.25">
      <c r="A2037" s="420">
        <v>3</v>
      </c>
      <c r="B2037" s="467" t="s">
        <v>93</v>
      </c>
      <c r="C2037" s="467" t="s">
        <v>1334</v>
      </c>
      <c r="D2037" s="508" t="s">
        <v>1048</v>
      </c>
      <c r="E2037" s="464">
        <v>122.2</v>
      </c>
      <c r="F2037" s="464">
        <f>H2037+J2037+R2037</f>
        <v>0.39671035664400001</v>
      </c>
      <c r="G2037" s="470"/>
      <c r="H2037" s="390">
        <f>G2037*$P$8/1000</f>
        <v>0</v>
      </c>
      <c r="I2037" s="470"/>
      <c r="J2037" s="390">
        <f>I2037*$P$9/1000</f>
        <v>0</v>
      </c>
      <c r="K2037" s="63" t="s">
        <v>96</v>
      </c>
      <c r="L2037" s="63" t="s">
        <v>75</v>
      </c>
      <c r="M2037" s="63">
        <v>1</v>
      </c>
      <c r="N2037" s="194">
        <v>0.35037000000000001</v>
      </c>
      <c r="O2037" s="137">
        <f t="shared" si="27"/>
        <v>0.35037000000000001</v>
      </c>
      <c r="P2037" s="390">
        <f>E2037*F2037</f>
        <v>48.478005581896802</v>
      </c>
      <c r="Q2037" s="390">
        <f>SUM(O2037:O2040)</f>
        <v>0.35037000000000001</v>
      </c>
      <c r="R2037" s="390">
        <f>Q2037*1.02*1.05*$R$14</f>
        <v>0.39671035664400001</v>
      </c>
      <c r="S2037" s="462">
        <f>F2037*$S$17</f>
        <v>0.50366576244557359</v>
      </c>
      <c r="T2037" s="462">
        <f>E2037*S2037</f>
        <v>61.547956170849098</v>
      </c>
    </row>
    <row r="2038" spans="1:20" ht="12.75" customHeight="1" x14ac:dyDescent="0.25">
      <c r="A2038" s="421"/>
      <c r="B2038" s="467"/>
      <c r="C2038" s="467"/>
      <c r="D2038" s="509"/>
      <c r="E2038" s="465"/>
      <c r="F2038" s="465"/>
      <c r="G2038" s="471"/>
      <c r="H2038" s="391"/>
      <c r="I2038" s="471"/>
      <c r="J2038" s="391"/>
      <c r="K2038" s="63"/>
      <c r="L2038" s="63"/>
      <c r="M2038" s="63"/>
      <c r="N2038" s="194"/>
      <c r="O2038" s="137">
        <f t="shared" si="27"/>
        <v>0</v>
      </c>
      <c r="P2038" s="391"/>
      <c r="Q2038" s="391"/>
      <c r="R2038" s="391"/>
      <c r="S2038" s="462"/>
      <c r="T2038" s="462"/>
    </row>
    <row r="2039" spans="1:20" ht="12.75" customHeight="1" x14ac:dyDescent="0.25">
      <c r="A2039" s="421"/>
      <c r="B2039" s="467"/>
      <c r="C2039" s="467"/>
      <c r="D2039" s="509"/>
      <c r="E2039" s="465"/>
      <c r="F2039" s="465"/>
      <c r="G2039" s="471"/>
      <c r="H2039" s="391"/>
      <c r="I2039" s="471"/>
      <c r="J2039" s="391"/>
      <c r="K2039" s="63"/>
      <c r="L2039" s="63"/>
      <c r="M2039" s="55"/>
      <c r="N2039" s="194"/>
      <c r="O2039" s="137">
        <f t="shared" si="27"/>
        <v>0</v>
      </c>
      <c r="P2039" s="391"/>
      <c r="Q2039" s="391"/>
      <c r="R2039" s="391"/>
      <c r="S2039" s="462"/>
      <c r="T2039" s="462"/>
    </row>
    <row r="2040" spans="1:20" ht="12.75" customHeight="1" x14ac:dyDescent="0.25">
      <c r="A2040" s="422"/>
      <c r="B2040" s="467"/>
      <c r="C2040" s="467"/>
      <c r="D2040" s="510"/>
      <c r="E2040" s="466"/>
      <c r="F2040" s="466"/>
      <c r="G2040" s="472"/>
      <c r="H2040" s="392"/>
      <c r="I2040" s="472"/>
      <c r="J2040" s="392"/>
      <c r="K2040" s="63"/>
      <c r="L2040" s="63"/>
      <c r="M2040" s="63"/>
      <c r="N2040" s="194"/>
      <c r="O2040" s="137">
        <f t="shared" si="27"/>
        <v>0</v>
      </c>
      <c r="P2040" s="392"/>
      <c r="Q2040" s="392"/>
      <c r="R2040" s="392"/>
      <c r="S2040" s="462"/>
      <c r="T2040" s="462"/>
    </row>
    <row r="2041" spans="1:20" ht="12.75" customHeight="1" x14ac:dyDescent="0.25">
      <c r="A2041" s="420">
        <v>4</v>
      </c>
      <c r="B2041" s="467" t="s">
        <v>93</v>
      </c>
      <c r="C2041" s="467" t="s">
        <v>1335</v>
      </c>
      <c r="D2041" s="508" t="s">
        <v>1048</v>
      </c>
      <c r="E2041" s="464">
        <v>4.0999999999999996</v>
      </c>
      <c r="F2041" s="464">
        <f>H2041+J2041+R2041</f>
        <v>0.411452397468</v>
      </c>
      <c r="G2041" s="470"/>
      <c r="H2041" s="390">
        <f>G2041*$P$8/1000</f>
        <v>0</v>
      </c>
      <c r="I2041" s="470"/>
      <c r="J2041" s="390">
        <f>I2041*$P$9/1000</f>
        <v>0</v>
      </c>
      <c r="K2041" s="63" t="s">
        <v>96</v>
      </c>
      <c r="L2041" s="63" t="s">
        <v>75</v>
      </c>
      <c r="M2041" s="63">
        <v>1</v>
      </c>
      <c r="N2041" s="194">
        <v>0.36338999999999999</v>
      </c>
      <c r="O2041" s="137">
        <f t="shared" si="27"/>
        <v>0.36338999999999999</v>
      </c>
      <c r="P2041" s="390">
        <f>E2041*F2041</f>
        <v>1.6869548296187999</v>
      </c>
      <c r="Q2041" s="390">
        <f>SUM(O2041:O2044)</f>
        <v>0.36338999999999999</v>
      </c>
      <c r="R2041" s="390">
        <f>Q2041*1.02*1.05*$R$14</f>
        <v>0.411452397468</v>
      </c>
      <c r="S2041" s="462">
        <f>F2041*$S$17</f>
        <v>0.52238234270941286</v>
      </c>
      <c r="T2041" s="462">
        <f>E2041*S2041</f>
        <v>2.1417676051085928</v>
      </c>
    </row>
    <row r="2042" spans="1:20" ht="12.75" customHeight="1" x14ac:dyDescent="0.25">
      <c r="A2042" s="421"/>
      <c r="B2042" s="467"/>
      <c r="C2042" s="467"/>
      <c r="D2042" s="509"/>
      <c r="E2042" s="465"/>
      <c r="F2042" s="465"/>
      <c r="G2042" s="471"/>
      <c r="H2042" s="391"/>
      <c r="I2042" s="471"/>
      <c r="J2042" s="391"/>
      <c r="K2042" s="63"/>
      <c r="L2042" s="63"/>
      <c r="M2042" s="63"/>
      <c r="N2042" s="194"/>
      <c r="O2042" s="137">
        <f t="shared" si="27"/>
        <v>0</v>
      </c>
      <c r="P2042" s="391"/>
      <c r="Q2042" s="391"/>
      <c r="R2042" s="391"/>
      <c r="S2042" s="462"/>
      <c r="T2042" s="462"/>
    </row>
    <row r="2043" spans="1:20" ht="12.75" customHeight="1" x14ac:dyDescent="0.25">
      <c r="A2043" s="421"/>
      <c r="B2043" s="467"/>
      <c r="C2043" s="467"/>
      <c r="D2043" s="509"/>
      <c r="E2043" s="465"/>
      <c r="F2043" s="465"/>
      <c r="G2043" s="471"/>
      <c r="H2043" s="391"/>
      <c r="I2043" s="471"/>
      <c r="J2043" s="391"/>
      <c r="K2043" s="63"/>
      <c r="L2043" s="63"/>
      <c r="M2043" s="55"/>
      <c r="N2043" s="194"/>
      <c r="O2043" s="137">
        <f t="shared" si="27"/>
        <v>0</v>
      </c>
      <c r="P2043" s="391"/>
      <c r="Q2043" s="391"/>
      <c r="R2043" s="391"/>
      <c r="S2043" s="462"/>
      <c r="T2043" s="462"/>
    </row>
    <row r="2044" spans="1:20" ht="12.75" customHeight="1" x14ac:dyDescent="0.25">
      <c r="A2044" s="422"/>
      <c r="B2044" s="467"/>
      <c r="C2044" s="467"/>
      <c r="D2044" s="510"/>
      <c r="E2044" s="466"/>
      <c r="F2044" s="466"/>
      <c r="G2044" s="472"/>
      <c r="H2044" s="392"/>
      <c r="I2044" s="472"/>
      <c r="J2044" s="392"/>
      <c r="K2044" s="63"/>
      <c r="L2044" s="63"/>
      <c r="M2044" s="63"/>
      <c r="N2044" s="194"/>
      <c r="O2044" s="137">
        <f t="shared" si="27"/>
        <v>0</v>
      </c>
      <c r="P2044" s="392"/>
      <c r="Q2044" s="392"/>
      <c r="R2044" s="392"/>
      <c r="S2044" s="462"/>
      <c r="T2044" s="462"/>
    </row>
    <row r="2045" spans="1:20" ht="12.75" customHeight="1" x14ac:dyDescent="0.25">
      <c r="A2045" s="420">
        <v>5</v>
      </c>
      <c r="B2045" s="467" t="s">
        <v>93</v>
      </c>
      <c r="C2045" s="467" t="s">
        <v>1336</v>
      </c>
      <c r="D2045" s="508" t="s">
        <v>1048</v>
      </c>
      <c r="E2045" s="464">
        <v>11.3</v>
      </c>
      <c r="F2045" s="464">
        <f>H2045+J2045+R2045</f>
        <v>0.41744205921599997</v>
      </c>
      <c r="G2045" s="581"/>
      <c r="H2045" s="390">
        <f>G2045*$P$8/1000</f>
        <v>0</v>
      </c>
      <c r="I2045" s="581"/>
      <c r="J2045" s="390">
        <f>I2045*$P$9/1000</f>
        <v>0</v>
      </c>
      <c r="K2045" s="70" t="s">
        <v>898</v>
      </c>
      <c r="L2045" s="63" t="s">
        <v>75</v>
      </c>
      <c r="M2045" s="63">
        <v>1</v>
      </c>
      <c r="N2045" s="207">
        <v>0.36868000000000001</v>
      </c>
      <c r="O2045" s="137">
        <f t="shared" si="27"/>
        <v>0.36868000000000001</v>
      </c>
      <c r="P2045" s="390">
        <f>E2045*F2045</f>
        <v>4.7170952691407999</v>
      </c>
      <c r="Q2045" s="390">
        <f>SUM(O2045:O2048)</f>
        <v>0.36868000000000001</v>
      </c>
      <c r="R2045" s="390">
        <f>Q2045*1.02*1.05*$R$14</f>
        <v>0.41744205921599997</v>
      </c>
      <c r="S2045" s="462">
        <f>F2045*$S$17</f>
        <v>0.52998685189495121</v>
      </c>
      <c r="T2045" s="462">
        <f>E2045*S2045</f>
        <v>5.9888514264129489</v>
      </c>
    </row>
    <row r="2046" spans="1:20" ht="12.75" customHeight="1" x14ac:dyDescent="0.25">
      <c r="A2046" s="421"/>
      <c r="B2046" s="467"/>
      <c r="C2046" s="467"/>
      <c r="D2046" s="509"/>
      <c r="E2046" s="465"/>
      <c r="F2046" s="465"/>
      <c r="G2046" s="581"/>
      <c r="H2046" s="391"/>
      <c r="I2046" s="581"/>
      <c r="J2046" s="391"/>
      <c r="K2046" s="63"/>
      <c r="L2046" s="63"/>
      <c r="M2046" s="63"/>
      <c r="N2046" s="194"/>
      <c r="O2046" s="137">
        <f t="shared" si="27"/>
        <v>0</v>
      </c>
      <c r="P2046" s="391"/>
      <c r="Q2046" s="391"/>
      <c r="R2046" s="391"/>
      <c r="S2046" s="462"/>
      <c r="T2046" s="462"/>
    </row>
    <row r="2047" spans="1:20" ht="12.75" customHeight="1" x14ac:dyDescent="0.25">
      <c r="A2047" s="421"/>
      <c r="B2047" s="467"/>
      <c r="C2047" s="467"/>
      <c r="D2047" s="509"/>
      <c r="E2047" s="465"/>
      <c r="F2047" s="465"/>
      <c r="G2047" s="581"/>
      <c r="H2047" s="391"/>
      <c r="I2047" s="581"/>
      <c r="J2047" s="391"/>
      <c r="K2047" s="63"/>
      <c r="L2047" s="63"/>
      <c r="M2047" s="55"/>
      <c r="N2047" s="194"/>
      <c r="O2047" s="137">
        <f t="shared" si="27"/>
        <v>0</v>
      </c>
      <c r="P2047" s="391"/>
      <c r="Q2047" s="391"/>
      <c r="R2047" s="391"/>
      <c r="S2047" s="462"/>
      <c r="T2047" s="462"/>
    </row>
    <row r="2048" spans="1:20" ht="12.75" customHeight="1" x14ac:dyDescent="0.25">
      <c r="A2048" s="422"/>
      <c r="B2048" s="467"/>
      <c r="C2048" s="467"/>
      <c r="D2048" s="510"/>
      <c r="E2048" s="466"/>
      <c r="F2048" s="466"/>
      <c r="G2048" s="581"/>
      <c r="H2048" s="392"/>
      <c r="I2048" s="581"/>
      <c r="J2048" s="392"/>
      <c r="K2048" s="63"/>
      <c r="L2048" s="63"/>
      <c r="M2048" s="63"/>
      <c r="N2048" s="194"/>
      <c r="O2048" s="137">
        <f t="shared" si="27"/>
        <v>0</v>
      </c>
      <c r="P2048" s="392"/>
      <c r="Q2048" s="392"/>
      <c r="R2048" s="392"/>
      <c r="S2048" s="462"/>
      <c r="T2048" s="462"/>
    </row>
    <row r="2049" spans="1:20" ht="12.75" customHeight="1" x14ac:dyDescent="0.25">
      <c r="A2049" s="420">
        <v>6</v>
      </c>
      <c r="B2049" s="495" t="s">
        <v>659</v>
      </c>
      <c r="C2049" s="467" t="s">
        <v>1328</v>
      </c>
      <c r="D2049" s="508" t="s">
        <v>948</v>
      </c>
      <c r="E2049" s="582">
        <v>16</v>
      </c>
      <c r="F2049" s="464">
        <f>H2049+J2049+R2049</f>
        <v>0.31608004500000009</v>
      </c>
      <c r="G2049" s="470">
        <v>8.1500000000000003E-2</v>
      </c>
      <c r="H2049" s="390">
        <f>G2049*$P$8/1000</f>
        <v>0.15474405000000002</v>
      </c>
      <c r="I2049" s="518">
        <v>6.8500000000000005E-2</v>
      </c>
      <c r="J2049" s="390">
        <f>I2049*$P$9/1000</f>
        <v>0.16133599500000004</v>
      </c>
      <c r="K2049" s="63"/>
      <c r="L2049" s="63"/>
      <c r="M2049" s="63"/>
      <c r="N2049" s="194"/>
      <c r="O2049" s="137">
        <f t="shared" si="27"/>
        <v>0</v>
      </c>
      <c r="P2049" s="390">
        <f>E2049*F2049</f>
        <v>5.0572807200000014</v>
      </c>
      <c r="Q2049" s="390">
        <f>SUM(O2049:O2052)</f>
        <v>0</v>
      </c>
      <c r="R2049" s="390">
        <f>Q2049*1.02*1.05*$R$14</f>
        <v>0</v>
      </c>
      <c r="S2049" s="462">
        <f>F2049*$S$17</f>
        <v>0.40129705260409421</v>
      </c>
      <c r="T2049" s="462">
        <f>E2049*S2049</f>
        <v>6.4207528416655073</v>
      </c>
    </row>
    <row r="2050" spans="1:20" ht="12.75" customHeight="1" x14ac:dyDescent="0.25">
      <c r="A2050" s="421"/>
      <c r="B2050" s="496"/>
      <c r="C2050" s="467"/>
      <c r="D2050" s="509"/>
      <c r="E2050" s="583"/>
      <c r="F2050" s="465"/>
      <c r="G2050" s="471"/>
      <c r="H2050" s="391"/>
      <c r="I2050" s="519"/>
      <c r="J2050" s="391"/>
      <c r="K2050" s="63"/>
      <c r="L2050" s="63"/>
      <c r="M2050" s="63"/>
      <c r="N2050" s="194"/>
      <c r="O2050" s="137">
        <f t="shared" si="27"/>
        <v>0</v>
      </c>
      <c r="P2050" s="391"/>
      <c r="Q2050" s="391"/>
      <c r="R2050" s="391"/>
      <c r="S2050" s="462"/>
      <c r="T2050" s="462"/>
    </row>
    <row r="2051" spans="1:20" ht="12.75" customHeight="1" x14ac:dyDescent="0.25">
      <c r="A2051" s="421"/>
      <c r="B2051" s="496"/>
      <c r="C2051" s="467"/>
      <c r="D2051" s="509"/>
      <c r="E2051" s="583"/>
      <c r="F2051" s="465"/>
      <c r="G2051" s="471"/>
      <c r="H2051" s="391"/>
      <c r="I2051" s="519"/>
      <c r="J2051" s="391"/>
      <c r="K2051" s="63"/>
      <c r="L2051" s="63"/>
      <c r="M2051" s="55"/>
      <c r="N2051" s="194"/>
      <c r="O2051" s="137">
        <f t="shared" si="27"/>
        <v>0</v>
      </c>
      <c r="P2051" s="391"/>
      <c r="Q2051" s="391"/>
      <c r="R2051" s="391"/>
      <c r="S2051" s="462"/>
      <c r="T2051" s="462"/>
    </row>
    <row r="2052" spans="1:20" ht="12.75" customHeight="1" x14ac:dyDescent="0.25">
      <c r="A2052" s="422"/>
      <c r="B2052" s="497"/>
      <c r="C2052" s="467"/>
      <c r="D2052" s="510"/>
      <c r="E2052" s="584"/>
      <c r="F2052" s="466"/>
      <c r="G2052" s="472"/>
      <c r="H2052" s="392"/>
      <c r="I2052" s="520"/>
      <c r="J2052" s="392"/>
      <c r="K2052" s="63"/>
      <c r="L2052" s="63"/>
      <c r="M2052" s="63"/>
      <c r="N2052" s="194"/>
      <c r="O2052" s="137">
        <f t="shared" si="27"/>
        <v>0</v>
      </c>
      <c r="P2052" s="392"/>
      <c r="Q2052" s="392"/>
      <c r="R2052" s="392"/>
      <c r="S2052" s="462"/>
      <c r="T2052" s="462"/>
    </row>
    <row r="2053" spans="1:20" ht="12.75" customHeight="1" x14ac:dyDescent="0.25">
      <c r="A2053" s="420">
        <v>7</v>
      </c>
      <c r="B2053" s="467" t="s">
        <v>93</v>
      </c>
      <c r="C2053" s="467" t="s">
        <v>1329</v>
      </c>
      <c r="D2053" s="508" t="s">
        <v>948</v>
      </c>
      <c r="E2053" s="582">
        <v>16</v>
      </c>
      <c r="F2053" s="464">
        <f>H2053+J2053+R2053</f>
        <v>9.0580895999999994E-2</v>
      </c>
      <c r="G2053" s="470"/>
      <c r="H2053" s="390">
        <f>G2053*$P$8/1000</f>
        <v>0</v>
      </c>
      <c r="I2053" s="470"/>
      <c r="J2053" s="390">
        <f>I2053*$P$9/1000</f>
        <v>0</v>
      </c>
      <c r="K2053" s="63" t="s">
        <v>662</v>
      </c>
      <c r="L2053" s="63" t="s">
        <v>72</v>
      </c>
      <c r="M2053" s="63">
        <v>1</v>
      </c>
      <c r="N2053" s="194">
        <v>0.08</v>
      </c>
      <c r="O2053" s="137">
        <f t="shared" si="27"/>
        <v>0.08</v>
      </c>
      <c r="P2053" s="390">
        <f>E2053*F2053</f>
        <v>1.4492943359999999</v>
      </c>
      <c r="Q2053" s="390">
        <f>SUM(O2053:O2056)</f>
        <v>0.08</v>
      </c>
      <c r="R2053" s="390">
        <f>Q2053*1.02*1.05*$R$14</f>
        <v>9.0580895999999994E-2</v>
      </c>
      <c r="S2053" s="462">
        <f>F2053*$S$17</f>
        <v>0.11500202927090185</v>
      </c>
      <c r="T2053" s="462">
        <f>E2053*S2053</f>
        <v>1.8400324683344296</v>
      </c>
    </row>
    <row r="2054" spans="1:20" ht="12.75" customHeight="1" x14ac:dyDescent="0.25">
      <c r="A2054" s="421"/>
      <c r="B2054" s="467"/>
      <c r="C2054" s="467"/>
      <c r="D2054" s="509"/>
      <c r="E2054" s="583"/>
      <c r="F2054" s="465"/>
      <c r="G2054" s="471"/>
      <c r="H2054" s="391"/>
      <c r="I2054" s="471"/>
      <c r="J2054" s="391"/>
      <c r="K2054" s="63"/>
      <c r="L2054" s="63"/>
      <c r="M2054" s="63"/>
      <c r="N2054" s="194"/>
      <c r="O2054" s="137">
        <f t="shared" si="27"/>
        <v>0</v>
      </c>
      <c r="P2054" s="391"/>
      <c r="Q2054" s="391"/>
      <c r="R2054" s="391"/>
      <c r="S2054" s="462"/>
      <c r="T2054" s="462"/>
    </row>
    <row r="2055" spans="1:20" ht="12.75" customHeight="1" x14ac:dyDescent="0.25">
      <c r="A2055" s="421"/>
      <c r="B2055" s="467"/>
      <c r="C2055" s="467"/>
      <c r="D2055" s="509"/>
      <c r="E2055" s="583"/>
      <c r="F2055" s="465"/>
      <c r="G2055" s="471"/>
      <c r="H2055" s="391"/>
      <c r="I2055" s="471"/>
      <c r="J2055" s="391"/>
      <c r="K2055" s="63"/>
      <c r="L2055" s="63"/>
      <c r="M2055" s="55"/>
      <c r="N2055" s="194"/>
      <c r="O2055" s="137">
        <f t="shared" si="27"/>
        <v>0</v>
      </c>
      <c r="P2055" s="391"/>
      <c r="Q2055" s="391"/>
      <c r="R2055" s="391"/>
      <c r="S2055" s="462"/>
      <c r="T2055" s="462"/>
    </row>
    <row r="2056" spans="1:20" ht="12.75" customHeight="1" x14ac:dyDescent="0.25">
      <c r="A2056" s="422"/>
      <c r="B2056" s="467"/>
      <c r="C2056" s="467"/>
      <c r="D2056" s="510"/>
      <c r="E2056" s="584"/>
      <c r="F2056" s="466"/>
      <c r="G2056" s="472"/>
      <c r="H2056" s="392"/>
      <c r="I2056" s="472"/>
      <c r="J2056" s="392"/>
      <c r="K2056" s="63"/>
      <c r="L2056" s="63"/>
      <c r="M2056" s="63"/>
      <c r="N2056" s="194"/>
      <c r="O2056" s="137">
        <f t="shared" si="27"/>
        <v>0</v>
      </c>
      <c r="P2056" s="392"/>
      <c r="Q2056" s="392"/>
      <c r="R2056" s="392"/>
      <c r="S2056" s="462"/>
      <c r="T2056" s="462"/>
    </row>
    <row r="2057" spans="1:20" ht="12.75" customHeight="1" x14ac:dyDescent="0.25">
      <c r="A2057" s="420">
        <v>8</v>
      </c>
      <c r="B2057" s="495" t="s">
        <v>663</v>
      </c>
      <c r="C2057" s="467" t="s">
        <v>1337</v>
      </c>
      <c r="D2057" s="445" t="s">
        <v>926</v>
      </c>
      <c r="E2057" s="487">
        <v>28.6</v>
      </c>
      <c r="F2057" s="464">
        <f>H2057+J2057+R2057</f>
        <v>7.924559979984001</v>
      </c>
      <c r="G2057" s="470">
        <v>0.45300000000000001</v>
      </c>
      <c r="H2057" s="390">
        <f>G2057*$P$8/1000</f>
        <v>0.86011110000000013</v>
      </c>
      <c r="I2057" s="470">
        <v>5.1400000000000001E-2</v>
      </c>
      <c r="J2057" s="390">
        <f>I2057*$P$9/1000</f>
        <v>0.121060878</v>
      </c>
      <c r="K2057" s="63" t="s">
        <v>903</v>
      </c>
      <c r="L2057" s="63" t="s">
        <v>63</v>
      </c>
      <c r="M2057" s="63">
        <v>1.02</v>
      </c>
      <c r="N2057" s="194">
        <v>4.7080000000000002</v>
      </c>
      <c r="O2057" s="137">
        <f t="shared" si="27"/>
        <v>4.8021600000000007</v>
      </c>
      <c r="P2057" s="390">
        <f>E2057*F2057</f>
        <v>226.64241542754243</v>
      </c>
      <c r="Q2057" s="390">
        <f>SUM(O2057:O2060)</f>
        <v>6.1323200000000009</v>
      </c>
      <c r="R2057" s="390">
        <f>Q2057*1.02*1.05*$R$14</f>
        <v>6.9433880019840011</v>
      </c>
      <c r="S2057" s="462">
        <f>F2057*$S$17</f>
        <v>10.061067167818008</v>
      </c>
      <c r="T2057" s="462">
        <f>E2057*S2057</f>
        <v>287.74652099959502</v>
      </c>
    </row>
    <row r="2058" spans="1:20" ht="12.75" customHeight="1" x14ac:dyDescent="0.25">
      <c r="A2058" s="421"/>
      <c r="B2058" s="496"/>
      <c r="C2058" s="467"/>
      <c r="D2058" s="481"/>
      <c r="E2058" s="488"/>
      <c r="F2058" s="465"/>
      <c r="G2058" s="471"/>
      <c r="H2058" s="391"/>
      <c r="I2058" s="471"/>
      <c r="J2058" s="391"/>
      <c r="K2058" s="63" t="s">
        <v>665</v>
      </c>
      <c r="L2058" s="63" t="s">
        <v>75</v>
      </c>
      <c r="M2058" s="63">
        <v>0.05</v>
      </c>
      <c r="N2058" s="194">
        <v>0.86099999999999999</v>
      </c>
      <c r="O2058" s="137">
        <f t="shared" si="27"/>
        <v>4.3050000000000005E-2</v>
      </c>
      <c r="P2058" s="391"/>
      <c r="Q2058" s="391"/>
      <c r="R2058" s="391"/>
      <c r="S2058" s="462"/>
      <c r="T2058" s="462"/>
    </row>
    <row r="2059" spans="1:20" ht="12.75" customHeight="1" x14ac:dyDescent="0.25">
      <c r="A2059" s="421"/>
      <c r="B2059" s="496"/>
      <c r="C2059" s="467"/>
      <c r="D2059" s="481"/>
      <c r="E2059" s="488"/>
      <c r="F2059" s="465"/>
      <c r="G2059" s="471"/>
      <c r="H2059" s="391"/>
      <c r="I2059" s="471"/>
      <c r="J2059" s="391"/>
      <c r="K2059" s="63" t="s">
        <v>154</v>
      </c>
      <c r="L2059" s="63" t="s">
        <v>75</v>
      </c>
      <c r="M2059" s="56">
        <v>6.8000000000000005E-2</v>
      </c>
      <c r="N2059" s="194">
        <v>0.75</v>
      </c>
      <c r="O2059" s="137">
        <f t="shared" si="27"/>
        <v>5.1000000000000004E-2</v>
      </c>
      <c r="P2059" s="391"/>
      <c r="Q2059" s="391"/>
      <c r="R2059" s="391"/>
      <c r="S2059" s="462"/>
      <c r="T2059" s="462"/>
    </row>
    <row r="2060" spans="1:20" ht="12.75" customHeight="1" x14ac:dyDescent="0.25">
      <c r="A2060" s="422"/>
      <c r="B2060" s="497"/>
      <c r="C2060" s="467"/>
      <c r="D2060" s="481"/>
      <c r="E2060" s="489"/>
      <c r="F2060" s="466"/>
      <c r="G2060" s="472"/>
      <c r="H2060" s="392"/>
      <c r="I2060" s="472"/>
      <c r="J2060" s="392"/>
      <c r="K2060" s="63" t="s">
        <v>311</v>
      </c>
      <c r="L2060" s="63" t="s">
        <v>91</v>
      </c>
      <c r="M2060" s="63">
        <v>0.01</v>
      </c>
      <c r="N2060" s="194">
        <v>123.611</v>
      </c>
      <c r="O2060" s="137">
        <f t="shared" si="27"/>
        <v>1.23611</v>
      </c>
      <c r="P2060" s="392"/>
      <c r="Q2060" s="392"/>
      <c r="R2060" s="392"/>
      <c r="S2060" s="462"/>
      <c r="T2060" s="462"/>
    </row>
    <row r="2061" spans="1:20" ht="12.75" customHeight="1" x14ac:dyDescent="0.25">
      <c r="A2061" s="420">
        <v>9</v>
      </c>
      <c r="B2061" s="399" t="s">
        <v>899</v>
      </c>
      <c r="C2061" s="399" t="s">
        <v>1338</v>
      </c>
      <c r="D2061" s="428" t="s">
        <v>959</v>
      </c>
      <c r="E2061" s="699">
        <v>0.128</v>
      </c>
      <c r="F2061" s="464">
        <f>H2061+J2061+R2061</f>
        <v>6.9342664199999984</v>
      </c>
      <c r="G2061" s="437">
        <v>0.45</v>
      </c>
      <c r="H2061" s="390">
        <f>G2061*$P$8/1000</f>
        <v>0.85441500000000004</v>
      </c>
      <c r="I2061" s="437">
        <v>0.37</v>
      </c>
      <c r="J2061" s="390">
        <f>I2061*$P$9/1000</f>
        <v>0.8714499</v>
      </c>
      <c r="K2061" s="139" t="s">
        <v>602</v>
      </c>
      <c r="L2061" s="139" t="s">
        <v>79</v>
      </c>
      <c r="M2061" s="139">
        <v>1.1499999999999999</v>
      </c>
      <c r="N2061" s="190">
        <v>4</v>
      </c>
      <c r="O2061" s="137">
        <f t="shared" si="27"/>
        <v>4.5999999999999996</v>
      </c>
      <c r="P2061" s="390">
        <f>E2061*F2061</f>
        <v>0.88758610175999986</v>
      </c>
      <c r="Q2061" s="390">
        <f>SUM(O2061:O2064)</f>
        <v>4.5999999999999996</v>
      </c>
      <c r="R2061" s="390">
        <f>Q2061*1.02*1.05*$R$14</f>
        <v>5.2084015199999989</v>
      </c>
      <c r="S2061" s="462">
        <f>F2061*$S$17</f>
        <v>8.8037847385067991</v>
      </c>
      <c r="T2061" s="462">
        <f>E2061*S2061</f>
        <v>1.1268844465288703</v>
      </c>
    </row>
    <row r="2062" spans="1:20" ht="12.75" customHeight="1" x14ac:dyDescent="0.25">
      <c r="A2062" s="421"/>
      <c r="B2062" s="399"/>
      <c r="C2062" s="399"/>
      <c r="D2062" s="428"/>
      <c r="E2062" s="700"/>
      <c r="F2062" s="465"/>
      <c r="G2062" s="437"/>
      <c r="H2062" s="391"/>
      <c r="I2062" s="437"/>
      <c r="J2062" s="391"/>
      <c r="K2062" s="63"/>
      <c r="L2062" s="63"/>
      <c r="M2062" s="63"/>
      <c r="N2062" s="194"/>
      <c r="O2062" s="137">
        <f t="shared" si="27"/>
        <v>0</v>
      </c>
      <c r="P2062" s="391"/>
      <c r="Q2062" s="391"/>
      <c r="R2062" s="391"/>
      <c r="S2062" s="462"/>
      <c r="T2062" s="462"/>
    </row>
    <row r="2063" spans="1:20" ht="12.75" customHeight="1" x14ac:dyDescent="0.25">
      <c r="A2063" s="421"/>
      <c r="B2063" s="399"/>
      <c r="C2063" s="399"/>
      <c r="D2063" s="428"/>
      <c r="E2063" s="700"/>
      <c r="F2063" s="465"/>
      <c r="G2063" s="437"/>
      <c r="H2063" s="391"/>
      <c r="I2063" s="437"/>
      <c r="J2063" s="391"/>
      <c r="K2063" s="63"/>
      <c r="L2063" s="63"/>
      <c r="M2063" s="55"/>
      <c r="N2063" s="194"/>
      <c r="O2063" s="137">
        <f t="shared" si="27"/>
        <v>0</v>
      </c>
      <c r="P2063" s="391"/>
      <c r="Q2063" s="391"/>
      <c r="R2063" s="391"/>
      <c r="S2063" s="462"/>
      <c r="T2063" s="462"/>
    </row>
    <row r="2064" spans="1:20" ht="12.75" customHeight="1" x14ac:dyDescent="0.25">
      <c r="A2064" s="422"/>
      <c r="B2064" s="399"/>
      <c r="C2064" s="399"/>
      <c r="D2064" s="428"/>
      <c r="E2064" s="701"/>
      <c r="F2064" s="466"/>
      <c r="G2064" s="437"/>
      <c r="H2064" s="392"/>
      <c r="I2064" s="437"/>
      <c r="J2064" s="392"/>
      <c r="K2064" s="63"/>
      <c r="L2064" s="63"/>
      <c r="M2064" s="63"/>
      <c r="N2064" s="194"/>
      <c r="O2064" s="137">
        <f t="shared" si="27"/>
        <v>0</v>
      </c>
      <c r="P2064" s="392"/>
      <c r="Q2064" s="392"/>
      <c r="R2064" s="392"/>
      <c r="S2064" s="462"/>
      <c r="T2064" s="462"/>
    </row>
    <row r="2065" spans="1:20" ht="12.75" customHeight="1" x14ac:dyDescent="0.25">
      <c r="A2065" s="420">
        <v>10</v>
      </c>
      <c r="B2065" s="399" t="s">
        <v>252</v>
      </c>
      <c r="C2065" s="399" t="s">
        <v>1339</v>
      </c>
      <c r="D2065" s="428" t="s">
        <v>959</v>
      </c>
      <c r="E2065" s="699">
        <v>0.128</v>
      </c>
      <c r="F2065" s="464">
        <f>H2065+J2065+R2065</f>
        <v>34.264735431528003</v>
      </c>
      <c r="G2065" s="437">
        <v>0.7</v>
      </c>
      <c r="H2065" s="390">
        <f>G2065*$P$8/1000</f>
        <v>1.3290899999999999</v>
      </c>
      <c r="I2065" s="581">
        <v>0.28000000000000003</v>
      </c>
      <c r="J2065" s="390">
        <f>I2065*$P$9/1000</f>
        <v>0.65947560000000005</v>
      </c>
      <c r="K2065" s="139" t="s">
        <v>393</v>
      </c>
      <c r="L2065" s="139" t="s">
        <v>79</v>
      </c>
      <c r="M2065" s="139">
        <v>1.02</v>
      </c>
      <c r="N2065" s="200">
        <v>27.946999999999999</v>
      </c>
      <c r="O2065" s="137">
        <f t="shared" si="27"/>
        <v>28.505939999999999</v>
      </c>
      <c r="P2065" s="390">
        <f>E2065*F2065</f>
        <v>4.3858861352355847</v>
      </c>
      <c r="Q2065" s="390">
        <f>SUM(O2065:O2068)</f>
        <v>28.505939999999999</v>
      </c>
      <c r="R2065" s="390">
        <f>Q2065*1.02*1.05*$R$14</f>
        <v>32.276169831528001</v>
      </c>
      <c r="S2065" s="462">
        <f>F2065*$S$17</f>
        <v>43.502706211432169</v>
      </c>
      <c r="T2065" s="462">
        <f>E2065*S2065</f>
        <v>5.5683463950633181</v>
      </c>
    </row>
    <row r="2066" spans="1:20" ht="12.75" customHeight="1" x14ac:dyDescent="0.25">
      <c r="A2066" s="421"/>
      <c r="B2066" s="399"/>
      <c r="C2066" s="399"/>
      <c r="D2066" s="428"/>
      <c r="E2066" s="700"/>
      <c r="F2066" s="465"/>
      <c r="G2066" s="437"/>
      <c r="H2066" s="391"/>
      <c r="I2066" s="581"/>
      <c r="J2066" s="391"/>
      <c r="K2066" s="63"/>
      <c r="L2066" s="63"/>
      <c r="M2066" s="63"/>
      <c r="N2066" s="194"/>
      <c r="O2066" s="137">
        <f t="shared" si="27"/>
        <v>0</v>
      </c>
      <c r="P2066" s="391"/>
      <c r="Q2066" s="391"/>
      <c r="R2066" s="391"/>
      <c r="S2066" s="462"/>
      <c r="T2066" s="462"/>
    </row>
    <row r="2067" spans="1:20" ht="12.75" customHeight="1" x14ac:dyDescent="0.25">
      <c r="A2067" s="421"/>
      <c r="B2067" s="399"/>
      <c r="C2067" s="399"/>
      <c r="D2067" s="428"/>
      <c r="E2067" s="700"/>
      <c r="F2067" s="465"/>
      <c r="G2067" s="437"/>
      <c r="H2067" s="391"/>
      <c r="I2067" s="581"/>
      <c r="J2067" s="391"/>
      <c r="K2067" s="63"/>
      <c r="L2067" s="63"/>
      <c r="M2067" s="55"/>
      <c r="N2067" s="194"/>
      <c r="O2067" s="137">
        <f t="shared" si="27"/>
        <v>0</v>
      </c>
      <c r="P2067" s="391"/>
      <c r="Q2067" s="391"/>
      <c r="R2067" s="391"/>
      <c r="S2067" s="462"/>
      <c r="T2067" s="462"/>
    </row>
    <row r="2068" spans="1:20" ht="12.75" customHeight="1" x14ac:dyDescent="0.25">
      <c r="A2068" s="422"/>
      <c r="B2068" s="399"/>
      <c r="C2068" s="399"/>
      <c r="D2068" s="428"/>
      <c r="E2068" s="701"/>
      <c r="F2068" s="466"/>
      <c r="G2068" s="437"/>
      <c r="H2068" s="392"/>
      <c r="I2068" s="581"/>
      <c r="J2068" s="392"/>
      <c r="K2068" s="63"/>
      <c r="L2068" s="63"/>
      <c r="M2068" s="63"/>
      <c r="N2068" s="194"/>
      <c r="O2068" s="137">
        <f t="shared" si="27"/>
        <v>0</v>
      </c>
      <c r="P2068" s="392"/>
      <c r="Q2068" s="392"/>
      <c r="R2068" s="392"/>
      <c r="S2068" s="462"/>
      <c r="T2068" s="462"/>
    </row>
    <row r="2069" spans="1:20" s="136" customFormat="1" ht="12.75" customHeight="1" x14ac:dyDescent="0.25">
      <c r="A2069" s="719"/>
      <c r="B2069" s="722"/>
      <c r="C2069" s="725" t="s">
        <v>956</v>
      </c>
      <c r="D2069" s="722"/>
      <c r="E2069" s="770"/>
      <c r="F2069" s="728">
        <f>H2069+J2069+R2069</f>
        <v>2.8792230000000001</v>
      </c>
      <c r="G2069" s="731">
        <v>0.4</v>
      </c>
      <c r="H2069" s="734">
        <f>G2069*$P$8/1000</f>
        <v>0.75948000000000004</v>
      </c>
      <c r="I2069" s="737">
        <v>0.9</v>
      </c>
      <c r="J2069" s="734">
        <f>I2069*$P$9/1000</f>
        <v>2.1197430000000002</v>
      </c>
      <c r="K2069" s="209" t="s">
        <v>906</v>
      </c>
      <c r="L2069" s="209"/>
      <c r="M2069" s="209"/>
      <c r="N2069" s="210"/>
      <c r="O2069" s="211">
        <f t="shared" si="27"/>
        <v>0</v>
      </c>
      <c r="P2069" s="734">
        <f>E2069*F2069</f>
        <v>0</v>
      </c>
      <c r="Q2069" s="734">
        <f>SUM(O2069:O2072)</f>
        <v>0</v>
      </c>
      <c r="R2069" s="734">
        <f>Q2069*1.02*1.05*$R$14</f>
        <v>0</v>
      </c>
      <c r="S2069" s="762"/>
      <c r="T2069" s="765">
        <f>SUM(T2029:T2068)</f>
        <v>559.66451367265893</v>
      </c>
    </row>
    <row r="2070" spans="1:20" s="136" customFormat="1" ht="12.75" customHeight="1" x14ac:dyDescent="0.25">
      <c r="A2070" s="720"/>
      <c r="B2070" s="723"/>
      <c r="C2070" s="726"/>
      <c r="D2070" s="723"/>
      <c r="E2070" s="771"/>
      <c r="F2070" s="729"/>
      <c r="G2070" s="732"/>
      <c r="H2070" s="735"/>
      <c r="I2070" s="738"/>
      <c r="J2070" s="735"/>
      <c r="K2070" s="209"/>
      <c r="L2070" s="209"/>
      <c r="M2070" s="209"/>
      <c r="N2070" s="210"/>
      <c r="O2070" s="211">
        <f t="shared" si="27"/>
        <v>0</v>
      </c>
      <c r="P2070" s="735"/>
      <c r="Q2070" s="735"/>
      <c r="R2070" s="735"/>
      <c r="S2070" s="762"/>
      <c r="T2070" s="765"/>
    </row>
    <row r="2071" spans="1:20" s="136" customFormat="1" ht="12.75" customHeight="1" x14ac:dyDescent="0.25">
      <c r="A2071" s="720"/>
      <c r="B2071" s="723"/>
      <c r="C2071" s="726"/>
      <c r="D2071" s="723"/>
      <c r="E2071" s="771"/>
      <c r="F2071" s="729"/>
      <c r="G2071" s="732"/>
      <c r="H2071" s="735"/>
      <c r="I2071" s="738"/>
      <c r="J2071" s="735"/>
      <c r="K2071" s="209"/>
      <c r="L2071" s="209"/>
      <c r="M2071" s="209"/>
      <c r="N2071" s="210"/>
      <c r="O2071" s="211">
        <f t="shared" si="27"/>
        <v>0</v>
      </c>
      <c r="P2071" s="735"/>
      <c r="Q2071" s="735"/>
      <c r="R2071" s="735"/>
      <c r="S2071" s="762"/>
      <c r="T2071" s="765"/>
    </row>
    <row r="2072" spans="1:20" s="136" customFormat="1" ht="12.75" customHeight="1" x14ac:dyDescent="0.25">
      <c r="A2072" s="721"/>
      <c r="B2072" s="724"/>
      <c r="C2072" s="727"/>
      <c r="D2072" s="724"/>
      <c r="E2072" s="772"/>
      <c r="F2072" s="730"/>
      <c r="G2072" s="733"/>
      <c r="H2072" s="736"/>
      <c r="I2072" s="739"/>
      <c r="J2072" s="736"/>
      <c r="K2072" s="209"/>
      <c r="L2072" s="209"/>
      <c r="M2072" s="209"/>
      <c r="N2072" s="210"/>
      <c r="O2072" s="211">
        <f t="shared" si="27"/>
        <v>0</v>
      </c>
      <c r="P2072" s="736"/>
      <c r="Q2072" s="736"/>
      <c r="R2072" s="736"/>
      <c r="S2072" s="762"/>
      <c r="T2072" s="765"/>
    </row>
    <row r="2073" spans="1:20" s="136" customFormat="1" ht="12.75" customHeight="1" x14ac:dyDescent="0.25">
      <c r="A2073" s="719"/>
      <c r="B2073" s="722"/>
      <c r="C2073" s="725" t="s">
        <v>957</v>
      </c>
      <c r="D2073" s="722"/>
      <c r="E2073" s="770"/>
      <c r="F2073" s="728">
        <f>H2073+J2073+R2073</f>
        <v>7.1331929999999995</v>
      </c>
      <c r="G2073" s="731">
        <v>1.4</v>
      </c>
      <c r="H2073" s="734">
        <f>G2073*$P$8/1000</f>
        <v>2.6581799999999998</v>
      </c>
      <c r="I2073" s="737">
        <v>1.9</v>
      </c>
      <c r="J2073" s="734">
        <f>I2073*$P$9/1000</f>
        <v>4.4750129999999997</v>
      </c>
      <c r="K2073" s="209"/>
      <c r="L2073" s="209"/>
      <c r="M2073" s="209"/>
      <c r="N2073" s="210"/>
      <c r="O2073" s="211">
        <f t="shared" si="27"/>
        <v>0</v>
      </c>
      <c r="P2073" s="734">
        <f>E2073*F2073</f>
        <v>0</v>
      </c>
      <c r="Q2073" s="734">
        <f>SUM(O2073:O2076)</f>
        <v>0</v>
      </c>
      <c r="R2073" s="734">
        <f>Q2073*1.02*1.05*$R$14</f>
        <v>0</v>
      </c>
      <c r="S2073" s="762"/>
      <c r="T2073" s="764" t="e">
        <f>(T2069*100%)/$T$2205</f>
        <v>#REF!</v>
      </c>
    </row>
    <row r="2074" spans="1:20" s="136" customFormat="1" ht="12.75" customHeight="1" x14ac:dyDescent="0.25">
      <c r="A2074" s="720"/>
      <c r="B2074" s="723"/>
      <c r="C2074" s="726"/>
      <c r="D2074" s="723"/>
      <c r="E2074" s="771"/>
      <c r="F2074" s="729"/>
      <c r="G2074" s="732"/>
      <c r="H2074" s="735"/>
      <c r="I2074" s="738"/>
      <c r="J2074" s="735"/>
      <c r="K2074" s="209"/>
      <c r="L2074" s="209"/>
      <c r="M2074" s="209"/>
      <c r="N2074" s="210"/>
      <c r="O2074" s="211">
        <f t="shared" si="27"/>
        <v>0</v>
      </c>
      <c r="P2074" s="735"/>
      <c r="Q2074" s="735"/>
      <c r="R2074" s="735"/>
      <c r="S2074" s="762"/>
      <c r="T2074" s="764"/>
    </row>
    <row r="2075" spans="1:20" s="136" customFormat="1" ht="12.75" customHeight="1" x14ac:dyDescent="0.25">
      <c r="A2075" s="720"/>
      <c r="B2075" s="723"/>
      <c r="C2075" s="726"/>
      <c r="D2075" s="723"/>
      <c r="E2075" s="771"/>
      <c r="F2075" s="729"/>
      <c r="G2075" s="732"/>
      <c r="H2075" s="735"/>
      <c r="I2075" s="738"/>
      <c r="J2075" s="735"/>
      <c r="K2075" s="209"/>
      <c r="L2075" s="209"/>
      <c r="M2075" s="209"/>
      <c r="N2075" s="210"/>
      <c r="O2075" s="211">
        <f t="shared" si="27"/>
        <v>0</v>
      </c>
      <c r="P2075" s="735"/>
      <c r="Q2075" s="735"/>
      <c r="R2075" s="735"/>
      <c r="S2075" s="762"/>
      <c r="T2075" s="764"/>
    </row>
    <row r="2076" spans="1:20" s="136" customFormat="1" ht="12.75" customHeight="1" x14ac:dyDescent="0.25">
      <c r="A2076" s="721"/>
      <c r="B2076" s="724"/>
      <c r="C2076" s="727"/>
      <c r="D2076" s="724"/>
      <c r="E2076" s="772"/>
      <c r="F2076" s="730"/>
      <c r="G2076" s="733"/>
      <c r="H2076" s="736"/>
      <c r="I2076" s="739"/>
      <c r="J2076" s="736"/>
      <c r="K2076" s="209"/>
      <c r="L2076" s="209"/>
      <c r="M2076" s="209"/>
      <c r="N2076" s="210"/>
      <c r="O2076" s="211">
        <f t="shared" si="27"/>
        <v>0</v>
      </c>
      <c r="P2076" s="736"/>
      <c r="Q2076" s="736"/>
      <c r="R2076" s="736"/>
      <c r="S2076" s="762"/>
      <c r="T2076" s="764"/>
    </row>
    <row r="2077" spans="1:20" ht="12.75" customHeight="1" x14ac:dyDescent="0.25">
      <c r="A2077" s="420"/>
      <c r="B2077" s="467"/>
      <c r="C2077" s="555" t="s">
        <v>1340</v>
      </c>
      <c r="D2077" s="618"/>
      <c r="E2077" s="487"/>
      <c r="F2077" s="464">
        <f>H2077+J2077+R2077</f>
        <v>0</v>
      </c>
      <c r="G2077" s="469"/>
      <c r="H2077" s="390">
        <f>G2077*$P$8/1000</f>
        <v>0</v>
      </c>
      <c r="I2077" s="469"/>
      <c r="J2077" s="390">
        <f>I2077*$P$9/1000</f>
        <v>0</v>
      </c>
      <c r="K2077" s="63"/>
      <c r="L2077" s="63"/>
      <c r="M2077" s="194"/>
      <c r="N2077" s="194"/>
      <c r="O2077" s="137">
        <f t="shared" si="27"/>
        <v>0</v>
      </c>
      <c r="P2077" s="390">
        <f>E2077*F2077</f>
        <v>0</v>
      </c>
      <c r="Q2077" s="390">
        <f>SUM(O2077:O2080)</f>
        <v>0</v>
      </c>
      <c r="R2077" s="390">
        <f>Q2077*1.02*1.05*$R$14</f>
        <v>0</v>
      </c>
      <c r="S2077" s="462">
        <f>F2077*$S$17</f>
        <v>0</v>
      </c>
      <c r="T2077" s="462">
        <f>E2077*S2077</f>
        <v>0</v>
      </c>
    </row>
    <row r="2078" spans="1:20" ht="12.75" customHeight="1" x14ac:dyDescent="0.25">
      <c r="A2078" s="421"/>
      <c r="B2078" s="467"/>
      <c r="C2078" s="556"/>
      <c r="D2078" s="618"/>
      <c r="E2078" s="488"/>
      <c r="F2078" s="465"/>
      <c r="G2078" s="469"/>
      <c r="H2078" s="391"/>
      <c r="I2078" s="469"/>
      <c r="J2078" s="391"/>
      <c r="K2078" s="63"/>
      <c r="L2078" s="63"/>
      <c r="M2078" s="63"/>
      <c r="N2078" s="194"/>
      <c r="O2078" s="137">
        <f t="shared" si="27"/>
        <v>0</v>
      </c>
      <c r="P2078" s="391"/>
      <c r="Q2078" s="391"/>
      <c r="R2078" s="391"/>
      <c r="S2078" s="462"/>
      <c r="T2078" s="462"/>
    </row>
    <row r="2079" spans="1:20" ht="12.75" customHeight="1" x14ac:dyDescent="0.25">
      <c r="A2079" s="421"/>
      <c r="B2079" s="467"/>
      <c r="C2079" s="556"/>
      <c r="D2079" s="618"/>
      <c r="E2079" s="488"/>
      <c r="F2079" s="465"/>
      <c r="G2079" s="469"/>
      <c r="H2079" s="391"/>
      <c r="I2079" s="469"/>
      <c r="J2079" s="391"/>
      <c r="K2079" s="63"/>
      <c r="L2079" s="63"/>
      <c r="M2079" s="65"/>
      <c r="N2079" s="194"/>
      <c r="O2079" s="137">
        <f t="shared" si="27"/>
        <v>0</v>
      </c>
      <c r="P2079" s="391"/>
      <c r="Q2079" s="391"/>
      <c r="R2079" s="391"/>
      <c r="S2079" s="462"/>
      <c r="T2079" s="462"/>
    </row>
    <row r="2080" spans="1:20" ht="12.75" customHeight="1" x14ac:dyDescent="0.25">
      <c r="A2080" s="422"/>
      <c r="B2080" s="467"/>
      <c r="C2080" s="557"/>
      <c r="D2080" s="618"/>
      <c r="E2080" s="489"/>
      <c r="F2080" s="466"/>
      <c r="G2080" s="469"/>
      <c r="H2080" s="392"/>
      <c r="I2080" s="469"/>
      <c r="J2080" s="392"/>
      <c r="K2080" s="63"/>
      <c r="L2080" s="63"/>
      <c r="M2080" s="63"/>
      <c r="N2080" s="194"/>
      <c r="O2080" s="137">
        <f t="shared" si="27"/>
        <v>0</v>
      </c>
      <c r="P2080" s="392"/>
      <c r="Q2080" s="392"/>
      <c r="R2080" s="392"/>
      <c r="S2080" s="462"/>
      <c r="T2080" s="462"/>
    </row>
    <row r="2081" spans="1:20" ht="12.75" customHeight="1" x14ac:dyDescent="0.25">
      <c r="A2081" s="420">
        <v>1</v>
      </c>
      <c r="B2081" s="773" t="s">
        <v>780</v>
      </c>
      <c r="C2081" s="467" t="s">
        <v>1341</v>
      </c>
      <c r="D2081" s="467" t="s">
        <v>954</v>
      </c>
      <c r="E2081" s="683">
        <v>0.44</v>
      </c>
      <c r="F2081" s="531">
        <f>H2081+J2081+R2081</f>
        <v>498.08698434816</v>
      </c>
      <c r="G2081" s="530">
        <v>16.899999999999999</v>
      </c>
      <c r="H2081" s="462">
        <f>G2081*$P$8/1000</f>
        <v>32.088029999999996</v>
      </c>
      <c r="I2081" s="468">
        <v>0.6</v>
      </c>
      <c r="J2081" s="462">
        <f>I2081*$P$9/1000</f>
        <v>1.413162</v>
      </c>
      <c r="K2081" s="63" t="s">
        <v>111</v>
      </c>
      <c r="L2081" s="63" t="s">
        <v>75</v>
      </c>
      <c r="M2081" s="63">
        <v>12.8</v>
      </c>
      <c r="N2081" s="196">
        <v>0.80600000000000005</v>
      </c>
      <c r="O2081" s="137">
        <f t="shared" si="27"/>
        <v>10.316800000000001</v>
      </c>
      <c r="P2081" s="390">
        <f>E2081*F2081</f>
        <v>219.1582731131904</v>
      </c>
      <c r="Q2081" s="390">
        <f>SUM(O2081:O2084)</f>
        <v>410.3168</v>
      </c>
      <c r="R2081" s="390">
        <f>Q2081*1.02*1.05*$R$14</f>
        <v>464.58579234816</v>
      </c>
      <c r="S2081" s="462">
        <f>F2081*$S$17</f>
        <v>632.37411510548907</v>
      </c>
      <c r="T2081" s="462">
        <f>E2081*S2081</f>
        <v>278.2446106464152</v>
      </c>
    </row>
    <row r="2082" spans="1:20" ht="12.75" customHeight="1" x14ac:dyDescent="0.25">
      <c r="A2082" s="421"/>
      <c r="B2082" s="773"/>
      <c r="C2082" s="467"/>
      <c r="D2082" s="461"/>
      <c r="E2082" s="683"/>
      <c r="F2082" s="531"/>
      <c r="G2082" s="530"/>
      <c r="H2082" s="462"/>
      <c r="I2082" s="468"/>
      <c r="J2082" s="462"/>
      <c r="K2082" s="159" t="s">
        <v>669</v>
      </c>
      <c r="L2082" s="159" t="s">
        <v>73</v>
      </c>
      <c r="M2082" s="159">
        <v>1</v>
      </c>
      <c r="N2082" s="199">
        <v>400</v>
      </c>
      <c r="O2082" s="137">
        <f t="shared" si="27"/>
        <v>400</v>
      </c>
      <c r="P2082" s="391"/>
      <c r="Q2082" s="391"/>
      <c r="R2082" s="391"/>
      <c r="S2082" s="462"/>
      <c r="T2082" s="462"/>
    </row>
    <row r="2083" spans="1:20" ht="12.75" customHeight="1" x14ac:dyDescent="0.25">
      <c r="A2083" s="421"/>
      <c r="B2083" s="773"/>
      <c r="C2083" s="467"/>
      <c r="D2083" s="461"/>
      <c r="E2083" s="683"/>
      <c r="F2083" s="531"/>
      <c r="G2083" s="530"/>
      <c r="H2083" s="462"/>
      <c r="I2083" s="468"/>
      <c r="J2083" s="462"/>
      <c r="K2083" s="159"/>
      <c r="L2083" s="159"/>
      <c r="M2083" s="159"/>
      <c r="N2083" s="199"/>
      <c r="O2083" s="137">
        <f t="shared" si="27"/>
        <v>0</v>
      </c>
      <c r="P2083" s="391"/>
      <c r="Q2083" s="391"/>
      <c r="R2083" s="391"/>
      <c r="S2083" s="462"/>
      <c r="T2083" s="462"/>
    </row>
    <row r="2084" spans="1:20" ht="12.75" customHeight="1" x14ac:dyDescent="0.25">
      <c r="A2084" s="422"/>
      <c r="B2084" s="773"/>
      <c r="C2084" s="467"/>
      <c r="D2084" s="461"/>
      <c r="E2084" s="683"/>
      <c r="F2084" s="531"/>
      <c r="G2084" s="530"/>
      <c r="H2084" s="462"/>
      <c r="I2084" s="468"/>
      <c r="J2084" s="462"/>
      <c r="K2084" s="159"/>
      <c r="L2084" s="159"/>
      <c r="M2084" s="159"/>
      <c r="N2084" s="199"/>
      <c r="O2084" s="137">
        <f t="shared" si="27"/>
        <v>0</v>
      </c>
      <c r="P2084" s="392"/>
      <c r="Q2084" s="392"/>
      <c r="R2084" s="392"/>
      <c r="S2084" s="462"/>
      <c r="T2084" s="462"/>
    </row>
    <row r="2085" spans="1:20" ht="12.75" customHeight="1" x14ac:dyDescent="0.25">
      <c r="A2085" s="420">
        <v>2</v>
      </c>
      <c r="B2085" s="774" t="s">
        <v>113</v>
      </c>
      <c r="C2085" s="669" t="s">
        <v>1342</v>
      </c>
      <c r="D2085" s="445" t="s">
        <v>926</v>
      </c>
      <c r="E2085" s="626">
        <v>95</v>
      </c>
      <c r="F2085" s="531">
        <f>H2085+J2085+R2085</f>
        <v>0.62707541939159994</v>
      </c>
      <c r="G2085" s="642">
        <v>0.214</v>
      </c>
      <c r="H2085" s="462">
        <f>G2085*$P$8/1000</f>
        <v>0.40632180000000001</v>
      </c>
      <c r="I2085" s="702">
        <v>2.9999999999999997E-4</v>
      </c>
      <c r="J2085" s="462">
        <f>I2085*$P$9/1000</f>
        <v>7.0658099999999985E-4</v>
      </c>
      <c r="K2085" s="159" t="s">
        <v>98</v>
      </c>
      <c r="L2085" s="159" t="s">
        <v>75</v>
      </c>
      <c r="M2085" s="159">
        <v>2E-3</v>
      </c>
      <c r="N2085" s="56">
        <v>1.012</v>
      </c>
      <c r="O2085" s="137">
        <f t="shared" si="27"/>
        <v>2.0240000000000002E-3</v>
      </c>
      <c r="P2085" s="390">
        <f>E2085*F2085</f>
        <v>59.572164842201992</v>
      </c>
      <c r="Q2085" s="390">
        <f>SUM(O2085:O2088)</f>
        <v>0.19434299999999999</v>
      </c>
      <c r="R2085" s="390">
        <f>Q2085*1.02*1.05*$R$14</f>
        <v>0.22004703839159998</v>
      </c>
      <c r="S2085" s="462">
        <f>F2085*$S$17</f>
        <v>0.79613857800585053</v>
      </c>
      <c r="T2085" s="462">
        <f>E2085*S2085</f>
        <v>75.633164910555806</v>
      </c>
    </row>
    <row r="2086" spans="1:20" ht="12.75" customHeight="1" x14ac:dyDescent="0.25">
      <c r="A2086" s="421"/>
      <c r="B2086" s="774"/>
      <c r="C2086" s="669"/>
      <c r="D2086" s="481"/>
      <c r="E2086" s="626"/>
      <c r="F2086" s="531"/>
      <c r="G2086" s="642"/>
      <c r="H2086" s="462"/>
      <c r="I2086" s="702"/>
      <c r="J2086" s="462"/>
      <c r="K2086" s="159" t="s">
        <v>99</v>
      </c>
      <c r="L2086" s="159" t="s">
        <v>75</v>
      </c>
      <c r="M2086" s="159">
        <v>0.24399999999999999</v>
      </c>
      <c r="N2086" s="56">
        <v>0.7</v>
      </c>
      <c r="O2086" s="137">
        <f t="shared" si="27"/>
        <v>0.17079999999999998</v>
      </c>
      <c r="P2086" s="391"/>
      <c r="Q2086" s="391"/>
      <c r="R2086" s="391"/>
      <c r="S2086" s="462"/>
      <c r="T2086" s="462"/>
    </row>
    <row r="2087" spans="1:20" ht="12.75" customHeight="1" x14ac:dyDescent="0.25">
      <c r="A2087" s="421"/>
      <c r="B2087" s="774"/>
      <c r="C2087" s="669"/>
      <c r="D2087" s="481"/>
      <c r="E2087" s="626"/>
      <c r="F2087" s="531"/>
      <c r="G2087" s="642"/>
      <c r="H2087" s="462"/>
      <c r="I2087" s="702"/>
      <c r="J2087" s="462"/>
      <c r="K2087" s="159" t="s">
        <v>100</v>
      </c>
      <c r="L2087" s="159" t="s">
        <v>75</v>
      </c>
      <c r="M2087" s="159">
        <v>2.7E-2</v>
      </c>
      <c r="N2087" s="194">
        <v>0.79700000000000004</v>
      </c>
      <c r="O2087" s="137">
        <f t="shared" si="27"/>
        <v>2.1519E-2</v>
      </c>
      <c r="P2087" s="391"/>
      <c r="Q2087" s="391"/>
      <c r="R2087" s="391"/>
      <c r="S2087" s="462"/>
      <c r="T2087" s="462"/>
    </row>
    <row r="2088" spans="1:20" ht="12.75" customHeight="1" x14ac:dyDescent="0.25">
      <c r="A2088" s="422"/>
      <c r="B2088" s="774"/>
      <c r="C2088" s="669"/>
      <c r="D2088" s="481"/>
      <c r="E2088" s="626"/>
      <c r="F2088" s="531"/>
      <c r="G2088" s="642"/>
      <c r="H2088" s="462"/>
      <c r="I2088" s="702"/>
      <c r="J2088" s="462"/>
      <c r="K2088" s="159"/>
      <c r="L2088" s="159"/>
      <c r="M2088" s="159"/>
      <c r="N2088" s="199"/>
      <c r="O2088" s="137">
        <f t="shared" si="27"/>
        <v>0</v>
      </c>
      <c r="P2088" s="392"/>
      <c r="Q2088" s="392"/>
      <c r="R2088" s="392"/>
      <c r="S2088" s="462"/>
      <c r="T2088" s="462"/>
    </row>
    <row r="2089" spans="1:20" ht="12.75" customHeight="1" x14ac:dyDescent="0.25">
      <c r="A2089" s="420">
        <v>3</v>
      </c>
      <c r="B2089" s="774" t="s">
        <v>113</v>
      </c>
      <c r="C2089" s="669" t="s">
        <v>1343</v>
      </c>
      <c r="D2089" s="445" t="s">
        <v>926</v>
      </c>
      <c r="E2089" s="683">
        <v>46</v>
      </c>
      <c r="F2089" s="531">
        <f>H2089+J2089+R2089</f>
        <v>0.62707541939159994</v>
      </c>
      <c r="G2089" s="642">
        <v>0.214</v>
      </c>
      <c r="H2089" s="462">
        <f>G2089*$P$8/1000</f>
        <v>0.40632180000000001</v>
      </c>
      <c r="I2089" s="702">
        <v>2.9999999999999997E-4</v>
      </c>
      <c r="J2089" s="462">
        <f>I2089*$P$9/1000</f>
        <v>7.0658099999999985E-4</v>
      </c>
      <c r="K2089" s="159" t="s">
        <v>98</v>
      </c>
      <c r="L2089" s="159" t="s">
        <v>75</v>
      </c>
      <c r="M2089" s="159">
        <v>2E-3</v>
      </c>
      <c r="N2089" s="56">
        <v>1.012</v>
      </c>
      <c r="O2089" s="137">
        <f t="shared" si="27"/>
        <v>2.0240000000000002E-3</v>
      </c>
      <c r="P2089" s="390">
        <f>E2089*F2089</f>
        <v>28.845469292013597</v>
      </c>
      <c r="Q2089" s="390">
        <f>SUM(O2089:O2092)</f>
        <v>0.19434299999999999</v>
      </c>
      <c r="R2089" s="390">
        <f>Q2089*1.02*1.05*$R$14</f>
        <v>0.22004703839159998</v>
      </c>
      <c r="S2089" s="462">
        <f>F2089*$S$17</f>
        <v>0.79613857800585053</v>
      </c>
      <c r="T2089" s="462">
        <f>E2089*S2089</f>
        <v>36.622374588269125</v>
      </c>
    </row>
    <row r="2090" spans="1:20" ht="12.75" customHeight="1" x14ac:dyDescent="0.25">
      <c r="A2090" s="421"/>
      <c r="B2090" s="774"/>
      <c r="C2090" s="669"/>
      <c r="D2090" s="481"/>
      <c r="E2090" s="683"/>
      <c r="F2090" s="531"/>
      <c r="G2090" s="642"/>
      <c r="H2090" s="462"/>
      <c r="I2090" s="702"/>
      <c r="J2090" s="462"/>
      <c r="K2090" s="159" t="s">
        <v>99</v>
      </c>
      <c r="L2090" s="159" t="s">
        <v>75</v>
      </c>
      <c r="M2090" s="159">
        <v>0.24399999999999999</v>
      </c>
      <c r="N2090" s="56">
        <v>0.7</v>
      </c>
      <c r="O2090" s="137">
        <f t="shared" si="27"/>
        <v>0.17079999999999998</v>
      </c>
      <c r="P2090" s="391"/>
      <c r="Q2090" s="391"/>
      <c r="R2090" s="391"/>
      <c r="S2090" s="462"/>
      <c r="T2090" s="462"/>
    </row>
    <row r="2091" spans="1:20" ht="12.75" customHeight="1" x14ac:dyDescent="0.25">
      <c r="A2091" s="421"/>
      <c r="B2091" s="774"/>
      <c r="C2091" s="669"/>
      <c r="D2091" s="481"/>
      <c r="E2091" s="683"/>
      <c r="F2091" s="531"/>
      <c r="G2091" s="642"/>
      <c r="H2091" s="462"/>
      <c r="I2091" s="702"/>
      <c r="J2091" s="462"/>
      <c r="K2091" s="159" t="s">
        <v>100</v>
      </c>
      <c r="L2091" s="159" t="s">
        <v>75</v>
      </c>
      <c r="M2091" s="159">
        <v>2.7E-2</v>
      </c>
      <c r="N2091" s="194">
        <v>0.79700000000000004</v>
      </c>
      <c r="O2091" s="137">
        <f t="shared" si="27"/>
        <v>2.1519E-2</v>
      </c>
      <c r="P2091" s="391"/>
      <c r="Q2091" s="391"/>
      <c r="R2091" s="391"/>
      <c r="S2091" s="462"/>
      <c r="T2091" s="462"/>
    </row>
    <row r="2092" spans="1:20" ht="12.75" customHeight="1" x14ac:dyDescent="0.25">
      <c r="A2092" s="422"/>
      <c r="B2092" s="774"/>
      <c r="C2092" s="669"/>
      <c r="D2092" s="481"/>
      <c r="E2092" s="683"/>
      <c r="F2092" s="531"/>
      <c r="G2092" s="642"/>
      <c r="H2092" s="462"/>
      <c r="I2092" s="702"/>
      <c r="J2092" s="462"/>
      <c r="K2092" s="159"/>
      <c r="L2092" s="159"/>
      <c r="M2092" s="159"/>
      <c r="N2092" s="199"/>
      <c r="O2092" s="137">
        <f t="shared" si="27"/>
        <v>0</v>
      </c>
      <c r="P2092" s="392"/>
      <c r="Q2092" s="392"/>
      <c r="R2092" s="392"/>
      <c r="S2092" s="462"/>
      <c r="T2092" s="462"/>
    </row>
    <row r="2093" spans="1:20" ht="12.75" customHeight="1" x14ac:dyDescent="0.25">
      <c r="A2093" s="420">
        <v>4</v>
      </c>
      <c r="B2093" s="467" t="s">
        <v>672</v>
      </c>
      <c r="C2093" s="399" t="s">
        <v>1344</v>
      </c>
      <c r="D2093" s="428" t="s">
        <v>959</v>
      </c>
      <c r="E2093" s="531">
        <v>47.7</v>
      </c>
      <c r="F2093" s="531">
        <f>H2093+J2093+R2093</f>
        <v>0.401689407</v>
      </c>
      <c r="G2093" s="511">
        <v>8.0000000000000002E-3</v>
      </c>
      <c r="H2093" s="462">
        <f>G2093*$P$8/1000</f>
        <v>1.5189600000000001E-2</v>
      </c>
      <c r="I2093" s="463">
        <v>0.1641</v>
      </c>
      <c r="J2093" s="462">
        <f>I2093*$P$9/1000</f>
        <v>0.38649980699999997</v>
      </c>
      <c r="K2093" s="63"/>
      <c r="L2093" s="63"/>
      <c r="M2093" s="63"/>
      <c r="N2093" s="194"/>
      <c r="O2093" s="137">
        <f t="shared" si="27"/>
        <v>0</v>
      </c>
      <c r="P2093" s="390">
        <f>E2093*F2093</f>
        <v>19.160584713900001</v>
      </c>
      <c r="Q2093" s="390">
        <f>SUM(O2093:O2096)</f>
        <v>0</v>
      </c>
      <c r="R2093" s="390">
        <f>Q2093*1.02*1.05*$R$14</f>
        <v>0</v>
      </c>
      <c r="S2093" s="462">
        <f>F2093*$S$17</f>
        <v>0.50998719356480204</v>
      </c>
      <c r="T2093" s="462">
        <f>E2093*S2093</f>
        <v>24.326389133041058</v>
      </c>
    </row>
    <row r="2094" spans="1:20" ht="12.75" customHeight="1" x14ac:dyDescent="0.25">
      <c r="A2094" s="421"/>
      <c r="B2094" s="467"/>
      <c r="C2094" s="399"/>
      <c r="D2094" s="428"/>
      <c r="E2094" s="531"/>
      <c r="F2094" s="531"/>
      <c r="G2094" s="511"/>
      <c r="H2094" s="462"/>
      <c r="I2094" s="463"/>
      <c r="J2094" s="462"/>
      <c r="K2094" s="63"/>
      <c r="L2094" s="63"/>
      <c r="M2094" s="63"/>
      <c r="N2094" s="194"/>
      <c r="O2094" s="137">
        <f t="shared" si="27"/>
        <v>0</v>
      </c>
      <c r="P2094" s="391"/>
      <c r="Q2094" s="391"/>
      <c r="R2094" s="391"/>
      <c r="S2094" s="462"/>
      <c r="T2094" s="462"/>
    </row>
    <row r="2095" spans="1:20" ht="12.75" customHeight="1" x14ac:dyDescent="0.25">
      <c r="A2095" s="421"/>
      <c r="B2095" s="467"/>
      <c r="C2095" s="399"/>
      <c r="D2095" s="428"/>
      <c r="E2095" s="531"/>
      <c r="F2095" s="531"/>
      <c r="G2095" s="511"/>
      <c r="H2095" s="462"/>
      <c r="I2095" s="463"/>
      <c r="J2095" s="462"/>
      <c r="K2095" s="63"/>
      <c r="L2095" s="63"/>
      <c r="M2095" s="55"/>
      <c r="N2095" s="102"/>
      <c r="O2095" s="137">
        <f t="shared" si="27"/>
        <v>0</v>
      </c>
      <c r="P2095" s="391"/>
      <c r="Q2095" s="391"/>
      <c r="R2095" s="391"/>
      <c r="S2095" s="462"/>
      <c r="T2095" s="462"/>
    </row>
    <row r="2096" spans="1:20" ht="12.75" customHeight="1" x14ac:dyDescent="0.25">
      <c r="A2096" s="422"/>
      <c r="B2096" s="467"/>
      <c r="C2096" s="399"/>
      <c r="D2096" s="428"/>
      <c r="E2096" s="531"/>
      <c r="F2096" s="531"/>
      <c r="G2096" s="511"/>
      <c r="H2096" s="462"/>
      <c r="I2096" s="463"/>
      <c r="J2096" s="462"/>
      <c r="K2096" s="63"/>
      <c r="L2096" s="63"/>
      <c r="M2096" s="63"/>
      <c r="N2096" s="194"/>
      <c r="O2096" s="137">
        <f t="shared" si="27"/>
        <v>0</v>
      </c>
      <c r="P2096" s="392"/>
      <c r="Q2096" s="392"/>
      <c r="R2096" s="392"/>
      <c r="S2096" s="462"/>
      <c r="T2096" s="462"/>
    </row>
    <row r="2097" spans="1:20" ht="12.75" customHeight="1" x14ac:dyDescent="0.25">
      <c r="A2097" s="420">
        <v>5</v>
      </c>
      <c r="B2097" s="773" t="s">
        <v>674</v>
      </c>
      <c r="C2097" s="467" t="s">
        <v>1345</v>
      </c>
      <c r="D2097" s="461" t="s">
        <v>954</v>
      </c>
      <c r="E2097" s="531">
        <v>57.24</v>
      </c>
      <c r="F2097" s="531">
        <f>H2097+J2097+R2097</f>
        <v>5.6290953000000004</v>
      </c>
      <c r="G2097" s="468"/>
      <c r="H2097" s="462">
        <f>G2097*$P$8/1000</f>
        <v>0</v>
      </c>
      <c r="I2097" s="469">
        <v>2.39</v>
      </c>
      <c r="J2097" s="462">
        <f>I2097*$P$9/1000</f>
        <v>5.6290953000000004</v>
      </c>
      <c r="K2097" s="63"/>
      <c r="L2097" s="63"/>
      <c r="M2097" s="63"/>
      <c r="N2097" s="194"/>
      <c r="O2097" s="137">
        <f t="shared" si="27"/>
        <v>0</v>
      </c>
      <c r="P2097" s="390">
        <f>E2097*F2097</f>
        <v>322.20941497200005</v>
      </c>
      <c r="Q2097" s="390">
        <f>SUM(O2097:O2100)</f>
        <v>0</v>
      </c>
      <c r="R2097" s="390">
        <f>Q2097*1.02*1.05*$R$14</f>
        <v>0</v>
      </c>
      <c r="S2097" s="462">
        <f>F2097*$S$17</f>
        <v>7.1467319384795678</v>
      </c>
      <c r="T2097" s="462">
        <f>E2097*S2097</f>
        <v>409.07893615857046</v>
      </c>
    </row>
    <row r="2098" spans="1:20" ht="12.75" customHeight="1" x14ac:dyDescent="0.25">
      <c r="A2098" s="421"/>
      <c r="B2098" s="773"/>
      <c r="C2098" s="467"/>
      <c r="D2098" s="461"/>
      <c r="E2098" s="531"/>
      <c r="F2098" s="531"/>
      <c r="G2098" s="468"/>
      <c r="H2098" s="462"/>
      <c r="I2098" s="469"/>
      <c r="J2098" s="462"/>
      <c r="K2098" s="63"/>
      <c r="L2098" s="63"/>
      <c r="M2098" s="63"/>
      <c r="N2098" s="194"/>
      <c r="O2098" s="137">
        <f t="shared" si="27"/>
        <v>0</v>
      </c>
      <c r="P2098" s="391"/>
      <c r="Q2098" s="391"/>
      <c r="R2098" s="391"/>
      <c r="S2098" s="462"/>
      <c r="T2098" s="462"/>
    </row>
    <row r="2099" spans="1:20" ht="12.75" customHeight="1" x14ac:dyDescent="0.25">
      <c r="A2099" s="421"/>
      <c r="B2099" s="773"/>
      <c r="C2099" s="467"/>
      <c r="D2099" s="461"/>
      <c r="E2099" s="531"/>
      <c r="F2099" s="531"/>
      <c r="G2099" s="468"/>
      <c r="H2099" s="462"/>
      <c r="I2099" s="469"/>
      <c r="J2099" s="462"/>
      <c r="K2099" s="63"/>
      <c r="L2099" s="63"/>
      <c r="M2099" s="55"/>
      <c r="N2099" s="102"/>
      <c r="O2099" s="137">
        <f t="shared" si="27"/>
        <v>0</v>
      </c>
      <c r="P2099" s="391"/>
      <c r="Q2099" s="391"/>
      <c r="R2099" s="391"/>
      <c r="S2099" s="462"/>
      <c r="T2099" s="462"/>
    </row>
    <row r="2100" spans="1:20" ht="12.75" customHeight="1" x14ac:dyDescent="0.25">
      <c r="A2100" s="422"/>
      <c r="B2100" s="773"/>
      <c r="C2100" s="467"/>
      <c r="D2100" s="461"/>
      <c r="E2100" s="531"/>
      <c r="F2100" s="531"/>
      <c r="G2100" s="468"/>
      <c r="H2100" s="462"/>
      <c r="I2100" s="469"/>
      <c r="J2100" s="462"/>
      <c r="K2100" s="63"/>
      <c r="L2100" s="63"/>
      <c r="M2100" s="63"/>
      <c r="N2100" s="194"/>
      <c r="O2100" s="137">
        <f t="shared" si="27"/>
        <v>0</v>
      </c>
      <c r="P2100" s="392"/>
      <c r="Q2100" s="392"/>
      <c r="R2100" s="392"/>
      <c r="S2100" s="462"/>
      <c r="T2100" s="462"/>
    </row>
    <row r="2101" spans="1:20" ht="12.75" customHeight="1" x14ac:dyDescent="0.25">
      <c r="A2101" s="420">
        <v>6</v>
      </c>
      <c r="B2101" s="467" t="s">
        <v>676</v>
      </c>
      <c r="C2101" s="399" t="s">
        <v>1346</v>
      </c>
      <c r="D2101" s="445" t="s">
        <v>926</v>
      </c>
      <c r="E2101" s="491">
        <v>318</v>
      </c>
      <c r="F2101" s="531">
        <f>H2101+J2101+R2101</f>
        <v>1.7364800999999996</v>
      </c>
      <c r="G2101" s="468">
        <v>0.32500000000000001</v>
      </c>
      <c r="H2101" s="462">
        <f>G2101*$P$8/1000</f>
        <v>0.61707749999999995</v>
      </c>
      <c r="I2101" s="511">
        <v>0.29499999999999998</v>
      </c>
      <c r="J2101" s="462">
        <f>I2101*$P$9/1000</f>
        <v>0.69480464999999991</v>
      </c>
      <c r="K2101" s="63" t="s">
        <v>677</v>
      </c>
      <c r="L2101" s="63" t="s">
        <v>79</v>
      </c>
      <c r="M2101" s="63">
        <v>0.15</v>
      </c>
      <c r="N2101" s="194">
        <v>2.5</v>
      </c>
      <c r="O2101" s="137">
        <f t="shared" si="27"/>
        <v>0.375</v>
      </c>
      <c r="P2101" s="390">
        <f>E2101*F2101</f>
        <v>552.2006717999999</v>
      </c>
      <c r="Q2101" s="390">
        <f>SUM(O2101:O2104)</f>
        <v>0.375</v>
      </c>
      <c r="R2101" s="390">
        <f>Q2101*1.02*1.05*$R$14</f>
        <v>0.42459795</v>
      </c>
      <c r="S2101" s="462">
        <f>F2101*$S$17</f>
        <v>2.2046451747235811</v>
      </c>
      <c r="T2101" s="462">
        <f>E2101*S2101</f>
        <v>701.0771655620988</v>
      </c>
    </row>
    <row r="2102" spans="1:20" ht="12.75" customHeight="1" x14ac:dyDescent="0.25">
      <c r="A2102" s="421"/>
      <c r="B2102" s="467"/>
      <c r="C2102" s="399"/>
      <c r="D2102" s="481"/>
      <c r="E2102" s="491"/>
      <c r="F2102" s="531"/>
      <c r="G2102" s="468"/>
      <c r="H2102" s="462"/>
      <c r="I2102" s="511"/>
      <c r="J2102" s="462"/>
      <c r="K2102" s="63"/>
      <c r="L2102" s="63"/>
      <c r="M2102" s="63"/>
      <c r="N2102" s="194"/>
      <c r="O2102" s="137">
        <f t="shared" si="27"/>
        <v>0</v>
      </c>
      <c r="P2102" s="391"/>
      <c r="Q2102" s="391"/>
      <c r="R2102" s="391"/>
      <c r="S2102" s="462"/>
      <c r="T2102" s="462"/>
    </row>
    <row r="2103" spans="1:20" ht="12.75" customHeight="1" x14ac:dyDescent="0.25">
      <c r="A2103" s="421"/>
      <c r="B2103" s="467"/>
      <c r="C2103" s="399"/>
      <c r="D2103" s="481"/>
      <c r="E2103" s="491"/>
      <c r="F2103" s="531"/>
      <c r="G2103" s="468"/>
      <c r="H2103" s="462"/>
      <c r="I2103" s="511"/>
      <c r="J2103" s="462"/>
      <c r="K2103" s="63"/>
      <c r="L2103" s="63"/>
      <c r="M2103" s="55"/>
      <c r="N2103" s="102"/>
      <c r="O2103" s="137">
        <f t="shared" si="27"/>
        <v>0</v>
      </c>
      <c r="P2103" s="391"/>
      <c r="Q2103" s="391"/>
      <c r="R2103" s="391"/>
      <c r="S2103" s="462"/>
      <c r="T2103" s="462"/>
    </row>
    <row r="2104" spans="1:20" ht="12.75" customHeight="1" x14ac:dyDescent="0.25">
      <c r="A2104" s="422"/>
      <c r="B2104" s="467"/>
      <c r="C2104" s="399"/>
      <c r="D2104" s="481"/>
      <c r="E2104" s="491"/>
      <c r="F2104" s="531"/>
      <c r="G2104" s="468"/>
      <c r="H2104" s="462"/>
      <c r="I2104" s="511"/>
      <c r="J2104" s="462"/>
      <c r="K2104" s="63"/>
      <c r="L2104" s="63"/>
      <c r="M2104" s="63"/>
      <c r="N2104" s="194"/>
      <c r="O2104" s="137">
        <f t="shared" si="27"/>
        <v>0</v>
      </c>
      <c r="P2104" s="392"/>
      <c r="Q2104" s="392"/>
      <c r="R2104" s="392"/>
      <c r="S2104" s="462"/>
      <c r="T2104" s="462"/>
    </row>
    <row r="2105" spans="1:20" ht="12.75" customHeight="1" x14ac:dyDescent="0.25">
      <c r="A2105" s="420">
        <v>7</v>
      </c>
      <c r="B2105" s="467" t="s">
        <v>678</v>
      </c>
      <c r="C2105" s="399" t="s">
        <v>1347</v>
      </c>
      <c r="D2105" s="445" t="s">
        <v>926</v>
      </c>
      <c r="E2105" s="491">
        <v>318</v>
      </c>
      <c r="F2105" s="531">
        <f>H2105+J2105+R2105</f>
        <v>0.17088300000000001</v>
      </c>
      <c r="G2105" s="468">
        <v>0.09</v>
      </c>
      <c r="H2105" s="462">
        <f>G2105*$P$8/1000</f>
        <v>0.17088300000000001</v>
      </c>
      <c r="I2105" s="469"/>
      <c r="J2105" s="462">
        <f>I2105*$P$9/1000</f>
        <v>0</v>
      </c>
      <c r="K2105" s="63"/>
      <c r="L2105" s="63"/>
      <c r="M2105" s="63"/>
      <c r="N2105" s="194"/>
      <c r="O2105" s="137">
        <f t="shared" si="27"/>
        <v>0</v>
      </c>
      <c r="P2105" s="390">
        <f>E2105*F2105</f>
        <v>54.340794000000002</v>
      </c>
      <c r="Q2105" s="390">
        <f>SUM(O2105:O2108)</f>
        <v>0</v>
      </c>
      <c r="R2105" s="390">
        <f>Q2105*1.02*1.05*$R$14</f>
        <v>0</v>
      </c>
      <c r="S2105" s="462">
        <f>F2105*$S$17</f>
        <v>0.21695404478996899</v>
      </c>
      <c r="T2105" s="462">
        <f>E2105*S2105</f>
        <v>68.991386243210144</v>
      </c>
    </row>
    <row r="2106" spans="1:20" ht="12.75" customHeight="1" x14ac:dyDescent="0.25">
      <c r="A2106" s="421"/>
      <c r="B2106" s="467"/>
      <c r="C2106" s="399"/>
      <c r="D2106" s="481"/>
      <c r="E2106" s="491"/>
      <c r="F2106" s="531"/>
      <c r="G2106" s="468"/>
      <c r="H2106" s="462"/>
      <c r="I2106" s="469"/>
      <c r="J2106" s="462"/>
      <c r="K2106" s="63"/>
      <c r="L2106" s="63"/>
      <c r="M2106" s="63"/>
      <c r="N2106" s="194"/>
      <c r="O2106" s="137">
        <f t="shared" si="27"/>
        <v>0</v>
      </c>
      <c r="P2106" s="391"/>
      <c r="Q2106" s="391"/>
      <c r="R2106" s="391"/>
      <c r="S2106" s="462"/>
      <c r="T2106" s="462"/>
    </row>
    <row r="2107" spans="1:20" ht="12.75" customHeight="1" x14ac:dyDescent="0.25">
      <c r="A2107" s="421"/>
      <c r="B2107" s="467"/>
      <c r="C2107" s="399"/>
      <c r="D2107" s="481"/>
      <c r="E2107" s="491"/>
      <c r="F2107" s="531"/>
      <c r="G2107" s="468"/>
      <c r="H2107" s="462"/>
      <c r="I2107" s="469"/>
      <c r="J2107" s="462"/>
      <c r="K2107" s="63"/>
      <c r="L2107" s="63"/>
      <c r="M2107" s="55"/>
      <c r="N2107" s="102"/>
      <c r="O2107" s="137">
        <f t="shared" si="27"/>
        <v>0</v>
      </c>
      <c r="P2107" s="391"/>
      <c r="Q2107" s="391"/>
      <c r="R2107" s="391"/>
      <c r="S2107" s="462"/>
      <c r="T2107" s="462"/>
    </row>
    <row r="2108" spans="1:20" ht="12.75" customHeight="1" x14ac:dyDescent="0.25">
      <c r="A2108" s="422"/>
      <c r="B2108" s="467"/>
      <c r="C2108" s="399"/>
      <c r="D2108" s="481"/>
      <c r="E2108" s="491"/>
      <c r="F2108" s="531"/>
      <c r="G2108" s="468"/>
      <c r="H2108" s="462"/>
      <c r="I2108" s="469"/>
      <c r="J2108" s="462"/>
      <c r="K2108" s="63"/>
      <c r="L2108" s="63"/>
      <c r="M2108" s="63"/>
      <c r="N2108" s="194"/>
      <c r="O2108" s="137">
        <f t="shared" si="27"/>
        <v>0</v>
      </c>
      <c r="P2108" s="392"/>
      <c r="Q2108" s="392"/>
      <c r="R2108" s="392"/>
      <c r="S2108" s="462"/>
      <c r="T2108" s="462"/>
    </row>
    <row r="2109" spans="1:20" ht="12.75" customHeight="1" x14ac:dyDescent="0.25">
      <c r="A2109" s="420">
        <v>8</v>
      </c>
      <c r="B2109" s="467" t="s">
        <v>680</v>
      </c>
      <c r="C2109" s="399" t="s">
        <v>1348</v>
      </c>
      <c r="D2109" s="445" t="s">
        <v>926</v>
      </c>
      <c r="E2109" s="491">
        <v>318</v>
      </c>
      <c r="F2109" s="531">
        <f>H2109+J2109+R2109</f>
        <v>0.24409425000000004</v>
      </c>
      <c r="G2109" s="468">
        <v>2.4199999999999999E-2</v>
      </c>
      <c r="H2109" s="462">
        <f>G2109*$P$8/1000</f>
        <v>4.5948540000000003E-2</v>
      </c>
      <c r="I2109" s="469"/>
      <c r="J2109" s="462">
        <f>I2109*$P$9/1000</f>
        <v>0</v>
      </c>
      <c r="K2109" s="63" t="s">
        <v>682</v>
      </c>
      <c r="L2109" s="63" t="s">
        <v>75</v>
      </c>
      <c r="M2109" s="63">
        <v>3.5000000000000003E-2</v>
      </c>
      <c r="N2109" s="194">
        <v>5</v>
      </c>
      <c r="O2109" s="137">
        <f t="shared" si="27"/>
        <v>0.17500000000000002</v>
      </c>
      <c r="P2109" s="390">
        <f>E2109*F2109</f>
        <v>77.621971500000015</v>
      </c>
      <c r="Q2109" s="390">
        <f>SUM(O2109:O2112)</f>
        <v>0.17500000000000002</v>
      </c>
      <c r="R2109" s="390">
        <f>Q2109*1.02*1.05*$R$14</f>
        <v>0.19814571000000003</v>
      </c>
      <c r="S2109" s="462">
        <f>F2109*$S$17</f>
        <v>0.30990347107362287</v>
      </c>
      <c r="T2109" s="462">
        <f>E2109*S2109</f>
        <v>98.54930380141208</v>
      </c>
    </row>
    <row r="2110" spans="1:20" ht="12.75" customHeight="1" x14ac:dyDescent="0.25">
      <c r="A2110" s="421"/>
      <c r="B2110" s="467"/>
      <c r="C2110" s="399"/>
      <c r="D2110" s="481"/>
      <c r="E2110" s="491"/>
      <c r="F2110" s="531"/>
      <c r="G2110" s="468"/>
      <c r="H2110" s="462"/>
      <c r="I2110" s="469"/>
      <c r="J2110" s="462"/>
      <c r="K2110" s="63"/>
      <c r="L2110" s="63"/>
      <c r="M2110" s="63"/>
      <c r="N2110" s="194"/>
      <c r="O2110" s="137">
        <f t="shared" si="27"/>
        <v>0</v>
      </c>
      <c r="P2110" s="391"/>
      <c r="Q2110" s="391"/>
      <c r="R2110" s="391"/>
      <c r="S2110" s="462"/>
      <c r="T2110" s="462"/>
    </row>
    <row r="2111" spans="1:20" ht="12.75" customHeight="1" x14ac:dyDescent="0.25">
      <c r="A2111" s="421"/>
      <c r="B2111" s="467"/>
      <c r="C2111" s="399"/>
      <c r="D2111" s="481"/>
      <c r="E2111" s="491"/>
      <c r="F2111" s="531"/>
      <c r="G2111" s="468"/>
      <c r="H2111" s="462"/>
      <c r="I2111" s="469"/>
      <c r="J2111" s="462"/>
      <c r="K2111" s="63"/>
      <c r="L2111" s="63"/>
      <c r="M2111" s="55"/>
      <c r="N2111" s="102"/>
      <c r="O2111" s="137">
        <f t="shared" si="27"/>
        <v>0</v>
      </c>
      <c r="P2111" s="391"/>
      <c r="Q2111" s="391"/>
      <c r="R2111" s="391"/>
      <c r="S2111" s="462"/>
      <c r="T2111" s="462"/>
    </row>
    <row r="2112" spans="1:20" ht="12.75" customHeight="1" x14ac:dyDescent="0.25">
      <c r="A2112" s="422"/>
      <c r="B2112" s="467"/>
      <c r="C2112" s="399"/>
      <c r="D2112" s="481"/>
      <c r="E2112" s="491"/>
      <c r="F2112" s="531"/>
      <c r="G2112" s="468"/>
      <c r="H2112" s="462"/>
      <c r="I2112" s="469"/>
      <c r="J2112" s="462"/>
      <c r="K2112" s="63"/>
      <c r="L2112" s="63"/>
      <c r="M2112" s="63"/>
      <c r="N2112" s="194"/>
      <c r="O2112" s="137">
        <f t="shared" si="27"/>
        <v>0</v>
      </c>
      <c r="P2112" s="392"/>
      <c r="Q2112" s="392"/>
      <c r="R2112" s="392"/>
      <c r="S2112" s="462"/>
      <c r="T2112" s="462"/>
    </row>
    <row r="2113" spans="1:21" s="136" customFormat="1" ht="12.75" customHeight="1" x14ac:dyDescent="0.25">
      <c r="A2113" s="719"/>
      <c r="B2113" s="722"/>
      <c r="C2113" s="725" t="s">
        <v>956</v>
      </c>
      <c r="D2113" s="722"/>
      <c r="E2113" s="770"/>
      <c r="F2113" s="728">
        <f>H2113+J2113+R2113</f>
        <v>2.8792230000000001</v>
      </c>
      <c r="G2113" s="731">
        <v>0.4</v>
      </c>
      <c r="H2113" s="734">
        <f>G2113*$P$8/1000</f>
        <v>0.75948000000000004</v>
      </c>
      <c r="I2113" s="737">
        <v>0.9</v>
      </c>
      <c r="J2113" s="734">
        <f>I2113*$P$9/1000</f>
        <v>2.1197430000000002</v>
      </c>
      <c r="K2113" s="209" t="s">
        <v>906</v>
      </c>
      <c r="L2113" s="209"/>
      <c r="M2113" s="209"/>
      <c r="N2113" s="210"/>
      <c r="O2113" s="211">
        <f t="shared" si="27"/>
        <v>0</v>
      </c>
      <c r="P2113" s="734">
        <f>E2113*F2113</f>
        <v>0</v>
      </c>
      <c r="Q2113" s="734">
        <f>SUM(O2113:O2116)</f>
        <v>0</v>
      </c>
      <c r="R2113" s="734">
        <f>Q2113*1.02*1.05*$R$14</f>
        <v>0</v>
      </c>
      <c r="S2113" s="762"/>
      <c r="T2113" s="765">
        <f>SUM(T2081:T2112)</f>
        <v>1692.5233310435729</v>
      </c>
    </row>
    <row r="2114" spans="1:21" s="136" customFormat="1" ht="12.75" customHeight="1" x14ac:dyDescent="0.25">
      <c r="A2114" s="720"/>
      <c r="B2114" s="723"/>
      <c r="C2114" s="726"/>
      <c r="D2114" s="723"/>
      <c r="E2114" s="771"/>
      <c r="F2114" s="729"/>
      <c r="G2114" s="732"/>
      <c r="H2114" s="735"/>
      <c r="I2114" s="738"/>
      <c r="J2114" s="735"/>
      <c r="K2114" s="209"/>
      <c r="L2114" s="209"/>
      <c r="M2114" s="209"/>
      <c r="N2114" s="210"/>
      <c r="O2114" s="211">
        <f t="shared" si="27"/>
        <v>0</v>
      </c>
      <c r="P2114" s="735"/>
      <c r="Q2114" s="735"/>
      <c r="R2114" s="735"/>
      <c r="S2114" s="762"/>
      <c r="T2114" s="765"/>
    </row>
    <row r="2115" spans="1:21" s="136" customFormat="1" ht="12.75" customHeight="1" x14ac:dyDescent="0.25">
      <c r="A2115" s="720"/>
      <c r="B2115" s="723"/>
      <c r="C2115" s="726"/>
      <c r="D2115" s="723"/>
      <c r="E2115" s="771"/>
      <c r="F2115" s="729"/>
      <c r="G2115" s="732"/>
      <c r="H2115" s="735"/>
      <c r="I2115" s="738"/>
      <c r="J2115" s="735"/>
      <c r="K2115" s="209"/>
      <c r="L2115" s="209"/>
      <c r="M2115" s="209"/>
      <c r="N2115" s="210"/>
      <c r="O2115" s="211">
        <f t="shared" si="27"/>
        <v>0</v>
      </c>
      <c r="P2115" s="735"/>
      <c r="Q2115" s="735"/>
      <c r="R2115" s="735"/>
      <c r="S2115" s="762"/>
      <c r="T2115" s="765"/>
    </row>
    <row r="2116" spans="1:21" s="136" customFormat="1" ht="12.75" customHeight="1" x14ac:dyDescent="0.25">
      <c r="A2116" s="721"/>
      <c r="B2116" s="724"/>
      <c r="C2116" s="727"/>
      <c r="D2116" s="724"/>
      <c r="E2116" s="772"/>
      <c r="F2116" s="730"/>
      <c r="G2116" s="733"/>
      <c r="H2116" s="736"/>
      <c r="I2116" s="739"/>
      <c r="J2116" s="736"/>
      <c r="K2116" s="209"/>
      <c r="L2116" s="209"/>
      <c r="M2116" s="209"/>
      <c r="N2116" s="210"/>
      <c r="O2116" s="211">
        <f t="shared" si="27"/>
        <v>0</v>
      </c>
      <c r="P2116" s="736"/>
      <c r="Q2116" s="736"/>
      <c r="R2116" s="736"/>
      <c r="S2116" s="762"/>
      <c r="T2116" s="765"/>
    </row>
    <row r="2117" spans="1:21" s="136" customFormat="1" ht="12.75" customHeight="1" x14ac:dyDescent="0.25">
      <c r="A2117" s="719"/>
      <c r="B2117" s="722"/>
      <c r="C2117" s="725" t="s">
        <v>957</v>
      </c>
      <c r="D2117" s="722"/>
      <c r="E2117" s="770"/>
      <c r="F2117" s="728">
        <f>H2117+J2117+R2117</f>
        <v>7.1331929999999995</v>
      </c>
      <c r="G2117" s="731">
        <v>1.4</v>
      </c>
      <c r="H2117" s="734">
        <f>G2117*$P$8/1000</f>
        <v>2.6581799999999998</v>
      </c>
      <c r="I2117" s="737">
        <v>1.9</v>
      </c>
      <c r="J2117" s="734">
        <f>I2117*$P$9/1000</f>
        <v>4.4750129999999997</v>
      </c>
      <c r="K2117" s="209"/>
      <c r="L2117" s="209"/>
      <c r="M2117" s="209"/>
      <c r="N2117" s="210"/>
      <c r="O2117" s="211">
        <f t="shared" si="27"/>
        <v>0</v>
      </c>
      <c r="P2117" s="734">
        <f>E2117*F2117</f>
        <v>0</v>
      </c>
      <c r="Q2117" s="734">
        <f>SUM(O2117:O2120)</f>
        <v>0</v>
      </c>
      <c r="R2117" s="734">
        <f>Q2117*1.02*1.05*$R$14</f>
        <v>0</v>
      </c>
      <c r="S2117" s="762"/>
      <c r="T2117" s="764" t="e">
        <f>(T2113*100%)/$T$2205</f>
        <v>#REF!</v>
      </c>
    </row>
    <row r="2118" spans="1:21" s="136" customFormat="1" ht="12.75" customHeight="1" x14ac:dyDescent="0.25">
      <c r="A2118" s="720"/>
      <c r="B2118" s="723"/>
      <c r="C2118" s="726"/>
      <c r="D2118" s="723"/>
      <c r="E2118" s="771"/>
      <c r="F2118" s="729"/>
      <c r="G2118" s="732"/>
      <c r="H2118" s="735"/>
      <c r="I2118" s="738"/>
      <c r="J2118" s="735"/>
      <c r="K2118" s="209"/>
      <c r="L2118" s="209"/>
      <c r="M2118" s="209"/>
      <c r="N2118" s="210"/>
      <c r="O2118" s="211">
        <f t="shared" si="27"/>
        <v>0</v>
      </c>
      <c r="P2118" s="735"/>
      <c r="Q2118" s="735"/>
      <c r="R2118" s="735"/>
      <c r="S2118" s="762"/>
      <c r="T2118" s="764"/>
    </row>
    <row r="2119" spans="1:21" s="136" customFormat="1" ht="12.75" customHeight="1" x14ac:dyDescent="0.25">
      <c r="A2119" s="720"/>
      <c r="B2119" s="723"/>
      <c r="C2119" s="726"/>
      <c r="D2119" s="723"/>
      <c r="E2119" s="771"/>
      <c r="F2119" s="729"/>
      <c r="G2119" s="732"/>
      <c r="H2119" s="735"/>
      <c r="I2119" s="738"/>
      <c r="J2119" s="735"/>
      <c r="K2119" s="209"/>
      <c r="L2119" s="209"/>
      <c r="M2119" s="209"/>
      <c r="N2119" s="210"/>
      <c r="O2119" s="211">
        <f t="shared" si="27"/>
        <v>0</v>
      </c>
      <c r="P2119" s="735"/>
      <c r="Q2119" s="735"/>
      <c r="R2119" s="735"/>
      <c r="S2119" s="762"/>
      <c r="T2119" s="764"/>
    </row>
    <row r="2120" spans="1:21" s="136" customFormat="1" ht="12.75" customHeight="1" x14ac:dyDescent="0.25">
      <c r="A2120" s="721"/>
      <c r="B2120" s="724"/>
      <c r="C2120" s="727"/>
      <c r="D2120" s="724"/>
      <c r="E2120" s="772"/>
      <c r="F2120" s="730"/>
      <c r="G2120" s="733"/>
      <c r="H2120" s="736"/>
      <c r="I2120" s="739"/>
      <c r="J2120" s="736"/>
      <c r="K2120" s="209"/>
      <c r="L2120" s="209"/>
      <c r="M2120" s="209"/>
      <c r="N2120" s="210"/>
      <c r="O2120" s="211">
        <f t="shared" si="27"/>
        <v>0</v>
      </c>
      <c r="P2120" s="736"/>
      <c r="Q2120" s="736"/>
      <c r="R2120" s="736"/>
      <c r="S2120" s="762"/>
      <c r="T2120" s="764"/>
    </row>
    <row r="2121" spans="1:21" ht="12.75" customHeight="1" x14ac:dyDescent="0.25">
      <c r="A2121" s="742"/>
      <c r="B2121" s="745"/>
      <c r="C2121" s="746" t="s">
        <v>1272</v>
      </c>
      <c r="D2121" s="749"/>
      <c r="E2121" s="768"/>
      <c r="F2121" s="750">
        <f>H2121+J2121+R2121</f>
        <v>0</v>
      </c>
      <c r="G2121" s="751"/>
      <c r="H2121" s="752">
        <f>G2121*$P$8/1000</f>
        <v>0</v>
      </c>
      <c r="I2121" s="753"/>
      <c r="J2121" s="752">
        <f>I2121*$P$9/1000</f>
        <v>0</v>
      </c>
      <c r="K2121" s="216"/>
      <c r="L2121" s="216"/>
      <c r="M2121" s="216"/>
      <c r="N2121" s="217"/>
      <c r="O2121" s="218">
        <f t="shared" si="27"/>
        <v>0</v>
      </c>
      <c r="P2121" s="754">
        <f>E2121*F2121</f>
        <v>0</v>
      </c>
      <c r="Q2121" s="754">
        <f>SUM(O2121:O2124)</f>
        <v>0</v>
      </c>
      <c r="R2121" s="754">
        <f>Q2121*1.02*1.05*$R$14</f>
        <v>0</v>
      </c>
      <c r="S2121" s="752">
        <f>F2121*$S$17</f>
        <v>0</v>
      </c>
      <c r="T2121" s="757" t="e">
        <f>T129+T185+T225+T265+T321+T397+T465+T485+T509+T541+T585+T724+T748+T828+T936+T960+T1081+T1121+T1213+T1257+T1365+T1393+T1485+T1509+T1597+T1649+T1709+T1753+T1781+T1801+T1821+T1845+T1885+T1937+T1981+T2017+T2069+T2113</f>
        <v>#REF!</v>
      </c>
    </row>
    <row r="2122" spans="1:21" ht="12.75" customHeight="1" x14ac:dyDescent="0.25">
      <c r="A2122" s="743"/>
      <c r="B2122" s="745"/>
      <c r="C2122" s="747"/>
      <c r="D2122" s="749"/>
      <c r="E2122" s="768"/>
      <c r="F2122" s="750"/>
      <c r="G2122" s="751"/>
      <c r="H2122" s="752"/>
      <c r="I2122" s="753"/>
      <c r="J2122" s="752"/>
      <c r="K2122" s="216"/>
      <c r="L2122" s="216"/>
      <c r="M2122" s="216"/>
      <c r="N2122" s="217"/>
      <c r="O2122" s="218">
        <f t="shared" si="27"/>
        <v>0</v>
      </c>
      <c r="P2122" s="755"/>
      <c r="Q2122" s="755"/>
      <c r="R2122" s="755"/>
      <c r="S2122" s="752"/>
      <c r="T2122" s="757"/>
      <c r="U2122" s="208"/>
    </row>
    <row r="2123" spans="1:21" ht="12.75" customHeight="1" x14ac:dyDescent="0.25">
      <c r="A2123" s="743"/>
      <c r="B2123" s="745"/>
      <c r="C2123" s="747"/>
      <c r="D2123" s="749"/>
      <c r="E2123" s="768"/>
      <c r="F2123" s="750"/>
      <c r="G2123" s="751"/>
      <c r="H2123" s="752"/>
      <c r="I2123" s="753"/>
      <c r="J2123" s="752"/>
      <c r="K2123" s="216"/>
      <c r="L2123" s="216"/>
      <c r="M2123" s="219"/>
      <c r="N2123" s="220"/>
      <c r="O2123" s="218">
        <f t="shared" si="27"/>
        <v>0</v>
      </c>
      <c r="P2123" s="755"/>
      <c r="Q2123" s="755"/>
      <c r="R2123" s="755"/>
      <c r="S2123" s="752"/>
      <c r="T2123" s="757"/>
    </row>
    <row r="2124" spans="1:21" ht="12.75" customHeight="1" x14ac:dyDescent="0.25">
      <c r="A2124" s="744"/>
      <c r="B2124" s="745"/>
      <c r="C2124" s="748"/>
      <c r="D2124" s="749"/>
      <c r="E2124" s="768"/>
      <c r="F2124" s="750"/>
      <c r="G2124" s="751"/>
      <c r="H2124" s="752"/>
      <c r="I2124" s="753"/>
      <c r="J2124" s="752"/>
      <c r="K2124" s="216"/>
      <c r="L2124" s="216"/>
      <c r="M2124" s="216"/>
      <c r="N2124" s="217"/>
      <c r="O2124" s="218">
        <f t="shared" si="27"/>
        <v>0</v>
      </c>
      <c r="P2124" s="756"/>
      <c r="Q2124" s="756"/>
      <c r="R2124" s="756"/>
      <c r="S2124" s="752"/>
      <c r="T2124" s="757"/>
    </row>
    <row r="2125" spans="1:21" ht="12.75" customHeight="1" x14ac:dyDescent="0.25">
      <c r="A2125" s="719"/>
      <c r="B2125" s="722"/>
      <c r="C2125" s="725" t="s">
        <v>957</v>
      </c>
      <c r="D2125" s="722"/>
      <c r="E2125" s="770"/>
      <c r="F2125" s="760">
        <f>H2125+J2125+R2125</f>
        <v>0</v>
      </c>
      <c r="G2125" s="761"/>
      <c r="H2125" s="762">
        <f>G2125*$P$8/1000</f>
        <v>0</v>
      </c>
      <c r="I2125" s="763"/>
      <c r="J2125" s="762">
        <f>I2125*$P$9/1000</f>
        <v>0</v>
      </c>
      <c r="K2125" s="212"/>
      <c r="L2125" s="212"/>
      <c r="M2125" s="212"/>
      <c r="N2125" s="213"/>
      <c r="O2125" s="211">
        <f t="shared" si="27"/>
        <v>0</v>
      </c>
      <c r="P2125" s="734">
        <f>E2125*F2125</f>
        <v>0</v>
      </c>
      <c r="Q2125" s="734">
        <f>SUM(O2125:O2128)</f>
        <v>0</v>
      </c>
      <c r="R2125" s="734">
        <f>Q2125*1.02*1.05*$R$14</f>
        <v>0</v>
      </c>
      <c r="S2125" s="762">
        <f>F2125*$S$17</f>
        <v>0</v>
      </c>
      <c r="T2125" s="764" t="e">
        <f>T2117+T2073+T2021+T1985+T1941+T1889+T1849+T1825+T1805+T1785+T1757+T1713+T1653+T1601+T1513+T1489+T1397+T1369+T1261+T1217+T1125+T1085+T964+T940+T832+T752+T728+T589+T545+T513+T489+T469+T401+T325+T269+T229+T189+T133</f>
        <v>#REF!</v>
      </c>
    </row>
    <row r="2126" spans="1:21" ht="12.75" customHeight="1" x14ac:dyDescent="0.25">
      <c r="A2126" s="720"/>
      <c r="B2126" s="723"/>
      <c r="C2126" s="726"/>
      <c r="D2126" s="723"/>
      <c r="E2126" s="771"/>
      <c r="F2126" s="760"/>
      <c r="G2126" s="761"/>
      <c r="H2126" s="762"/>
      <c r="I2126" s="763"/>
      <c r="J2126" s="762"/>
      <c r="K2126" s="212"/>
      <c r="L2126" s="212"/>
      <c r="M2126" s="212"/>
      <c r="N2126" s="213"/>
      <c r="O2126" s="211">
        <f t="shared" si="27"/>
        <v>0</v>
      </c>
      <c r="P2126" s="735"/>
      <c r="Q2126" s="735"/>
      <c r="R2126" s="735"/>
      <c r="S2126" s="762"/>
      <c r="T2126" s="764"/>
    </row>
    <row r="2127" spans="1:21" ht="12.75" customHeight="1" x14ac:dyDescent="0.25">
      <c r="A2127" s="720"/>
      <c r="B2127" s="723"/>
      <c r="C2127" s="726"/>
      <c r="D2127" s="723"/>
      <c r="E2127" s="771"/>
      <c r="F2127" s="760"/>
      <c r="G2127" s="761"/>
      <c r="H2127" s="762"/>
      <c r="I2127" s="763"/>
      <c r="J2127" s="762"/>
      <c r="K2127" s="212"/>
      <c r="L2127" s="212"/>
      <c r="M2127" s="214"/>
      <c r="N2127" s="215"/>
      <c r="O2127" s="211">
        <f t="shared" si="27"/>
        <v>0</v>
      </c>
      <c r="P2127" s="735"/>
      <c r="Q2127" s="735"/>
      <c r="R2127" s="735"/>
      <c r="S2127" s="762"/>
      <c r="T2127" s="764"/>
    </row>
    <row r="2128" spans="1:21" ht="12.75" customHeight="1" x14ac:dyDescent="0.25">
      <c r="A2128" s="721"/>
      <c r="B2128" s="724"/>
      <c r="C2128" s="727"/>
      <c r="D2128" s="724"/>
      <c r="E2128" s="772"/>
      <c r="F2128" s="760"/>
      <c r="G2128" s="761"/>
      <c r="H2128" s="762"/>
      <c r="I2128" s="763"/>
      <c r="J2128" s="762"/>
      <c r="K2128" s="212"/>
      <c r="L2128" s="212"/>
      <c r="M2128" s="212"/>
      <c r="N2128" s="213"/>
      <c r="O2128" s="211">
        <f t="shared" si="27"/>
        <v>0</v>
      </c>
      <c r="P2128" s="736"/>
      <c r="Q2128" s="736"/>
      <c r="R2128" s="736"/>
      <c r="S2128" s="762"/>
      <c r="T2128" s="764"/>
    </row>
    <row r="2129" spans="1:20" ht="12.75" customHeight="1" x14ac:dyDescent="0.25">
      <c r="A2129" s="420"/>
      <c r="B2129" s="467"/>
      <c r="C2129" s="467"/>
      <c r="D2129" s="461"/>
      <c r="E2129" s="491"/>
      <c r="F2129" s="531">
        <f>H2129+J2129+R2129</f>
        <v>0</v>
      </c>
      <c r="G2129" s="468"/>
      <c r="H2129" s="462">
        <f>G2129*$P$8/1000</f>
        <v>0</v>
      </c>
      <c r="I2129" s="469"/>
      <c r="J2129" s="462">
        <f>I2129*$P$9/1000</f>
        <v>0</v>
      </c>
      <c r="K2129" s="63"/>
      <c r="L2129" s="63"/>
      <c r="M2129" s="63"/>
      <c r="N2129" s="194"/>
      <c r="O2129" s="137">
        <f t="shared" si="27"/>
        <v>0</v>
      </c>
      <c r="P2129" s="390">
        <f>E2129*F2129</f>
        <v>0</v>
      </c>
      <c r="Q2129" s="390">
        <f>SUM(O2129:O2132)</f>
        <v>0</v>
      </c>
      <c r="R2129" s="390">
        <f>Q2129*1.02*1.05*$R$14</f>
        <v>0</v>
      </c>
      <c r="S2129" s="462">
        <f>F2129*$S$17</f>
        <v>0</v>
      </c>
      <c r="T2129" s="462">
        <f>E2129*S2129</f>
        <v>0</v>
      </c>
    </row>
    <row r="2130" spans="1:20" ht="12.75" customHeight="1" x14ac:dyDescent="0.25">
      <c r="A2130" s="421"/>
      <c r="B2130" s="467"/>
      <c r="C2130" s="467"/>
      <c r="D2130" s="461"/>
      <c r="E2130" s="491"/>
      <c r="F2130" s="531"/>
      <c r="G2130" s="468"/>
      <c r="H2130" s="462"/>
      <c r="I2130" s="469"/>
      <c r="J2130" s="462"/>
      <c r="K2130" s="63"/>
      <c r="L2130" s="63"/>
      <c r="M2130" s="63"/>
      <c r="N2130" s="194"/>
      <c r="O2130" s="137">
        <f t="shared" si="27"/>
        <v>0</v>
      </c>
      <c r="P2130" s="391"/>
      <c r="Q2130" s="391"/>
      <c r="R2130" s="391"/>
      <c r="S2130" s="462"/>
      <c r="T2130" s="462"/>
    </row>
    <row r="2131" spans="1:20" ht="12.75" customHeight="1" x14ac:dyDescent="0.25">
      <c r="A2131" s="421"/>
      <c r="B2131" s="467"/>
      <c r="C2131" s="467"/>
      <c r="D2131" s="461"/>
      <c r="E2131" s="491"/>
      <c r="F2131" s="531"/>
      <c r="G2131" s="468"/>
      <c r="H2131" s="462"/>
      <c r="I2131" s="469"/>
      <c r="J2131" s="462"/>
      <c r="K2131" s="63"/>
      <c r="L2131" s="63"/>
      <c r="M2131" s="55"/>
      <c r="N2131" s="102"/>
      <c r="O2131" s="137">
        <f t="shared" si="27"/>
        <v>0</v>
      </c>
      <c r="P2131" s="391"/>
      <c r="Q2131" s="391"/>
      <c r="R2131" s="391"/>
      <c r="S2131" s="462"/>
      <c r="T2131" s="462"/>
    </row>
    <row r="2132" spans="1:20" ht="12.75" customHeight="1" x14ac:dyDescent="0.25">
      <c r="A2132" s="422"/>
      <c r="B2132" s="467"/>
      <c r="C2132" s="467"/>
      <c r="D2132" s="461"/>
      <c r="E2132" s="491"/>
      <c r="F2132" s="531"/>
      <c r="G2132" s="468"/>
      <c r="H2132" s="462"/>
      <c r="I2132" s="469"/>
      <c r="J2132" s="462"/>
      <c r="K2132" s="63"/>
      <c r="L2132" s="63"/>
      <c r="M2132" s="63"/>
      <c r="N2132" s="194"/>
      <c r="O2132" s="137">
        <f t="shared" si="27"/>
        <v>0</v>
      </c>
      <c r="P2132" s="392"/>
      <c r="Q2132" s="392"/>
      <c r="R2132" s="392"/>
      <c r="S2132" s="462"/>
      <c r="T2132" s="462"/>
    </row>
    <row r="2133" spans="1:20" ht="12.75" customHeight="1" x14ac:dyDescent="0.25">
      <c r="A2133" s="719"/>
      <c r="B2133" s="758"/>
      <c r="C2133" s="725" t="s">
        <v>1273</v>
      </c>
      <c r="D2133" s="759"/>
      <c r="E2133" s="769"/>
      <c r="F2133" s="760">
        <f>H2133+J2133+R2133</f>
        <v>0</v>
      </c>
      <c r="G2133" s="761"/>
      <c r="H2133" s="762">
        <f>G2133*$P$8/1000</f>
        <v>0</v>
      </c>
      <c r="I2133" s="763"/>
      <c r="J2133" s="762">
        <f>I2133*$P$9/1000</f>
        <v>0</v>
      </c>
      <c r="K2133" s="212"/>
      <c r="L2133" s="212"/>
      <c r="M2133" s="212"/>
      <c r="N2133" s="213"/>
      <c r="O2133" s="211">
        <f t="shared" si="27"/>
        <v>0</v>
      </c>
      <c r="P2133" s="734">
        <f>E2133*F2133</f>
        <v>0</v>
      </c>
      <c r="Q2133" s="734">
        <f>SUM(O2133:O2136)</f>
        <v>0</v>
      </c>
      <c r="R2133" s="734">
        <f>Q2133*1.02*1.05*$R$14</f>
        <v>0</v>
      </c>
      <c r="S2133" s="762">
        <f>F2133*$S$17</f>
        <v>0</v>
      </c>
      <c r="T2133" s="762">
        <f>E2133*S2133</f>
        <v>0</v>
      </c>
    </row>
    <row r="2134" spans="1:20" ht="12.75" customHeight="1" x14ac:dyDescent="0.25">
      <c r="A2134" s="720"/>
      <c r="B2134" s="758"/>
      <c r="C2134" s="726"/>
      <c r="D2134" s="759"/>
      <c r="E2134" s="769"/>
      <c r="F2134" s="760"/>
      <c r="G2134" s="761"/>
      <c r="H2134" s="762"/>
      <c r="I2134" s="763"/>
      <c r="J2134" s="762"/>
      <c r="K2134" s="212"/>
      <c r="L2134" s="212"/>
      <c r="M2134" s="212"/>
      <c r="N2134" s="213"/>
      <c r="O2134" s="211">
        <f t="shared" si="27"/>
        <v>0</v>
      </c>
      <c r="P2134" s="735"/>
      <c r="Q2134" s="735"/>
      <c r="R2134" s="735"/>
      <c r="S2134" s="762"/>
      <c r="T2134" s="762"/>
    </row>
    <row r="2135" spans="1:20" ht="12.75" customHeight="1" x14ac:dyDescent="0.25">
      <c r="A2135" s="720"/>
      <c r="B2135" s="758"/>
      <c r="C2135" s="726"/>
      <c r="D2135" s="759"/>
      <c r="E2135" s="769"/>
      <c r="F2135" s="760"/>
      <c r="G2135" s="761"/>
      <c r="H2135" s="762"/>
      <c r="I2135" s="763"/>
      <c r="J2135" s="762"/>
      <c r="K2135" s="212"/>
      <c r="L2135" s="212"/>
      <c r="M2135" s="214"/>
      <c r="N2135" s="215"/>
      <c r="O2135" s="211">
        <f t="shared" si="27"/>
        <v>0</v>
      </c>
      <c r="P2135" s="735"/>
      <c r="Q2135" s="735"/>
      <c r="R2135" s="735"/>
      <c r="S2135" s="762"/>
      <c r="T2135" s="762"/>
    </row>
    <row r="2136" spans="1:20" ht="12.75" customHeight="1" x14ac:dyDescent="0.25">
      <c r="A2136" s="721"/>
      <c r="B2136" s="758"/>
      <c r="C2136" s="727"/>
      <c r="D2136" s="759"/>
      <c r="E2136" s="769"/>
      <c r="F2136" s="760"/>
      <c r="G2136" s="761"/>
      <c r="H2136" s="762"/>
      <c r="I2136" s="763"/>
      <c r="J2136" s="762"/>
      <c r="K2136" s="212"/>
      <c r="L2136" s="212"/>
      <c r="M2136" s="212"/>
      <c r="N2136" s="213"/>
      <c r="O2136" s="211">
        <f t="shared" si="27"/>
        <v>0</v>
      </c>
      <c r="P2136" s="736"/>
      <c r="Q2136" s="736"/>
      <c r="R2136" s="736"/>
      <c r="S2136" s="762"/>
      <c r="T2136" s="762"/>
    </row>
    <row r="2137" spans="1:20" ht="12.75" customHeight="1" x14ac:dyDescent="0.25">
      <c r="A2137" s="420">
        <v>1</v>
      </c>
      <c r="B2137" s="495"/>
      <c r="C2137" s="396" t="s">
        <v>1349</v>
      </c>
      <c r="D2137" s="393" t="s">
        <v>1105</v>
      </c>
      <c r="E2137" s="432">
        <v>2</v>
      </c>
      <c r="F2137" s="531">
        <f>H2137+J2137+R2137</f>
        <v>0</v>
      </c>
      <c r="G2137" s="468"/>
      <c r="H2137" s="462">
        <f>G2137*$P$8/1000</f>
        <v>0</v>
      </c>
      <c r="I2137" s="469"/>
      <c r="J2137" s="462">
        <f>I2137*$P$9/1000</f>
        <v>0</v>
      </c>
      <c r="K2137" s="63"/>
      <c r="L2137" s="63"/>
      <c r="M2137" s="63"/>
      <c r="N2137" s="194"/>
      <c r="O2137" s="137">
        <f t="shared" si="27"/>
        <v>0</v>
      </c>
      <c r="P2137" s="390">
        <f>E2137*F2137</f>
        <v>0</v>
      </c>
      <c r="Q2137" s="390">
        <f>SUM(O2137:O2140)</f>
        <v>0</v>
      </c>
      <c r="R2137" s="390">
        <f>Q2137*1.02*1.05*$R$14</f>
        <v>0</v>
      </c>
      <c r="S2137" s="462" t="e">
        <f>'s1-2'!#REF!</f>
        <v>#REF!</v>
      </c>
      <c r="T2137" s="462" t="e">
        <f>E2137*S2137</f>
        <v>#REF!</v>
      </c>
    </row>
    <row r="2138" spans="1:20" ht="12.75" customHeight="1" x14ac:dyDescent="0.25">
      <c r="A2138" s="421"/>
      <c r="B2138" s="496"/>
      <c r="C2138" s="397"/>
      <c r="D2138" s="394"/>
      <c r="E2138" s="432"/>
      <c r="F2138" s="531"/>
      <c r="G2138" s="468"/>
      <c r="H2138" s="462"/>
      <c r="I2138" s="469"/>
      <c r="J2138" s="462"/>
      <c r="K2138" s="63"/>
      <c r="L2138" s="63"/>
      <c r="M2138" s="63"/>
      <c r="N2138" s="194"/>
      <c r="O2138" s="137">
        <f t="shared" si="27"/>
        <v>0</v>
      </c>
      <c r="P2138" s="391"/>
      <c r="Q2138" s="391"/>
      <c r="R2138" s="391"/>
      <c r="S2138" s="462"/>
      <c r="T2138" s="462"/>
    </row>
    <row r="2139" spans="1:20" ht="12.75" customHeight="1" x14ac:dyDescent="0.25">
      <c r="A2139" s="421"/>
      <c r="B2139" s="496"/>
      <c r="C2139" s="397"/>
      <c r="D2139" s="394"/>
      <c r="E2139" s="432"/>
      <c r="F2139" s="531"/>
      <c r="G2139" s="468"/>
      <c r="H2139" s="462"/>
      <c r="I2139" s="469"/>
      <c r="J2139" s="462"/>
      <c r="K2139" s="63"/>
      <c r="L2139" s="63"/>
      <c r="M2139" s="55"/>
      <c r="N2139" s="102"/>
      <c r="O2139" s="137">
        <f t="shared" si="27"/>
        <v>0</v>
      </c>
      <c r="P2139" s="391"/>
      <c r="Q2139" s="391"/>
      <c r="R2139" s="391"/>
      <c r="S2139" s="462"/>
      <c r="T2139" s="462"/>
    </row>
    <row r="2140" spans="1:20" ht="12.75" customHeight="1" x14ac:dyDescent="0.25">
      <c r="A2140" s="422"/>
      <c r="B2140" s="497"/>
      <c r="C2140" s="398"/>
      <c r="D2140" s="395"/>
      <c r="E2140" s="432"/>
      <c r="F2140" s="531"/>
      <c r="G2140" s="468"/>
      <c r="H2140" s="462"/>
      <c r="I2140" s="469"/>
      <c r="J2140" s="462"/>
      <c r="K2140" s="63"/>
      <c r="L2140" s="63"/>
      <c r="M2140" s="63"/>
      <c r="N2140" s="194"/>
      <c r="O2140" s="137">
        <f t="shared" si="27"/>
        <v>0</v>
      </c>
      <c r="P2140" s="392"/>
      <c r="Q2140" s="392"/>
      <c r="R2140" s="392"/>
      <c r="S2140" s="462"/>
      <c r="T2140" s="462"/>
    </row>
    <row r="2141" spans="1:20" ht="12.75" customHeight="1" x14ac:dyDescent="0.25">
      <c r="A2141" s="420">
        <v>2</v>
      </c>
      <c r="B2141" s="495"/>
      <c r="C2141" s="396" t="s">
        <v>1104</v>
      </c>
      <c r="D2141" s="393" t="s">
        <v>1105</v>
      </c>
      <c r="E2141" s="432">
        <v>2</v>
      </c>
      <c r="F2141" s="531">
        <f>H2141+J2141+R2141</f>
        <v>0</v>
      </c>
      <c r="G2141" s="468"/>
      <c r="H2141" s="462">
        <f>G2141*$P$8/1000</f>
        <v>0</v>
      </c>
      <c r="I2141" s="469"/>
      <c r="J2141" s="462">
        <f>I2141*$P$9/1000</f>
        <v>0</v>
      </c>
      <c r="K2141" s="63"/>
      <c r="L2141" s="63"/>
      <c r="M2141" s="63"/>
      <c r="N2141" s="194"/>
      <c r="O2141" s="137">
        <f t="shared" si="27"/>
        <v>0</v>
      </c>
      <c r="P2141" s="390">
        <f>E2141*F2141</f>
        <v>0</v>
      </c>
      <c r="Q2141" s="390">
        <f>SUM(O2141:O2144)</f>
        <v>0</v>
      </c>
      <c r="R2141" s="390">
        <f>Q2141*1.02*1.05*$R$14</f>
        <v>0</v>
      </c>
      <c r="S2141" s="462" t="e">
        <f>'s1-2'!#REF!</f>
        <v>#REF!</v>
      </c>
      <c r="T2141" s="462" t="e">
        <f>E2141*S2141</f>
        <v>#REF!</v>
      </c>
    </row>
    <row r="2142" spans="1:20" ht="12.75" customHeight="1" x14ac:dyDescent="0.25">
      <c r="A2142" s="421"/>
      <c r="B2142" s="496"/>
      <c r="C2142" s="397"/>
      <c r="D2142" s="394"/>
      <c r="E2142" s="432"/>
      <c r="F2142" s="531"/>
      <c r="G2142" s="468"/>
      <c r="H2142" s="462"/>
      <c r="I2142" s="469"/>
      <c r="J2142" s="462"/>
      <c r="K2142" s="63"/>
      <c r="L2142" s="63"/>
      <c r="M2142" s="63"/>
      <c r="N2142" s="194"/>
      <c r="O2142" s="137">
        <f t="shared" si="27"/>
        <v>0</v>
      </c>
      <c r="P2142" s="391"/>
      <c r="Q2142" s="391"/>
      <c r="R2142" s="391"/>
      <c r="S2142" s="462"/>
      <c r="T2142" s="462"/>
    </row>
    <row r="2143" spans="1:20" ht="12.75" customHeight="1" x14ac:dyDescent="0.25">
      <c r="A2143" s="421"/>
      <c r="B2143" s="496"/>
      <c r="C2143" s="397"/>
      <c r="D2143" s="394"/>
      <c r="E2143" s="432"/>
      <c r="F2143" s="531"/>
      <c r="G2143" s="468"/>
      <c r="H2143" s="462"/>
      <c r="I2143" s="469"/>
      <c r="J2143" s="462"/>
      <c r="K2143" s="63"/>
      <c r="L2143" s="63"/>
      <c r="M2143" s="55"/>
      <c r="N2143" s="102"/>
      <c r="O2143" s="137">
        <f t="shared" si="27"/>
        <v>0</v>
      </c>
      <c r="P2143" s="391"/>
      <c r="Q2143" s="391"/>
      <c r="R2143" s="391"/>
      <c r="S2143" s="462"/>
      <c r="T2143" s="462"/>
    </row>
    <row r="2144" spans="1:20" ht="12.75" customHeight="1" x14ac:dyDescent="0.25">
      <c r="A2144" s="422"/>
      <c r="B2144" s="497"/>
      <c r="C2144" s="398"/>
      <c r="D2144" s="395"/>
      <c r="E2144" s="432"/>
      <c r="F2144" s="531"/>
      <c r="G2144" s="468"/>
      <c r="H2144" s="462"/>
      <c r="I2144" s="469"/>
      <c r="J2144" s="462"/>
      <c r="K2144" s="63"/>
      <c r="L2144" s="63"/>
      <c r="M2144" s="63"/>
      <c r="N2144" s="194"/>
      <c r="O2144" s="137">
        <f t="shared" si="27"/>
        <v>0</v>
      </c>
      <c r="P2144" s="392"/>
      <c r="Q2144" s="392"/>
      <c r="R2144" s="392"/>
      <c r="S2144" s="462"/>
      <c r="T2144" s="462"/>
    </row>
    <row r="2145" spans="1:20" ht="12.75" customHeight="1" x14ac:dyDescent="0.25">
      <c r="A2145" s="420">
        <v>3</v>
      </c>
      <c r="B2145" s="495"/>
      <c r="C2145" s="399" t="s">
        <v>1106</v>
      </c>
      <c r="D2145" s="393" t="s">
        <v>1105</v>
      </c>
      <c r="E2145" s="432">
        <v>2</v>
      </c>
      <c r="F2145" s="531">
        <f>H2145+J2145+R2145</f>
        <v>0</v>
      </c>
      <c r="G2145" s="468"/>
      <c r="H2145" s="462">
        <f>G2145*$P$8/1000</f>
        <v>0</v>
      </c>
      <c r="I2145" s="469"/>
      <c r="J2145" s="462">
        <f>I2145*$P$9/1000</f>
        <v>0</v>
      </c>
      <c r="K2145" s="63"/>
      <c r="L2145" s="63"/>
      <c r="M2145" s="63"/>
      <c r="N2145" s="194"/>
      <c r="O2145" s="137">
        <f t="shared" si="27"/>
        <v>0</v>
      </c>
      <c r="P2145" s="390">
        <f>E2145*F2145</f>
        <v>0</v>
      </c>
      <c r="Q2145" s="390">
        <f>SUM(O2145:O2148)</f>
        <v>0</v>
      </c>
      <c r="R2145" s="390">
        <f>Q2145*1.02*1.05*$R$14</f>
        <v>0</v>
      </c>
      <c r="S2145" s="462" t="e">
        <f>'s1-2'!#REF!</f>
        <v>#REF!</v>
      </c>
      <c r="T2145" s="462" t="e">
        <f>E2145*S2145</f>
        <v>#REF!</v>
      </c>
    </row>
    <row r="2146" spans="1:20" ht="12.75" customHeight="1" x14ac:dyDescent="0.25">
      <c r="A2146" s="421"/>
      <c r="B2146" s="496"/>
      <c r="C2146" s="399"/>
      <c r="D2146" s="394"/>
      <c r="E2146" s="432"/>
      <c r="F2146" s="531"/>
      <c r="G2146" s="468"/>
      <c r="H2146" s="462"/>
      <c r="I2146" s="469"/>
      <c r="J2146" s="462"/>
      <c r="K2146" s="63"/>
      <c r="L2146" s="63"/>
      <c r="M2146" s="63"/>
      <c r="N2146" s="194"/>
      <c r="O2146" s="137">
        <f t="shared" si="27"/>
        <v>0</v>
      </c>
      <c r="P2146" s="391"/>
      <c r="Q2146" s="391"/>
      <c r="R2146" s="391"/>
      <c r="S2146" s="462"/>
      <c r="T2146" s="462"/>
    </row>
    <row r="2147" spans="1:20" ht="12.75" customHeight="1" x14ac:dyDescent="0.25">
      <c r="A2147" s="421"/>
      <c r="B2147" s="496"/>
      <c r="C2147" s="399"/>
      <c r="D2147" s="394"/>
      <c r="E2147" s="432"/>
      <c r="F2147" s="531"/>
      <c r="G2147" s="468"/>
      <c r="H2147" s="462"/>
      <c r="I2147" s="469"/>
      <c r="J2147" s="462"/>
      <c r="K2147" s="63"/>
      <c r="L2147" s="63"/>
      <c r="M2147" s="55"/>
      <c r="N2147" s="102"/>
      <c r="O2147" s="137">
        <f t="shared" si="27"/>
        <v>0</v>
      </c>
      <c r="P2147" s="391"/>
      <c r="Q2147" s="391"/>
      <c r="R2147" s="391"/>
      <c r="S2147" s="462"/>
      <c r="T2147" s="462"/>
    </row>
    <row r="2148" spans="1:20" ht="12.75" customHeight="1" x14ac:dyDescent="0.25">
      <c r="A2148" s="422"/>
      <c r="B2148" s="497"/>
      <c r="C2148" s="399"/>
      <c r="D2148" s="395"/>
      <c r="E2148" s="432"/>
      <c r="F2148" s="531"/>
      <c r="G2148" s="468"/>
      <c r="H2148" s="462"/>
      <c r="I2148" s="469"/>
      <c r="J2148" s="462"/>
      <c r="K2148" s="63"/>
      <c r="L2148" s="63"/>
      <c r="M2148" s="63"/>
      <c r="N2148" s="194"/>
      <c r="O2148" s="137">
        <f t="shared" ref="O2148:O2211" si="28">M2148*N2148</f>
        <v>0</v>
      </c>
      <c r="P2148" s="392"/>
      <c r="Q2148" s="392"/>
      <c r="R2148" s="392"/>
      <c r="S2148" s="462"/>
      <c r="T2148" s="462"/>
    </row>
    <row r="2149" spans="1:20" ht="12.75" customHeight="1" x14ac:dyDescent="0.25">
      <c r="A2149" s="420">
        <v>4</v>
      </c>
      <c r="B2149" s="467"/>
      <c r="C2149" s="399" t="s">
        <v>1107</v>
      </c>
      <c r="D2149" s="393" t="s">
        <v>1105</v>
      </c>
      <c r="E2149" s="432">
        <v>2</v>
      </c>
      <c r="F2149" s="531">
        <f>H2149+J2149+R2149</f>
        <v>0</v>
      </c>
      <c r="G2149" s="468"/>
      <c r="H2149" s="462">
        <f>G2149*$P$8/1000</f>
        <v>0</v>
      </c>
      <c r="I2149" s="469"/>
      <c r="J2149" s="462">
        <f>I2149*$P$9/1000</f>
        <v>0</v>
      </c>
      <c r="K2149" s="63"/>
      <c r="L2149" s="63"/>
      <c r="M2149" s="63"/>
      <c r="N2149" s="194"/>
      <c r="O2149" s="137">
        <f t="shared" si="28"/>
        <v>0</v>
      </c>
      <c r="P2149" s="390">
        <f>E2149*F2149</f>
        <v>0</v>
      </c>
      <c r="Q2149" s="390">
        <f>SUM(O2149:O2152)</f>
        <v>0</v>
      </c>
      <c r="R2149" s="390">
        <f>Q2149*1.02*1.05*$R$14</f>
        <v>0</v>
      </c>
      <c r="S2149" s="462" t="e">
        <f>'s1-2'!#REF!</f>
        <v>#REF!</v>
      </c>
      <c r="T2149" s="462" t="e">
        <f>E2149*S2149</f>
        <v>#REF!</v>
      </c>
    </row>
    <row r="2150" spans="1:20" ht="12.75" customHeight="1" x14ac:dyDescent="0.25">
      <c r="A2150" s="421"/>
      <c r="B2150" s="467"/>
      <c r="C2150" s="399"/>
      <c r="D2150" s="394"/>
      <c r="E2150" s="432"/>
      <c r="F2150" s="531"/>
      <c r="G2150" s="468"/>
      <c r="H2150" s="462"/>
      <c r="I2150" s="469"/>
      <c r="J2150" s="462"/>
      <c r="K2150" s="63"/>
      <c r="L2150" s="63"/>
      <c r="M2150" s="63"/>
      <c r="N2150" s="194"/>
      <c r="O2150" s="137">
        <f t="shared" si="28"/>
        <v>0</v>
      </c>
      <c r="P2150" s="391"/>
      <c r="Q2150" s="391"/>
      <c r="R2150" s="391"/>
      <c r="S2150" s="462"/>
      <c r="T2150" s="462"/>
    </row>
    <row r="2151" spans="1:20" ht="12.75" customHeight="1" x14ac:dyDescent="0.25">
      <c r="A2151" s="421"/>
      <c r="B2151" s="467"/>
      <c r="C2151" s="399"/>
      <c r="D2151" s="394"/>
      <c r="E2151" s="432"/>
      <c r="F2151" s="531"/>
      <c r="G2151" s="468"/>
      <c r="H2151" s="462"/>
      <c r="I2151" s="469"/>
      <c r="J2151" s="462"/>
      <c r="K2151" s="63"/>
      <c r="L2151" s="63"/>
      <c r="M2151" s="55"/>
      <c r="N2151" s="102"/>
      <c r="O2151" s="137">
        <f t="shared" si="28"/>
        <v>0</v>
      </c>
      <c r="P2151" s="391"/>
      <c r="Q2151" s="391"/>
      <c r="R2151" s="391"/>
      <c r="S2151" s="462"/>
      <c r="T2151" s="462"/>
    </row>
    <row r="2152" spans="1:20" ht="12.75" customHeight="1" x14ac:dyDescent="0.25">
      <c r="A2152" s="422"/>
      <c r="B2152" s="467"/>
      <c r="C2152" s="399"/>
      <c r="D2152" s="395"/>
      <c r="E2152" s="432"/>
      <c r="F2152" s="531"/>
      <c r="G2152" s="468"/>
      <c r="H2152" s="462"/>
      <c r="I2152" s="469"/>
      <c r="J2152" s="462"/>
      <c r="K2152" s="63"/>
      <c r="L2152" s="63"/>
      <c r="M2152" s="63"/>
      <c r="N2152" s="194"/>
      <c r="O2152" s="137">
        <f t="shared" si="28"/>
        <v>0</v>
      </c>
      <c r="P2152" s="392"/>
      <c r="Q2152" s="392"/>
      <c r="R2152" s="392"/>
      <c r="S2152" s="462"/>
      <c r="T2152" s="462"/>
    </row>
    <row r="2153" spans="1:20" ht="12.75" customHeight="1" x14ac:dyDescent="0.25">
      <c r="A2153" s="420">
        <v>5</v>
      </c>
      <c r="B2153" s="467"/>
      <c r="C2153" s="399" t="s">
        <v>1350</v>
      </c>
      <c r="D2153" s="393" t="s">
        <v>1105</v>
      </c>
      <c r="E2153" s="586">
        <v>12</v>
      </c>
      <c r="F2153" s="531">
        <f>H2153+J2153+R2153</f>
        <v>0</v>
      </c>
      <c r="G2153" s="468"/>
      <c r="H2153" s="462">
        <f>G2153*$P$8/1000</f>
        <v>0</v>
      </c>
      <c r="I2153" s="469"/>
      <c r="J2153" s="462">
        <f>I2153*$P$9/1000</f>
        <v>0</v>
      </c>
      <c r="K2153" s="63"/>
      <c r="L2153" s="63"/>
      <c r="M2153" s="63"/>
      <c r="N2153" s="194"/>
      <c r="O2153" s="137">
        <f t="shared" si="28"/>
        <v>0</v>
      </c>
      <c r="P2153" s="390">
        <f>E2153*F2153</f>
        <v>0</v>
      </c>
      <c r="Q2153" s="390">
        <f>SUM(O2153:O2156)</f>
        <v>0</v>
      </c>
      <c r="R2153" s="390">
        <f>Q2153*1.02*1.05*$R$14</f>
        <v>0</v>
      </c>
      <c r="S2153" s="462" t="e">
        <f>'s1-3'!#REF!</f>
        <v>#REF!</v>
      </c>
      <c r="T2153" s="462" t="e">
        <f>E2153*S2153</f>
        <v>#REF!</v>
      </c>
    </row>
    <row r="2154" spans="1:20" ht="12.75" customHeight="1" x14ac:dyDescent="0.25">
      <c r="A2154" s="421"/>
      <c r="B2154" s="467"/>
      <c r="C2154" s="399"/>
      <c r="D2154" s="394"/>
      <c r="E2154" s="586"/>
      <c r="F2154" s="531"/>
      <c r="G2154" s="468"/>
      <c r="H2154" s="462"/>
      <c r="I2154" s="469"/>
      <c r="J2154" s="462"/>
      <c r="K2154" s="63"/>
      <c r="L2154" s="63"/>
      <c r="M2154" s="63"/>
      <c r="N2154" s="194"/>
      <c r="O2154" s="137">
        <f t="shared" si="28"/>
        <v>0</v>
      </c>
      <c r="P2154" s="391"/>
      <c r="Q2154" s="391"/>
      <c r="R2154" s="391"/>
      <c r="S2154" s="462"/>
      <c r="T2154" s="462"/>
    </row>
    <row r="2155" spans="1:20" ht="12.75" customHeight="1" x14ac:dyDescent="0.25">
      <c r="A2155" s="421"/>
      <c r="B2155" s="467"/>
      <c r="C2155" s="399"/>
      <c r="D2155" s="394"/>
      <c r="E2155" s="586"/>
      <c r="F2155" s="531"/>
      <c r="G2155" s="468"/>
      <c r="H2155" s="462"/>
      <c r="I2155" s="469"/>
      <c r="J2155" s="462"/>
      <c r="K2155" s="63"/>
      <c r="L2155" s="63"/>
      <c r="M2155" s="55"/>
      <c r="N2155" s="102"/>
      <c r="O2155" s="137">
        <f t="shared" si="28"/>
        <v>0</v>
      </c>
      <c r="P2155" s="391"/>
      <c r="Q2155" s="391"/>
      <c r="R2155" s="391"/>
      <c r="S2155" s="462"/>
      <c r="T2155" s="462"/>
    </row>
    <row r="2156" spans="1:20" ht="12.75" customHeight="1" x14ac:dyDescent="0.25">
      <c r="A2156" s="422"/>
      <c r="B2156" s="467"/>
      <c r="C2156" s="399"/>
      <c r="D2156" s="395"/>
      <c r="E2156" s="586"/>
      <c r="F2156" s="531"/>
      <c r="G2156" s="468"/>
      <c r="H2156" s="462"/>
      <c r="I2156" s="469"/>
      <c r="J2156" s="462"/>
      <c r="K2156" s="63"/>
      <c r="L2156" s="63"/>
      <c r="M2156" s="63"/>
      <c r="N2156" s="194"/>
      <c r="O2156" s="137">
        <f t="shared" si="28"/>
        <v>0</v>
      </c>
      <c r="P2156" s="392"/>
      <c r="Q2156" s="392"/>
      <c r="R2156" s="392"/>
      <c r="S2156" s="462"/>
      <c r="T2156" s="462"/>
    </row>
    <row r="2157" spans="1:20" ht="12.75" customHeight="1" x14ac:dyDescent="0.25">
      <c r="A2157" s="420">
        <v>6</v>
      </c>
      <c r="B2157" s="467"/>
      <c r="C2157" s="467" t="s">
        <v>1351</v>
      </c>
      <c r="D2157" s="393" t="s">
        <v>1105</v>
      </c>
      <c r="E2157" s="461">
        <v>1</v>
      </c>
      <c r="F2157" s="531">
        <f>H2157+J2157+R2157</f>
        <v>0</v>
      </c>
      <c r="G2157" s="468"/>
      <c r="H2157" s="462">
        <f>G2157*$P$8/1000</f>
        <v>0</v>
      </c>
      <c r="I2157" s="469"/>
      <c r="J2157" s="462">
        <f>I2157*$P$9/1000</f>
        <v>0</v>
      </c>
      <c r="K2157" s="63"/>
      <c r="L2157" s="63"/>
      <c r="M2157" s="63"/>
      <c r="N2157" s="194"/>
      <c r="O2157" s="137">
        <f t="shared" si="28"/>
        <v>0</v>
      </c>
      <c r="P2157" s="390">
        <f>E2157*F2157</f>
        <v>0</v>
      </c>
      <c r="Q2157" s="390">
        <f>SUM(O2157:O2160)</f>
        <v>0</v>
      </c>
      <c r="R2157" s="390">
        <f>Q2157*1.02*1.05*$R$14</f>
        <v>0</v>
      </c>
      <c r="S2157" s="462">
        <f>'s1-7'!N33</f>
        <v>225</v>
      </c>
      <c r="T2157" s="462">
        <f>E2157*S2157</f>
        <v>225</v>
      </c>
    </row>
    <row r="2158" spans="1:20" ht="12.75" customHeight="1" x14ac:dyDescent="0.25">
      <c r="A2158" s="421"/>
      <c r="B2158" s="467"/>
      <c r="C2158" s="467"/>
      <c r="D2158" s="394"/>
      <c r="E2158" s="461"/>
      <c r="F2158" s="531"/>
      <c r="G2158" s="468"/>
      <c r="H2158" s="462"/>
      <c r="I2158" s="469"/>
      <c r="J2158" s="462"/>
      <c r="K2158" s="63"/>
      <c r="L2158" s="63"/>
      <c r="M2158" s="63"/>
      <c r="N2158" s="194"/>
      <c r="O2158" s="137">
        <f t="shared" si="28"/>
        <v>0</v>
      </c>
      <c r="P2158" s="391"/>
      <c r="Q2158" s="391"/>
      <c r="R2158" s="391"/>
      <c r="S2158" s="462"/>
      <c r="T2158" s="462"/>
    </row>
    <row r="2159" spans="1:20" ht="12.75" customHeight="1" x14ac:dyDescent="0.25">
      <c r="A2159" s="421"/>
      <c r="B2159" s="467"/>
      <c r="C2159" s="467"/>
      <c r="D2159" s="394"/>
      <c r="E2159" s="461"/>
      <c r="F2159" s="531"/>
      <c r="G2159" s="468"/>
      <c r="H2159" s="462"/>
      <c r="I2159" s="469"/>
      <c r="J2159" s="462"/>
      <c r="K2159" s="63"/>
      <c r="L2159" s="63"/>
      <c r="M2159" s="55"/>
      <c r="N2159" s="102"/>
      <c r="O2159" s="137">
        <f t="shared" si="28"/>
        <v>0</v>
      </c>
      <c r="P2159" s="391"/>
      <c r="Q2159" s="391"/>
      <c r="R2159" s="391"/>
      <c r="S2159" s="462"/>
      <c r="T2159" s="462"/>
    </row>
    <row r="2160" spans="1:20" ht="12.75" customHeight="1" x14ac:dyDescent="0.25">
      <c r="A2160" s="422"/>
      <c r="B2160" s="467"/>
      <c r="C2160" s="467"/>
      <c r="D2160" s="395"/>
      <c r="E2160" s="461"/>
      <c r="F2160" s="531"/>
      <c r="G2160" s="468"/>
      <c r="H2160" s="462"/>
      <c r="I2160" s="469"/>
      <c r="J2160" s="462"/>
      <c r="K2160" s="63"/>
      <c r="L2160" s="63"/>
      <c r="M2160" s="63"/>
      <c r="N2160" s="194"/>
      <c r="O2160" s="137">
        <f t="shared" si="28"/>
        <v>0</v>
      </c>
      <c r="P2160" s="392"/>
      <c r="Q2160" s="392"/>
      <c r="R2160" s="392"/>
      <c r="S2160" s="462"/>
      <c r="T2160" s="462"/>
    </row>
    <row r="2161" spans="1:20" ht="12.75" customHeight="1" x14ac:dyDescent="0.25">
      <c r="A2161" s="420">
        <v>7</v>
      </c>
      <c r="B2161" s="467"/>
      <c r="C2161" s="587" t="s">
        <v>1242</v>
      </c>
      <c r="D2161" s="393" t="s">
        <v>1105</v>
      </c>
      <c r="E2161" s="609">
        <v>12</v>
      </c>
      <c r="F2161" s="531">
        <f>H2161+J2161+R2161</f>
        <v>0</v>
      </c>
      <c r="G2161" s="468"/>
      <c r="H2161" s="462">
        <f>G2161*$P$8/1000</f>
        <v>0</v>
      </c>
      <c r="I2161" s="469"/>
      <c r="J2161" s="462">
        <f>I2161*$P$9/1000</f>
        <v>0</v>
      </c>
      <c r="K2161" s="63"/>
      <c r="L2161" s="63"/>
      <c r="M2161" s="63"/>
      <c r="N2161" s="194"/>
      <c r="O2161" s="137">
        <f t="shared" si="28"/>
        <v>0</v>
      </c>
      <c r="P2161" s="390">
        <f>E2161*F2161</f>
        <v>0</v>
      </c>
      <c r="Q2161" s="390">
        <f>SUM(O2161:O2164)</f>
        <v>0</v>
      </c>
      <c r="R2161" s="390">
        <f>Q2161*1.02*1.05*$R$14</f>
        <v>0</v>
      </c>
      <c r="S2161" s="462" t="e">
        <f>'s1-8'!#REF!</f>
        <v>#REF!</v>
      </c>
      <c r="T2161" s="462" t="e">
        <f>E2161*S2161</f>
        <v>#REF!</v>
      </c>
    </row>
    <row r="2162" spans="1:20" ht="12.75" customHeight="1" x14ac:dyDescent="0.25">
      <c r="A2162" s="421"/>
      <c r="B2162" s="467"/>
      <c r="C2162" s="587"/>
      <c r="D2162" s="394"/>
      <c r="E2162" s="609"/>
      <c r="F2162" s="531"/>
      <c r="G2162" s="468"/>
      <c r="H2162" s="462"/>
      <c r="I2162" s="469"/>
      <c r="J2162" s="462"/>
      <c r="K2162" s="63"/>
      <c r="L2162" s="63"/>
      <c r="M2162" s="63"/>
      <c r="N2162" s="194"/>
      <c r="O2162" s="137">
        <f t="shared" si="28"/>
        <v>0</v>
      </c>
      <c r="P2162" s="391"/>
      <c r="Q2162" s="391"/>
      <c r="R2162" s="391"/>
      <c r="S2162" s="462"/>
      <c r="T2162" s="462"/>
    </row>
    <row r="2163" spans="1:20" ht="12.75" customHeight="1" x14ac:dyDescent="0.25">
      <c r="A2163" s="421"/>
      <c r="B2163" s="467"/>
      <c r="C2163" s="587"/>
      <c r="D2163" s="394"/>
      <c r="E2163" s="609"/>
      <c r="F2163" s="531"/>
      <c r="G2163" s="468"/>
      <c r="H2163" s="462"/>
      <c r="I2163" s="469"/>
      <c r="J2163" s="462"/>
      <c r="K2163" s="63"/>
      <c r="L2163" s="63"/>
      <c r="M2163" s="55"/>
      <c r="N2163" s="102"/>
      <c r="O2163" s="137">
        <f t="shared" si="28"/>
        <v>0</v>
      </c>
      <c r="P2163" s="391"/>
      <c r="Q2163" s="391"/>
      <c r="R2163" s="391"/>
      <c r="S2163" s="462"/>
      <c r="T2163" s="462"/>
    </row>
    <row r="2164" spans="1:20" ht="12.75" customHeight="1" x14ac:dyDescent="0.25">
      <c r="A2164" s="422"/>
      <c r="B2164" s="467"/>
      <c r="C2164" s="587"/>
      <c r="D2164" s="395"/>
      <c r="E2164" s="609"/>
      <c r="F2164" s="531"/>
      <c r="G2164" s="468"/>
      <c r="H2164" s="462"/>
      <c r="I2164" s="469"/>
      <c r="J2164" s="462"/>
      <c r="K2164" s="63"/>
      <c r="L2164" s="63"/>
      <c r="M2164" s="63"/>
      <c r="N2164" s="194"/>
      <c r="O2164" s="137">
        <f t="shared" si="28"/>
        <v>0</v>
      </c>
      <c r="P2164" s="392"/>
      <c r="Q2164" s="392"/>
      <c r="R2164" s="392"/>
      <c r="S2164" s="462"/>
      <c r="T2164" s="462"/>
    </row>
    <row r="2165" spans="1:20" ht="12.75" customHeight="1" x14ac:dyDescent="0.25">
      <c r="A2165" s="420">
        <v>8</v>
      </c>
      <c r="B2165" s="467"/>
      <c r="C2165" s="587" t="s">
        <v>1243</v>
      </c>
      <c r="D2165" s="393" t="s">
        <v>1105</v>
      </c>
      <c r="E2165" s="609">
        <v>1</v>
      </c>
      <c r="F2165" s="531">
        <f>H2165+J2165+R2165</f>
        <v>0</v>
      </c>
      <c r="G2165" s="468"/>
      <c r="H2165" s="462">
        <f>G2165*$P$8/1000</f>
        <v>0</v>
      </c>
      <c r="I2165" s="469"/>
      <c r="J2165" s="462">
        <f>I2165*$P$9/1000</f>
        <v>0</v>
      </c>
      <c r="K2165" s="63"/>
      <c r="L2165" s="63"/>
      <c r="M2165" s="63"/>
      <c r="N2165" s="194"/>
      <c r="O2165" s="137">
        <f t="shared" si="28"/>
        <v>0</v>
      </c>
      <c r="P2165" s="390">
        <f>E2165*F2165</f>
        <v>0</v>
      </c>
      <c r="Q2165" s="390">
        <f>SUM(O2165:O2168)</f>
        <v>0</v>
      </c>
      <c r="R2165" s="390">
        <f>Q2165*1.02*1.05*$R$14</f>
        <v>0</v>
      </c>
      <c r="S2165" s="462" t="e">
        <f>'s1-8'!#REF!</f>
        <v>#REF!</v>
      </c>
      <c r="T2165" s="462" t="e">
        <f>E2165*S2165</f>
        <v>#REF!</v>
      </c>
    </row>
    <row r="2166" spans="1:20" ht="12.75" customHeight="1" x14ac:dyDescent="0.25">
      <c r="A2166" s="421"/>
      <c r="B2166" s="467"/>
      <c r="C2166" s="587"/>
      <c r="D2166" s="394"/>
      <c r="E2166" s="609"/>
      <c r="F2166" s="531"/>
      <c r="G2166" s="468"/>
      <c r="H2166" s="462"/>
      <c r="I2166" s="469"/>
      <c r="J2166" s="462"/>
      <c r="K2166" s="63"/>
      <c r="L2166" s="63"/>
      <c r="M2166" s="63"/>
      <c r="N2166" s="194"/>
      <c r="O2166" s="137">
        <f t="shared" si="28"/>
        <v>0</v>
      </c>
      <c r="P2166" s="391"/>
      <c r="Q2166" s="391"/>
      <c r="R2166" s="391"/>
      <c r="S2166" s="462"/>
      <c r="T2166" s="462"/>
    </row>
    <row r="2167" spans="1:20" ht="12.75" customHeight="1" x14ac:dyDescent="0.25">
      <c r="A2167" s="421"/>
      <c r="B2167" s="467"/>
      <c r="C2167" s="587"/>
      <c r="D2167" s="394"/>
      <c r="E2167" s="609"/>
      <c r="F2167" s="531"/>
      <c r="G2167" s="468"/>
      <c r="H2167" s="462"/>
      <c r="I2167" s="469"/>
      <c r="J2167" s="462"/>
      <c r="K2167" s="63"/>
      <c r="L2167" s="63"/>
      <c r="M2167" s="55"/>
      <c r="N2167" s="102"/>
      <c r="O2167" s="137">
        <f t="shared" si="28"/>
        <v>0</v>
      </c>
      <c r="P2167" s="391"/>
      <c r="Q2167" s="391"/>
      <c r="R2167" s="391"/>
      <c r="S2167" s="462"/>
      <c r="T2167" s="462"/>
    </row>
    <row r="2168" spans="1:20" ht="12.75" customHeight="1" x14ac:dyDescent="0.25">
      <c r="A2168" s="422"/>
      <c r="B2168" s="467"/>
      <c r="C2168" s="587"/>
      <c r="D2168" s="395"/>
      <c r="E2168" s="609"/>
      <c r="F2168" s="531"/>
      <c r="G2168" s="468"/>
      <c r="H2168" s="462"/>
      <c r="I2168" s="469"/>
      <c r="J2168" s="462"/>
      <c r="K2168" s="63"/>
      <c r="L2168" s="63"/>
      <c r="M2168" s="63"/>
      <c r="N2168" s="194"/>
      <c r="O2168" s="137">
        <f t="shared" si="28"/>
        <v>0</v>
      </c>
      <c r="P2168" s="392"/>
      <c r="Q2168" s="392"/>
      <c r="R2168" s="392"/>
      <c r="S2168" s="462"/>
      <c r="T2168" s="462"/>
    </row>
    <row r="2169" spans="1:20" ht="12.75" customHeight="1" x14ac:dyDescent="0.25">
      <c r="A2169" s="420">
        <v>9</v>
      </c>
      <c r="B2169" s="467"/>
      <c r="C2169" s="587" t="s">
        <v>1244</v>
      </c>
      <c r="D2169" s="393" t="s">
        <v>1105</v>
      </c>
      <c r="E2169" s="609">
        <v>1</v>
      </c>
      <c r="F2169" s="531">
        <f>H2169+J2169+R2169</f>
        <v>0</v>
      </c>
      <c r="G2169" s="468"/>
      <c r="H2169" s="462">
        <f>G2169*$P$8/1000</f>
        <v>0</v>
      </c>
      <c r="I2169" s="469"/>
      <c r="J2169" s="462">
        <f>I2169*$P$9/1000</f>
        <v>0</v>
      </c>
      <c r="K2169" s="63"/>
      <c r="L2169" s="63"/>
      <c r="M2169" s="63"/>
      <c r="N2169" s="194"/>
      <c r="O2169" s="137">
        <f t="shared" si="28"/>
        <v>0</v>
      </c>
      <c r="P2169" s="390">
        <f>E2169*F2169</f>
        <v>0</v>
      </c>
      <c r="Q2169" s="390">
        <f>SUM(O2169:O2172)</f>
        <v>0</v>
      </c>
      <c r="R2169" s="390">
        <f>Q2169*1.02*1.05*$R$14</f>
        <v>0</v>
      </c>
      <c r="S2169" s="462">
        <f>'s1-8'!N21</f>
        <v>42</v>
      </c>
      <c r="T2169" s="462">
        <f>E2169*S2169</f>
        <v>42</v>
      </c>
    </row>
    <row r="2170" spans="1:20" ht="12.75" customHeight="1" x14ac:dyDescent="0.25">
      <c r="A2170" s="421"/>
      <c r="B2170" s="467"/>
      <c r="C2170" s="587"/>
      <c r="D2170" s="394"/>
      <c r="E2170" s="609"/>
      <c r="F2170" s="531"/>
      <c r="G2170" s="468"/>
      <c r="H2170" s="462"/>
      <c r="I2170" s="469"/>
      <c r="J2170" s="462"/>
      <c r="K2170" s="63"/>
      <c r="L2170" s="63"/>
      <c r="M2170" s="63"/>
      <c r="N2170" s="194"/>
      <c r="O2170" s="137">
        <f t="shared" si="28"/>
        <v>0</v>
      </c>
      <c r="P2170" s="391"/>
      <c r="Q2170" s="391"/>
      <c r="R2170" s="391"/>
      <c r="S2170" s="462"/>
      <c r="T2170" s="462"/>
    </row>
    <row r="2171" spans="1:20" ht="12.75" customHeight="1" x14ac:dyDescent="0.25">
      <c r="A2171" s="421"/>
      <c r="B2171" s="467"/>
      <c r="C2171" s="587"/>
      <c r="D2171" s="394"/>
      <c r="E2171" s="609"/>
      <c r="F2171" s="531"/>
      <c r="G2171" s="468"/>
      <c r="H2171" s="462"/>
      <c r="I2171" s="469"/>
      <c r="J2171" s="462"/>
      <c r="K2171" s="63"/>
      <c r="L2171" s="63"/>
      <c r="M2171" s="55"/>
      <c r="N2171" s="102"/>
      <c r="O2171" s="137">
        <f t="shared" si="28"/>
        <v>0</v>
      </c>
      <c r="P2171" s="391"/>
      <c r="Q2171" s="391"/>
      <c r="R2171" s="391"/>
      <c r="S2171" s="462"/>
      <c r="T2171" s="462"/>
    </row>
    <row r="2172" spans="1:20" ht="12.75" customHeight="1" x14ac:dyDescent="0.25">
      <c r="A2172" s="422"/>
      <c r="B2172" s="467"/>
      <c r="C2172" s="587"/>
      <c r="D2172" s="395"/>
      <c r="E2172" s="609"/>
      <c r="F2172" s="531"/>
      <c r="G2172" s="468"/>
      <c r="H2172" s="462"/>
      <c r="I2172" s="469"/>
      <c r="J2172" s="462"/>
      <c r="K2172" s="63"/>
      <c r="L2172" s="63"/>
      <c r="M2172" s="63"/>
      <c r="N2172" s="194"/>
      <c r="O2172" s="137">
        <f t="shared" si="28"/>
        <v>0</v>
      </c>
      <c r="P2172" s="392"/>
      <c r="Q2172" s="392"/>
      <c r="R2172" s="392"/>
      <c r="S2172" s="462"/>
      <c r="T2172" s="462"/>
    </row>
    <row r="2173" spans="1:20" ht="12.75" customHeight="1" x14ac:dyDescent="0.25">
      <c r="A2173" s="420">
        <v>10</v>
      </c>
      <c r="B2173" s="467"/>
      <c r="C2173" s="587" t="s">
        <v>1245</v>
      </c>
      <c r="D2173" s="393" t="s">
        <v>1105</v>
      </c>
      <c r="E2173" s="609">
        <v>29</v>
      </c>
      <c r="F2173" s="531">
        <f>H2173+J2173+R2173</f>
        <v>0</v>
      </c>
      <c r="G2173" s="468"/>
      <c r="H2173" s="462">
        <f>G2173*$P$8/1000</f>
        <v>0</v>
      </c>
      <c r="I2173" s="469"/>
      <c r="J2173" s="462">
        <f>I2173*$P$9/1000</f>
        <v>0</v>
      </c>
      <c r="K2173" s="63"/>
      <c r="L2173" s="63"/>
      <c r="M2173" s="63"/>
      <c r="N2173" s="194"/>
      <c r="O2173" s="137">
        <f t="shared" si="28"/>
        <v>0</v>
      </c>
      <c r="P2173" s="390">
        <f>E2173*F2173</f>
        <v>0</v>
      </c>
      <c r="Q2173" s="390">
        <f>SUM(O2173:O2176)</f>
        <v>0</v>
      </c>
      <c r="R2173" s="390">
        <f>Q2173*1.02*1.05*$R$14</f>
        <v>0</v>
      </c>
      <c r="S2173" s="462">
        <f>'s1-8'!N29</f>
        <v>12</v>
      </c>
      <c r="T2173" s="462">
        <f>E2173*S2173</f>
        <v>348</v>
      </c>
    </row>
    <row r="2174" spans="1:20" ht="12.75" customHeight="1" x14ac:dyDescent="0.25">
      <c r="A2174" s="421"/>
      <c r="B2174" s="467"/>
      <c r="C2174" s="587"/>
      <c r="D2174" s="394"/>
      <c r="E2174" s="609"/>
      <c r="F2174" s="531"/>
      <c r="G2174" s="468"/>
      <c r="H2174" s="462"/>
      <c r="I2174" s="469"/>
      <c r="J2174" s="462"/>
      <c r="K2174" s="63"/>
      <c r="L2174" s="63"/>
      <c r="M2174" s="63"/>
      <c r="N2174" s="194"/>
      <c r="O2174" s="137">
        <f t="shared" si="28"/>
        <v>0</v>
      </c>
      <c r="P2174" s="391"/>
      <c r="Q2174" s="391"/>
      <c r="R2174" s="391"/>
      <c r="S2174" s="462"/>
      <c r="T2174" s="462"/>
    </row>
    <row r="2175" spans="1:20" ht="12.75" customHeight="1" x14ac:dyDescent="0.25">
      <c r="A2175" s="421"/>
      <c r="B2175" s="467"/>
      <c r="C2175" s="587"/>
      <c r="D2175" s="394"/>
      <c r="E2175" s="609"/>
      <c r="F2175" s="531"/>
      <c r="G2175" s="468"/>
      <c r="H2175" s="462"/>
      <c r="I2175" s="469"/>
      <c r="J2175" s="462"/>
      <c r="K2175" s="63"/>
      <c r="L2175" s="63"/>
      <c r="M2175" s="55"/>
      <c r="N2175" s="102"/>
      <c r="O2175" s="137">
        <f t="shared" si="28"/>
        <v>0</v>
      </c>
      <c r="P2175" s="391"/>
      <c r="Q2175" s="391"/>
      <c r="R2175" s="391"/>
      <c r="S2175" s="462"/>
      <c r="T2175" s="462"/>
    </row>
    <row r="2176" spans="1:20" ht="12.75" customHeight="1" x14ac:dyDescent="0.25">
      <c r="A2176" s="422"/>
      <c r="B2176" s="467"/>
      <c r="C2176" s="587"/>
      <c r="D2176" s="395"/>
      <c r="E2176" s="609"/>
      <c r="F2176" s="531"/>
      <c r="G2176" s="468"/>
      <c r="H2176" s="462"/>
      <c r="I2176" s="469"/>
      <c r="J2176" s="462"/>
      <c r="K2176" s="63"/>
      <c r="L2176" s="63"/>
      <c r="M2176" s="63"/>
      <c r="N2176" s="194"/>
      <c r="O2176" s="137">
        <f t="shared" si="28"/>
        <v>0</v>
      </c>
      <c r="P2176" s="392"/>
      <c r="Q2176" s="392"/>
      <c r="R2176" s="392"/>
      <c r="S2176" s="462"/>
      <c r="T2176" s="462"/>
    </row>
    <row r="2177" spans="1:20" ht="12.75" customHeight="1" x14ac:dyDescent="0.25">
      <c r="A2177" s="420">
        <v>11</v>
      </c>
      <c r="B2177" s="467"/>
      <c r="C2177" s="399" t="s">
        <v>1353</v>
      </c>
      <c r="D2177" s="393" t="s">
        <v>1105</v>
      </c>
      <c r="E2177" s="477">
        <v>1</v>
      </c>
      <c r="F2177" s="531">
        <f>H2177+J2177+R2177</f>
        <v>0</v>
      </c>
      <c r="G2177" s="468"/>
      <c r="H2177" s="462">
        <f>G2177*$P$8/1000</f>
        <v>0</v>
      </c>
      <c r="I2177" s="469"/>
      <c r="J2177" s="462">
        <f>I2177*$P$9/1000</f>
        <v>0</v>
      </c>
      <c r="K2177" s="63"/>
      <c r="L2177" s="63"/>
      <c r="M2177" s="63"/>
      <c r="N2177" s="194"/>
      <c r="O2177" s="137">
        <f t="shared" si="28"/>
        <v>0</v>
      </c>
      <c r="P2177" s="390">
        <f>E2177*F2177</f>
        <v>0</v>
      </c>
      <c r="Q2177" s="390">
        <f>SUM(O2177:O2180)</f>
        <v>0</v>
      </c>
      <c r="R2177" s="390">
        <f>Q2177*1.02*1.05*$R$14</f>
        <v>0</v>
      </c>
      <c r="S2177" s="462" t="e">
        <f>#REF!</f>
        <v>#REF!</v>
      </c>
      <c r="T2177" s="462" t="e">
        <f>E2177*S2177</f>
        <v>#REF!</v>
      </c>
    </row>
    <row r="2178" spans="1:20" ht="12.75" customHeight="1" x14ac:dyDescent="0.25">
      <c r="A2178" s="421"/>
      <c r="B2178" s="467"/>
      <c r="C2178" s="399"/>
      <c r="D2178" s="394"/>
      <c r="E2178" s="478"/>
      <c r="F2178" s="531"/>
      <c r="G2178" s="468"/>
      <c r="H2178" s="462"/>
      <c r="I2178" s="469"/>
      <c r="J2178" s="462"/>
      <c r="K2178" s="63"/>
      <c r="L2178" s="63"/>
      <c r="M2178" s="63"/>
      <c r="N2178" s="194"/>
      <c r="O2178" s="137">
        <f t="shared" si="28"/>
        <v>0</v>
      </c>
      <c r="P2178" s="391"/>
      <c r="Q2178" s="391"/>
      <c r="R2178" s="391"/>
      <c r="S2178" s="462"/>
      <c r="T2178" s="462"/>
    </row>
    <row r="2179" spans="1:20" ht="12.75" customHeight="1" x14ac:dyDescent="0.25">
      <c r="A2179" s="421"/>
      <c r="B2179" s="467"/>
      <c r="C2179" s="399"/>
      <c r="D2179" s="394"/>
      <c r="E2179" s="478"/>
      <c r="F2179" s="531"/>
      <c r="G2179" s="468"/>
      <c r="H2179" s="462"/>
      <c r="I2179" s="469"/>
      <c r="J2179" s="462"/>
      <c r="K2179" s="63"/>
      <c r="L2179" s="63"/>
      <c r="M2179" s="55"/>
      <c r="N2179" s="102"/>
      <c r="O2179" s="137">
        <f t="shared" si="28"/>
        <v>0</v>
      </c>
      <c r="P2179" s="391"/>
      <c r="Q2179" s="391"/>
      <c r="R2179" s="391"/>
      <c r="S2179" s="462"/>
      <c r="T2179" s="462"/>
    </row>
    <row r="2180" spans="1:20" ht="12.75" customHeight="1" x14ac:dyDescent="0.25">
      <c r="A2180" s="422"/>
      <c r="B2180" s="467"/>
      <c r="C2180" s="399"/>
      <c r="D2180" s="395"/>
      <c r="E2180" s="479"/>
      <c r="F2180" s="531"/>
      <c r="G2180" s="468"/>
      <c r="H2180" s="462"/>
      <c r="I2180" s="469"/>
      <c r="J2180" s="462"/>
      <c r="K2180" s="63"/>
      <c r="L2180" s="63"/>
      <c r="M2180" s="63"/>
      <c r="N2180" s="194"/>
      <c r="O2180" s="137">
        <f t="shared" si="28"/>
        <v>0</v>
      </c>
      <c r="P2180" s="392"/>
      <c r="Q2180" s="392"/>
      <c r="R2180" s="392"/>
      <c r="S2180" s="462"/>
      <c r="T2180" s="462"/>
    </row>
    <row r="2181" spans="1:20" ht="12.75" customHeight="1" x14ac:dyDescent="0.25">
      <c r="A2181" s="420">
        <v>12</v>
      </c>
      <c r="B2181" s="467"/>
      <c r="C2181" s="399" t="s">
        <v>1354</v>
      </c>
      <c r="D2181" s="393" t="s">
        <v>1105</v>
      </c>
      <c r="E2181" s="477">
        <v>73</v>
      </c>
      <c r="F2181" s="531">
        <f>H2181+J2181+R2181</f>
        <v>0</v>
      </c>
      <c r="G2181" s="468"/>
      <c r="H2181" s="462">
        <f>G2181*$P$8/1000</f>
        <v>0</v>
      </c>
      <c r="I2181" s="469"/>
      <c r="J2181" s="462">
        <f>I2181*$P$9/1000</f>
        <v>0</v>
      </c>
      <c r="K2181" s="63"/>
      <c r="L2181" s="63"/>
      <c r="M2181" s="63"/>
      <c r="N2181" s="194"/>
      <c r="O2181" s="137">
        <f t="shared" si="28"/>
        <v>0</v>
      </c>
      <c r="P2181" s="390">
        <f>E2181*F2181</f>
        <v>0</v>
      </c>
      <c r="Q2181" s="390">
        <f>SUM(O2181:O2184)</f>
        <v>0</v>
      </c>
      <c r="R2181" s="390">
        <f>Q2181*1.02*1.05*$R$14</f>
        <v>0</v>
      </c>
      <c r="S2181" s="462" t="e">
        <f>#REF!</f>
        <v>#REF!</v>
      </c>
      <c r="T2181" s="462" t="e">
        <f>E2181*S2181</f>
        <v>#REF!</v>
      </c>
    </row>
    <row r="2182" spans="1:20" ht="12.75" customHeight="1" x14ac:dyDescent="0.25">
      <c r="A2182" s="421"/>
      <c r="B2182" s="467"/>
      <c r="C2182" s="399"/>
      <c r="D2182" s="394"/>
      <c r="E2182" s="478"/>
      <c r="F2182" s="531"/>
      <c r="G2182" s="468"/>
      <c r="H2182" s="462"/>
      <c r="I2182" s="469"/>
      <c r="J2182" s="462"/>
      <c r="K2182" s="63"/>
      <c r="L2182" s="63"/>
      <c r="M2182" s="63"/>
      <c r="N2182" s="194"/>
      <c r="O2182" s="137">
        <f t="shared" si="28"/>
        <v>0</v>
      </c>
      <c r="P2182" s="391"/>
      <c r="Q2182" s="391"/>
      <c r="R2182" s="391"/>
      <c r="S2182" s="462"/>
      <c r="T2182" s="462"/>
    </row>
    <row r="2183" spans="1:20" ht="12.75" customHeight="1" x14ac:dyDescent="0.25">
      <c r="A2183" s="421"/>
      <c r="B2183" s="467"/>
      <c r="C2183" s="399"/>
      <c r="D2183" s="394"/>
      <c r="E2183" s="478"/>
      <c r="F2183" s="531"/>
      <c r="G2183" s="468"/>
      <c r="H2183" s="462"/>
      <c r="I2183" s="469"/>
      <c r="J2183" s="462"/>
      <c r="K2183" s="63"/>
      <c r="L2183" s="63"/>
      <c r="M2183" s="55"/>
      <c r="N2183" s="102"/>
      <c r="O2183" s="137">
        <f t="shared" si="28"/>
        <v>0</v>
      </c>
      <c r="P2183" s="391"/>
      <c r="Q2183" s="391"/>
      <c r="R2183" s="391"/>
      <c r="S2183" s="462"/>
      <c r="T2183" s="462"/>
    </row>
    <row r="2184" spans="1:20" ht="12.75" customHeight="1" x14ac:dyDescent="0.25">
      <c r="A2184" s="422"/>
      <c r="B2184" s="467"/>
      <c r="C2184" s="399"/>
      <c r="D2184" s="395"/>
      <c r="E2184" s="479"/>
      <c r="F2184" s="531"/>
      <c r="G2184" s="468"/>
      <c r="H2184" s="462"/>
      <c r="I2184" s="469"/>
      <c r="J2184" s="462"/>
      <c r="K2184" s="63"/>
      <c r="L2184" s="63"/>
      <c r="M2184" s="63"/>
      <c r="N2184" s="194"/>
      <c r="O2184" s="137">
        <f t="shared" si="28"/>
        <v>0</v>
      </c>
      <c r="P2184" s="392"/>
      <c r="Q2184" s="392"/>
      <c r="R2184" s="392"/>
      <c r="S2184" s="462"/>
      <c r="T2184" s="462"/>
    </row>
    <row r="2185" spans="1:20" ht="12.75" customHeight="1" x14ac:dyDescent="0.25">
      <c r="A2185" s="420">
        <v>13</v>
      </c>
      <c r="B2185" s="467"/>
      <c r="C2185" s="399" t="s">
        <v>1355</v>
      </c>
      <c r="D2185" s="393" t="s">
        <v>1105</v>
      </c>
      <c r="E2185" s="477">
        <v>5</v>
      </c>
      <c r="F2185" s="531">
        <f>H2185+J2185+R2185</f>
        <v>0</v>
      </c>
      <c r="G2185" s="468"/>
      <c r="H2185" s="462">
        <f>G2185*$P$8/1000</f>
        <v>0</v>
      </c>
      <c r="I2185" s="469"/>
      <c r="J2185" s="462">
        <f>I2185*$P$9/1000</f>
        <v>0</v>
      </c>
      <c r="K2185" s="63"/>
      <c r="L2185" s="63"/>
      <c r="M2185" s="63"/>
      <c r="N2185" s="194"/>
      <c r="O2185" s="137">
        <f t="shared" si="28"/>
        <v>0</v>
      </c>
      <c r="P2185" s="390">
        <f>E2185*F2185</f>
        <v>0</v>
      </c>
      <c r="Q2185" s="390">
        <f>SUM(O2185:O2188)</f>
        <v>0</v>
      </c>
      <c r="R2185" s="390">
        <f>Q2185*1.02*1.05*$R$14</f>
        <v>0</v>
      </c>
      <c r="S2185" s="462" t="e">
        <f>#REF!</f>
        <v>#REF!</v>
      </c>
      <c r="T2185" s="462" t="e">
        <f>E2185*S2185</f>
        <v>#REF!</v>
      </c>
    </row>
    <row r="2186" spans="1:20" ht="12.75" customHeight="1" x14ac:dyDescent="0.25">
      <c r="A2186" s="421"/>
      <c r="B2186" s="467"/>
      <c r="C2186" s="399"/>
      <c r="D2186" s="394"/>
      <c r="E2186" s="478"/>
      <c r="F2186" s="531"/>
      <c r="G2186" s="468"/>
      <c r="H2186" s="462"/>
      <c r="I2186" s="469"/>
      <c r="J2186" s="462"/>
      <c r="K2186" s="63"/>
      <c r="L2186" s="63"/>
      <c r="M2186" s="63"/>
      <c r="N2186" s="194"/>
      <c r="O2186" s="137">
        <f t="shared" si="28"/>
        <v>0</v>
      </c>
      <c r="P2186" s="391"/>
      <c r="Q2186" s="391"/>
      <c r="R2186" s="391"/>
      <c r="S2186" s="462"/>
      <c r="T2186" s="462"/>
    </row>
    <row r="2187" spans="1:20" ht="12.75" customHeight="1" x14ac:dyDescent="0.25">
      <c r="A2187" s="421"/>
      <c r="B2187" s="467"/>
      <c r="C2187" s="399"/>
      <c r="D2187" s="394"/>
      <c r="E2187" s="478"/>
      <c r="F2187" s="531"/>
      <c r="G2187" s="468"/>
      <c r="H2187" s="462"/>
      <c r="I2187" s="469"/>
      <c r="J2187" s="462"/>
      <c r="K2187" s="63"/>
      <c r="L2187" s="63"/>
      <c r="M2187" s="55"/>
      <c r="N2187" s="102"/>
      <c r="O2187" s="137">
        <f t="shared" si="28"/>
        <v>0</v>
      </c>
      <c r="P2187" s="391"/>
      <c r="Q2187" s="391"/>
      <c r="R2187" s="391"/>
      <c r="S2187" s="462"/>
      <c r="T2187" s="462"/>
    </row>
    <row r="2188" spans="1:20" ht="12.75" customHeight="1" x14ac:dyDescent="0.25">
      <c r="A2188" s="422"/>
      <c r="B2188" s="467"/>
      <c r="C2188" s="399"/>
      <c r="D2188" s="395"/>
      <c r="E2188" s="479"/>
      <c r="F2188" s="531"/>
      <c r="G2188" s="468"/>
      <c r="H2188" s="462"/>
      <c r="I2188" s="469"/>
      <c r="J2188" s="462"/>
      <c r="K2188" s="63"/>
      <c r="L2188" s="63"/>
      <c r="M2188" s="63"/>
      <c r="N2188" s="194"/>
      <c r="O2188" s="137">
        <f t="shared" si="28"/>
        <v>0</v>
      </c>
      <c r="P2188" s="392"/>
      <c r="Q2188" s="392"/>
      <c r="R2188" s="392"/>
      <c r="S2188" s="462"/>
      <c r="T2188" s="462"/>
    </row>
    <row r="2189" spans="1:20" ht="12.75" customHeight="1" x14ac:dyDescent="0.25">
      <c r="A2189" s="420">
        <v>14</v>
      </c>
      <c r="B2189" s="467"/>
      <c r="C2189" s="399" t="s">
        <v>1356</v>
      </c>
      <c r="D2189" s="393" t="s">
        <v>1105</v>
      </c>
      <c r="E2189" s="477">
        <v>8</v>
      </c>
      <c r="F2189" s="531">
        <f>H2189+J2189+R2189</f>
        <v>0</v>
      </c>
      <c r="G2189" s="468"/>
      <c r="H2189" s="462">
        <f>G2189*$P$8/1000</f>
        <v>0</v>
      </c>
      <c r="I2189" s="469"/>
      <c r="J2189" s="462">
        <f>I2189*$P$9/1000</f>
        <v>0</v>
      </c>
      <c r="K2189" s="63"/>
      <c r="L2189" s="63"/>
      <c r="M2189" s="63"/>
      <c r="N2189" s="194"/>
      <c r="O2189" s="137">
        <f t="shared" si="28"/>
        <v>0</v>
      </c>
      <c r="P2189" s="390">
        <f>E2189*F2189</f>
        <v>0</v>
      </c>
      <c r="Q2189" s="390">
        <f>SUM(O2189:O2192)</f>
        <v>0</v>
      </c>
      <c r="R2189" s="390">
        <f>Q2189*1.02*1.05*$R$14</f>
        <v>0</v>
      </c>
      <c r="S2189" s="462" t="e">
        <f>#REF!</f>
        <v>#REF!</v>
      </c>
      <c r="T2189" s="462" t="e">
        <f>E2189*S2189</f>
        <v>#REF!</v>
      </c>
    </row>
    <row r="2190" spans="1:20" ht="12.75" customHeight="1" x14ac:dyDescent="0.25">
      <c r="A2190" s="421"/>
      <c r="B2190" s="467"/>
      <c r="C2190" s="399"/>
      <c r="D2190" s="394"/>
      <c r="E2190" s="478"/>
      <c r="F2190" s="531"/>
      <c r="G2190" s="468"/>
      <c r="H2190" s="462"/>
      <c r="I2190" s="469"/>
      <c r="J2190" s="462"/>
      <c r="K2190" s="63"/>
      <c r="L2190" s="63"/>
      <c r="M2190" s="63"/>
      <c r="N2190" s="194"/>
      <c r="O2190" s="137">
        <f t="shared" si="28"/>
        <v>0</v>
      </c>
      <c r="P2190" s="391"/>
      <c r="Q2190" s="391"/>
      <c r="R2190" s="391"/>
      <c r="S2190" s="462"/>
      <c r="T2190" s="462"/>
    </row>
    <row r="2191" spans="1:20" ht="12.75" customHeight="1" x14ac:dyDescent="0.25">
      <c r="A2191" s="421"/>
      <c r="B2191" s="467"/>
      <c r="C2191" s="399"/>
      <c r="D2191" s="394"/>
      <c r="E2191" s="478"/>
      <c r="F2191" s="531"/>
      <c r="G2191" s="468"/>
      <c r="H2191" s="462"/>
      <c r="I2191" s="469"/>
      <c r="J2191" s="462"/>
      <c r="K2191" s="63"/>
      <c r="L2191" s="63"/>
      <c r="M2191" s="55"/>
      <c r="N2191" s="102"/>
      <c r="O2191" s="137">
        <f t="shared" si="28"/>
        <v>0</v>
      </c>
      <c r="P2191" s="391"/>
      <c r="Q2191" s="391"/>
      <c r="R2191" s="391"/>
      <c r="S2191" s="462"/>
      <c r="T2191" s="462"/>
    </row>
    <row r="2192" spans="1:20" ht="12.75" customHeight="1" x14ac:dyDescent="0.25">
      <c r="A2192" s="422"/>
      <c r="B2192" s="467"/>
      <c r="C2192" s="399"/>
      <c r="D2192" s="395"/>
      <c r="E2192" s="479"/>
      <c r="F2192" s="531"/>
      <c r="G2192" s="468"/>
      <c r="H2192" s="462"/>
      <c r="I2192" s="469"/>
      <c r="J2192" s="462"/>
      <c r="K2192" s="63"/>
      <c r="L2192" s="63"/>
      <c r="M2192" s="63"/>
      <c r="N2192" s="194"/>
      <c r="O2192" s="137">
        <f t="shared" si="28"/>
        <v>0</v>
      </c>
      <c r="P2192" s="392"/>
      <c r="Q2192" s="392"/>
      <c r="R2192" s="392"/>
      <c r="S2192" s="462"/>
      <c r="T2192" s="462"/>
    </row>
    <row r="2193" spans="1:20" ht="12.75" customHeight="1" x14ac:dyDescent="0.25">
      <c r="A2193" s="420">
        <v>15</v>
      </c>
      <c r="B2193" s="467"/>
      <c r="C2193" s="399" t="s">
        <v>1357</v>
      </c>
      <c r="D2193" s="393" t="s">
        <v>1105</v>
      </c>
      <c r="E2193" s="477">
        <v>1</v>
      </c>
      <c r="F2193" s="531">
        <f>H2193+J2193+R2193</f>
        <v>0</v>
      </c>
      <c r="G2193" s="468"/>
      <c r="H2193" s="462">
        <f>G2193*$P$8/1000</f>
        <v>0</v>
      </c>
      <c r="I2193" s="469"/>
      <c r="J2193" s="462">
        <f>I2193*$P$9/1000</f>
        <v>0</v>
      </c>
      <c r="K2193" s="63"/>
      <c r="L2193" s="63"/>
      <c r="M2193" s="63"/>
      <c r="N2193" s="194"/>
      <c r="O2193" s="137">
        <f t="shared" si="28"/>
        <v>0</v>
      </c>
      <c r="P2193" s="390">
        <f>E2193*F2193</f>
        <v>0</v>
      </c>
      <c r="Q2193" s="390">
        <f>SUM(O2193:O2196)</f>
        <v>0</v>
      </c>
      <c r="R2193" s="390">
        <f>Q2193*1.02*1.05*$R$14</f>
        <v>0</v>
      </c>
      <c r="S2193" s="462" t="e">
        <f>#REF!</f>
        <v>#REF!</v>
      </c>
      <c r="T2193" s="462" t="e">
        <f>E2193*S2193</f>
        <v>#REF!</v>
      </c>
    </row>
    <row r="2194" spans="1:20" ht="12.75" customHeight="1" x14ac:dyDescent="0.25">
      <c r="A2194" s="421"/>
      <c r="B2194" s="467"/>
      <c r="C2194" s="399"/>
      <c r="D2194" s="394"/>
      <c r="E2194" s="478"/>
      <c r="F2194" s="531"/>
      <c r="G2194" s="468"/>
      <c r="H2194" s="462"/>
      <c r="I2194" s="469"/>
      <c r="J2194" s="462"/>
      <c r="K2194" s="63"/>
      <c r="L2194" s="63"/>
      <c r="M2194" s="63"/>
      <c r="N2194" s="194"/>
      <c r="O2194" s="137">
        <f t="shared" si="28"/>
        <v>0</v>
      </c>
      <c r="P2194" s="391"/>
      <c r="Q2194" s="391"/>
      <c r="R2194" s="391"/>
      <c r="S2194" s="462"/>
      <c r="T2194" s="462"/>
    </row>
    <row r="2195" spans="1:20" ht="12.75" customHeight="1" x14ac:dyDescent="0.25">
      <c r="A2195" s="421"/>
      <c r="B2195" s="467"/>
      <c r="C2195" s="399"/>
      <c r="D2195" s="394"/>
      <c r="E2195" s="478"/>
      <c r="F2195" s="531"/>
      <c r="G2195" s="468"/>
      <c r="H2195" s="462"/>
      <c r="I2195" s="469"/>
      <c r="J2195" s="462"/>
      <c r="K2195" s="63"/>
      <c r="L2195" s="63"/>
      <c r="M2195" s="55"/>
      <c r="N2195" s="102"/>
      <c r="O2195" s="137">
        <f t="shared" si="28"/>
        <v>0</v>
      </c>
      <c r="P2195" s="391"/>
      <c r="Q2195" s="391"/>
      <c r="R2195" s="391"/>
      <c r="S2195" s="462"/>
      <c r="T2195" s="462"/>
    </row>
    <row r="2196" spans="1:20" ht="12.75" customHeight="1" x14ac:dyDescent="0.25">
      <c r="A2196" s="422"/>
      <c r="B2196" s="467"/>
      <c r="C2196" s="399"/>
      <c r="D2196" s="395"/>
      <c r="E2196" s="479"/>
      <c r="F2196" s="531"/>
      <c r="G2196" s="468"/>
      <c r="H2196" s="462"/>
      <c r="I2196" s="469"/>
      <c r="J2196" s="462"/>
      <c r="K2196" s="63"/>
      <c r="L2196" s="63"/>
      <c r="M2196" s="63"/>
      <c r="N2196" s="194"/>
      <c r="O2196" s="137">
        <f t="shared" si="28"/>
        <v>0</v>
      </c>
      <c r="P2196" s="392"/>
      <c r="Q2196" s="392"/>
      <c r="R2196" s="392"/>
      <c r="S2196" s="462"/>
      <c r="T2196" s="462"/>
    </row>
    <row r="2197" spans="1:20" ht="12.75" customHeight="1" x14ac:dyDescent="0.25">
      <c r="A2197" s="742"/>
      <c r="B2197" s="745"/>
      <c r="C2197" s="746" t="s">
        <v>1274</v>
      </c>
      <c r="D2197" s="749"/>
      <c r="E2197" s="768"/>
      <c r="F2197" s="750">
        <f>H2197+J2197+R2197</f>
        <v>0</v>
      </c>
      <c r="G2197" s="751"/>
      <c r="H2197" s="752">
        <f>G2197*$P$8/1000</f>
        <v>0</v>
      </c>
      <c r="I2197" s="753"/>
      <c r="J2197" s="752">
        <f>I2197*$P$9/1000</f>
        <v>0</v>
      </c>
      <c r="K2197" s="216"/>
      <c r="L2197" s="216"/>
      <c r="M2197" s="216"/>
      <c r="N2197" s="217"/>
      <c r="O2197" s="218">
        <f t="shared" si="28"/>
        <v>0</v>
      </c>
      <c r="P2197" s="754">
        <f>E2197*F2197</f>
        <v>0</v>
      </c>
      <c r="Q2197" s="754">
        <f>SUM(O2197:O2200)</f>
        <v>0</v>
      </c>
      <c r="R2197" s="754">
        <f>Q2197*1.02*1.05*$R$14</f>
        <v>0</v>
      </c>
      <c r="S2197" s="752">
        <f>F2197*$S$17</f>
        <v>0</v>
      </c>
      <c r="T2197" s="757" t="e">
        <f>SUM(T2137:T2196)</f>
        <v>#REF!</v>
      </c>
    </row>
    <row r="2198" spans="1:20" ht="12.75" customHeight="1" x14ac:dyDescent="0.25">
      <c r="A2198" s="743"/>
      <c r="B2198" s="745"/>
      <c r="C2198" s="747"/>
      <c r="D2198" s="749"/>
      <c r="E2198" s="768"/>
      <c r="F2198" s="750"/>
      <c r="G2198" s="751"/>
      <c r="H2198" s="752"/>
      <c r="I2198" s="753"/>
      <c r="J2198" s="752"/>
      <c r="K2198" s="216"/>
      <c r="L2198" s="216"/>
      <c r="M2198" s="216"/>
      <c r="N2198" s="217"/>
      <c r="O2198" s="218">
        <f t="shared" si="28"/>
        <v>0</v>
      </c>
      <c r="P2198" s="755"/>
      <c r="Q2198" s="755"/>
      <c r="R2198" s="755"/>
      <c r="S2198" s="752"/>
      <c r="T2198" s="757"/>
    </row>
    <row r="2199" spans="1:20" ht="12.75" customHeight="1" x14ac:dyDescent="0.25">
      <c r="A2199" s="743"/>
      <c r="B2199" s="745"/>
      <c r="C2199" s="747"/>
      <c r="D2199" s="749"/>
      <c r="E2199" s="768"/>
      <c r="F2199" s="750"/>
      <c r="G2199" s="751"/>
      <c r="H2199" s="752"/>
      <c r="I2199" s="753"/>
      <c r="J2199" s="752"/>
      <c r="K2199" s="216"/>
      <c r="L2199" s="216"/>
      <c r="M2199" s="219"/>
      <c r="N2199" s="220"/>
      <c r="O2199" s="218">
        <f t="shared" si="28"/>
        <v>0</v>
      </c>
      <c r="P2199" s="755"/>
      <c r="Q2199" s="755"/>
      <c r="R2199" s="755"/>
      <c r="S2199" s="752"/>
      <c r="T2199" s="757"/>
    </row>
    <row r="2200" spans="1:20" ht="12.75" customHeight="1" x14ac:dyDescent="0.25">
      <c r="A2200" s="744"/>
      <c r="B2200" s="745"/>
      <c r="C2200" s="748"/>
      <c r="D2200" s="749"/>
      <c r="E2200" s="768"/>
      <c r="F2200" s="750"/>
      <c r="G2200" s="751"/>
      <c r="H2200" s="752"/>
      <c r="I2200" s="753"/>
      <c r="J2200" s="752"/>
      <c r="K2200" s="216"/>
      <c r="L2200" s="216"/>
      <c r="M2200" s="216"/>
      <c r="N2200" s="217"/>
      <c r="O2200" s="218">
        <f t="shared" si="28"/>
        <v>0</v>
      </c>
      <c r="P2200" s="756"/>
      <c r="Q2200" s="756"/>
      <c r="R2200" s="756"/>
      <c r="S2200" s="752"/>
      <c r="T2200" s="757"/>
    </row>
    <row r="2201" spans="1:20" ht="12.75" customHeight="1" x14ac:dyDescent="0.25">
      <c r="A2201" s="719"/>
      <c r="B2201" s="758"/>
      <c r="C2201" s="725" t="s">
        <v>1275</v>
      </c>
      <c r="D2201" s="759"/>
      <c r="E2201" s="769"/>
      <c r="F2201" s="760">
        <f>H2201+J2201+R2201</f>
        <v>0</v>
      </c>
      <c r="G2201" s="761"/>
      <c r="H2201" s="762">
        <f>G2201*$P$8/1000</f>
        <v>0</v>
      </c>
      <c r="I2201" s="763"/>
      <c r="J2201" s="762">
        <f>I2201*$P$9/1000</f>
        <v>0</v>
      </c>
      <c r="K2201" s="212"/>
      <c r="L2201" s="212"/>
      <c r="M2201" s="212"/>
      <c r="N2201" s="213"/>
      <c r="O2201" s="211">
        <f t="shared" si="28"/>
        <v>0</v>
      </c>
      <c r="P2201" s="734">
        <f>E2201*F2201</f>
        <v>0</v>
      </c>
      <c r="Q2201" s="734">
        <f>SUM(O2201:O2204)</f>
        <v>0</v>
      </c>
      <c r="R2201" s="734">
        <f>Q2201*1.02*1.05*$R$14</f>
        <v>0</v>
      </c>
      <c r="S2201" s="762">
        <f>F2201*$S$17</f>
        <v>0</v>
      </c>
      <c r="T2201" s="764" t="e">
        <f>(T2197*100%)/$T$2205</f>
        <v>#REF!</v>
      </c>
    </row>
    <row r="2202" spans="1:20" ht="12.75" customHeight="1" x14ac:dyDescent="0.25">
      <c r="A2202" s="720"/>
      <c r="B2202" s="758"/>
      <c r="C2202" s="726"/>
      <c r="D2202" s="759"/>
      <c r="E2202" s="769"/>
      <c r="F2202" s="760"/>
      <c r="G2202" s="761"/>
      <c r="H2202" s="762"/>
      <c r="I2202" s="763"/>
      <c r="J2202" s="762"/>
      <c r="K2202" s="212"/>
      <c r="L2202" s="212"/>
      <c r="M2202" s="212"/>
      <c r="N2202" s="213"/>
      <c r="O2202" s="211">
        <f t="shared" si="28"/>
        <v>0</v>
      </c>
      <c r="P2202" s="735"/>
      <c r="Q2202" s="735"/>
      <c r="R2202" s="735"/>
      <c r="S2202" s="762"/>
      <c r="T2202" s="764"/>
    </row>
    <row r="2203" spans="1:20" ht="12.75" customHeight="1" x14ac:dyDescent="0.25">
      <c r="A2203" s="720"/>
      <c r="B2203" s="758"/>
      <c r="C2203" s="726"/>
      <c r="D2203" s="759"/>
      <c r="E2203" s="769"/>
      <c r="F2203" s="760"/>
      <c r="G2203" s="761"/>
      <c r="H2203" s="762"/>
      <c r="I2203" s="763"/>
      <c r="J2203" s="762"/>
      <c r="K2203" s="212"/>
      <c r="L2203" s="212"/>
      <c r="M2203" s="214"/>
      <c r="N2203" s="215"/>
      <c r="O2203" s="211">
        <f t="shared" si="28"/>
        <v>0</v>
      </c>
      <c r="P2203" s="735"/>
      <c r="Q2203" s="735"/>
      <c r="R2203" s="735"/>
      <c r="S2203" s="762"/>
      <c r="T2203" s="764"/>
    </row>
    <row r="2204" spans="1:20" ht="12.75" customHeight="1" x14ac:dyDescent="0.25">
      <c r="A2204" s="721"/>
      <c r="B2204" s="758"/>
      <c r="C2204" s="727"/>
      <c r="D2204" s="759"/>
      <c r="E2204" s="769"/>
      <c r="F2204" s="760"/>
      <c r="G2204" s="761"/>
      <c r="H2204" s="762"/>
      <c r="I2204" s="763"/>
      <c r="J2204" s="762"/>
      <c r="K2204" s="212"/>
      <c r="L2204" s="212"/>
      <c r="M2204" s="212"/>
      <c r="N2204" s="213"/>
      <c r="O2204" s="211">
        <f t="shared" si="28"/>
        <v>0</v>
      </c>
      <c r="P2204" s="736"/>
      <c r="Q2204" s="736"/>
      <c r="R2204" s="736"/>
      <c r="S2204" s="762"/>
      <c r="T2204" s="764"/>
    </row>
    <row r="2205" spans="1:20" ht="12.75" customHeight="1" x14ac:dyDescent="0.25">
      <c r="A2205" s="742"/>
      <c r="B2205" s="745"/>
      <c r="C2205" s="746" t="s">
        <v>1276</v>
      </c>
      <c r="D2205" s="749"/>
      <c r="E2205" s="768"/>
      <c r="F2205" s="750">
        <f>H2205+J2205+R2205</f>
        <v>0</v>
      </c>
      <c r="G2205" s="751"/>
      <c r="H2205" s="752">
        <f>G2205*$P$8/1000</f>
        <v>0</v>
      </c>
      <c r="I2205" s="753"/>
      <c r="J2205" s="752">
        <f>I2205*$P$9/1000</f>
        <v>0</v>
      </c>
      <c r="K2205" s="216"/>
      <c r="L2205" s="216"/>
      <c r="M2205" s="216"/>
      <c r="N2205" s="217"/>
      <c r="O2205" s="218">
        <f t="shared" si="28"/>
        <v>0</v>
      </c>
      <c r="P2205" s="754">
        <f>E2205*F2205</f>
        <v>0</v>
      </c>
      <c r="Q2205" s="754">
        <f>SUM(O2205:O2208)</f>
        <v>0</v>
      </c>
      <c r="R2205" s="754">
        <f>Q2205*1.02*1.05*$R$14</f>
        <v>0</v>
      </c>
      <c r="S2205" s="752">
        <f>F2205*$S$17</f>
        <v>0</v>
      </c>
      <c r="T2205" s="757" t="e">
        <f>T2121+T2197</f>
        <v>#REF!</v>
      </c>
    </row>
    <row r="2206" spans="1:20" ht="12.75" customHeight="1" x14ac:dyDescent="0.25">
      <c r="A2206" s="743"/>
      <c r="B2206" s="745"/>
      <c r="C2206" s="747"/>
      <c r="D2206" s="749"/>
      <c r="E2206" s="768"/>
      <c r="F2206" s="750"/>
      <c r="G2206" s="751"/>
      <c r="H2206" s="752"/>
      <c r="I2206" s="753"/>
      <c r="J2206" s="752"/>
      <c r="K2206" s="216"/>
      <c r="L2206" s="216"/>
      <c r="M2206" s="216"/>
      <c r="N2206" s="217"/>
      <c r="O2206" s="218">
        <f t="shared" si="28"/>
        <v>0</v>
      </c>
      <c r="P2206" s="755"/>
      <c r="Q2206" s="755"/>
      <c r="R2206" s="755"/>
      <c r="S2206" s="752"/>
      <c r="T2206" s="757"/>
    </row>
    <row r="2207" spans="1:20" ht="12.75" customHeight="1" x14ac:dyDescent="0.25">
      <c r="A2207" s="743"/>
      <c r="B2207" s="745"/>
      <c r="C2207" s="747"/>
      <c r="D2207" s="749"/>
      <c r="E2207" s="768"/>
      <c r="F2207" s="750"/>
      <c r="G2207" s="751"/>
      <c r="H2207" s="752"/>
      <c r="I2207" s="753"/>
      <c r="J2207" s="752"/>
      <c r="K2207" s="216"/>
      <c r="L2207" s="216"/>
      <c r="M2207" s="219"/>
      <c r="N2207" s="220"/>
      <c r="O2207" s="218">
        <f t="shared" si="28"/>
        <v>0</v>
      </c>
      <c r="P2207" s="755"/>
      <c r="Q2207" s="755"/>
      <c r="R2207" s="755"/>
      <c r="S2207" s="752"/>
      <c r="T2207" s="757"/>
    </row>
    <row r="2208" spans="1:20" ht="12.75" customHeight="1" x14ac:dyDescent="0.25">
      <c r="A2208" s="744"/>
      <c r="B2208" s="745"/>
      <c r="C2208" s="748"/>
      <c r="D2208" s="749"/>
      <c r="E2208" s="768"/>
      <c r="F2208" s="750"/>
      <c r="G2208" s="751"/>
      <c r="H2208" s="752"/>
      <c r="I2208" s="753"/>
      <c r="J2208" s="752"/>
      <c r="K2208" s="216"/>
      <c r="L2208" s="216"/>
      <c r="M2208" s="216"/>
      <c r="N2208" s="217"/>
      <c r="O2208" s="218">
        <f t="shared" si="28"/>
        <v>0</v>
      </c>
      <c r="P2208" s="756"/>
      <c r="Q2208" s="756"/>
      <c r="R2208" s="756"/>
      <c r="S2208" s="752"/>
      <c r="T2208" s="757"/>
    </row>
    <row r="2209" spans="1:20" ht="12.75" customHeight="1" x14ac:dyDescent="0.25">
      <c r="A2209" s="719"/>
      <c r="B2209" s="758"/>
      <c r="C2209" s="725" t="s">
        <v>1281</v>
      </c>
      <c r="D2209" s="759"/>
      <c r="E2209" s="769"/>
      <c r="F2209" s="760">
        <f>H2209+J2209+R2209</f>
        <v>0</v>
      </c>
      <c r="G2209" s="761"/>
      <c r="H2209" s="762">
        <f>G2209*$P$8/1000</f>
        <v>0</v>
      </c>
      <c r="I2209" s="763"/>
      <c r="J2209" s="762">
        <f>I2209*$P$9/1000</f>
        <v>0</v>
      </c>
      <c r="K2209" s="212"/>
      <c r="L2209" s="212"/>
      <c r="M2209" s="212"/>
      <c r="N2209" s="213"/>
      <c r="O2209" s="211">
        <f t="shared" si="28"/>
        <v>0</v>
      </c>
      <c r="P2209" s="734">
        <f>E2209*F2209</f>
        <v>0</v>
      </c>
      <c r="Q2209" s="734">
        <f>SUM(O2209:O2212)</f>
        <v>0</v>
      </c>
      <c r="R2209" s="734">
        <f>Q2209*1.02*1.05*$R$14</f>
        <v>0</v>
      </c>
      <c r="S2209" s="762">
        <f>F2209*$S$17</f>
        <v>0</v>
      </c>
      <c r="T2209" s="764" t="e">
        <f>T2125+T2201</f>
        <v>#REF!</v>
      </c>
    </row>
    <row r="2210" spans="1:20" ht="12.75" customHeight="1" x14ac:dyDescent="0.25">
      <c r="A2210" s="720"/>
      <c r="B2210" s="758"/>
      <c r="C2210" s="726"/>
      <c r="D2210" s="759"/>
      <c r="E2210" s="769"/>
      <c r="F2210" s="760"/>
      <c r="G2210" s="761"/>
      <c r="H2210" s="762"/>
      <c r="I2210" s="763"/>
      <c r="J2210" s="762"/>
      <c r="K2210" s="212"/>
      <c r="L2210" s="212"/>
      <c r="M2210" s="212"/>
      <c r="N2210" s="213"/>
      <c r="O2210" s="211">
        <f t="shared" si="28"/>
        <v>0</v>
      </c>
      <c r="P2210" s="735"/>
      <c r="Q2210" s="735"/>
      <c r="R2210" s="735"/>
      <c r="S2210" s="762"/>
      <c r="T2210" s="764"/>
    </row>
    <row r="2211" spans="1:20" ht="12.75" customHeight="1" x14ac:dyDescent="0.25">
      <c r="A2211" s="720"/>
      <c r="B2211" s="758"/>
      <c r="C2211" s="726"/>
      <c r="D2211" s="759"/>
      <c r="E2211" s="769"/>
      <c r="F2211" s="760"/>
      <c r="G2211" s="761"/>
      <c r="H2211" s="762"/>
      <c r="I2211" s="763"/>
      <c r="J2211" s="762"/>
      <c r="K2211" s="212"/>
      <c r="L2211" s="212"/>
      <c r="M2211" s="214"/>
      <c r="N2211" s="215"/>
      <c r="O2211" s="211">
        <f t="shared" si="28"/>
        <v>0</v>
      </c>
      <c r="P2211" s="735"/>
      <c r="Q2211" s="735"/>
      <c r="R2211" s="735"/>
      <c r="S2211" s="762"/>
      <c r="T2211" s="764"/>
    </row>
    <row r="2212" spans="1:20" ht="12.75" customHeight="1" x14ac:dyDescent="0.25">
      <c r="A2212" s="721"/>
      <c r="B2212" s="758"/>
      <c r="C2212" s="727"/>
      <c r="D2212" s="759"/>
      <c r="E2212" s="769"/>
      <c r="F2212" s="760"/>
      <c r="G2212" s="761"/>
      <c r="H2212" s="762"/>
      <c r="I2212" s="763"/>
      <c r="J2212" s="762"/>
      <c r="K2212" s="212"/>
      <c r="L2212" s="212"/>
      <c r="M2212" s="212"/>
      <c r="N2212" s="213"/>
      <c r="O2212" s="211">
        <f t="shared" ref="O2212:O2220" si="29">M2212*N2212</f>
        <v>0</v>
      </c>
      <c r="P2212" s="736"/>
      <c r="Q2212" s="736"/>
      <c r="R2212" s="736"/>
      <c r="S2212" s="762"/>
      <c r="T2212" s="764"/>
    </row>
    <row r="2213" spans="1:20" ht="12.75" customHeight="1" x14ac:dyDescent="0.25">
      <c r="A2213" s="719"/>
      <c r="B2213" s="758"/>
      <c r="C2213" s="725" t="s">
        <v>1277</v>
      </c>
      <c r="D2213" s="759"/>
      <c r="E2213" s="769"/>
      <c r="F2213" s="760">
        <f>H2213+J2213+R2213</f>
        <v>0</v>
      </c>
      <c r="G2213" s="761"/>
      <c r="H2213" s="762">
        <f>G2213*$P$8/1000</f>
        <v>0</v>
      </c>
      <c r="I2213" s="763"/>
      <c r="J2213" s="762">
        <f>I2213*$P$9/1000</f>
        <v>0</v>
      </c>
      <c r="K2213" s="212"/>
      <c r="L2213" s="212"/>
      <c r="M2213" s="212"/>
      <c r="N2213" s="213"/>
      <c r="O2213" s="211">
        <f t="shared" si="29"/>
        <v>0</v>
      </c>
      <c r="P2213" s="734">
        <f>E2213*F2213</f>
        <v>0</v>
      </c>
      <c r="Q2213" s="734">
        <f>SUM(O2213:O2216)</f>
        <v>0</v>
      </c>
      <c r="R2213" s="734">
        <f>Q2213*1.02*1.05*$R$14</f>
        <v>0</v>
      </c>
      <c r="S2213" s="762">
        <f>F2213*$S$17</f>
        <v>0</v>
      </c>
      <c r="T2213" s="765" t="e">
        <f>T2205*20%</f>
        <v>#REF!</v>
      </c>
    </row>
    <row r="2214" spans="1:20" ht="12.75" customHeight="1" x14ac:dyDescent="0.25">
      <c r="A2214" s="720"/>
      <c r="B2214" s="758"/>
      <c r="C2214" s="726"/>
      <c r="D2214" s="759"/>
      <c r="E2214" s="769"/>
      <c r="F2214" s="760"/>
      <c r="G2214" s="761"/>
      <c r="H2214" s="762"/>
      <c r="I2214" s="763"/>
      <c r="J2214" s="762"/>
      <c r="K2214" s="212"/>
      <c r="L2214" s="212"/>
      <c r="M2214" s="212"/>
      <c r="N2214" s="213"/>
      <c r="O2214" s="211">
        <f t="shared" si="29"/>
        <v>0</v>
      </c>
      <c r="P2214" s="735"/>
      <c r="Q2214" s="735"/>
      <c r="R2214" s="735"/>
      <c r="S2214" s="762"/>
      <c r="T2214" s="765"/>
    </row>
    <row r="2215" spans="1:20" ht="12.75" customHeight="1" x14ac:dyDescent="0.25">
      <c r="A2215" s="720"/>
      <c r="B2215" s="758"/>
      <c r="C2215" s="726"/>
      <c r="D2215" s="759"/>
      <c r="E2215" s="769"/>
      <c r="F2215" s="760"/>
      <c r="G2215" s="761"/>
      <c r="H2215" s="762"/>
      <c r="I2215" s="763"/>
      <c r="J2215" s="762"/>
      <c r="K2215" s="212"/>
      <c r="L2215" s="212"/>
      <c r="M2215" s="214"/>
      <c r="N2215" s="215"/>
      <c r="O2215" s="211">
        <f t="shared" si="29"/>
        <v>0</v>
      </c>
      <c r="P2215" s="735"/>
      <c r="Q2215" s="735"/>
      <c r="R2215" s="735"/>
      <c r="S2215" s="762"/>
      <c r="T2215" s="765"/>
    </row>
    <row r="2216" spans="1:20" ht="12.75" customHeight="1" x14ac:dyDescent="0.25">
      <c r="A2216" s="721"/>
      <c r="B2216" s="758"/>
      <c r="C2216" s="727"/>
      <c r="D2216" s="759"/>
      <c r="E2216" s="769"/>
      <c r="F2216" s="760"/>
      <c r="G2216" s="761"/>
      <c r="H2216" s="762"/>
      <c r="I2216" s="763"/>
      <c r="J2216" s="762"/>
      <c r="K2216" s="212"/>
      <c r="L2216" s="212"/>
      <c r="M2216" s="212"/>
      <c r="N2216" s="213"/>
      <c r="O2216" s="211">
        <f t="shared" si="29"/>
        <v>0</v>
      </c>
      <c r="P2216" s="736"/>
      <c r="Q2216" s="736"/>
      <c r="R2216" s="736"/>
      <c r="S2216" s="762"/>
      <c r="T2216" s="765"/>
    </row>
    <row r="2217" spans="1:20" ht="12.75" customHeight="1" x14ac:dyDescent="0.25">
      <c r="A2217" s="742"/>
      <c r="B2217" s="745"/>
      <c r="C2217" s="746" t="s">
        <v>1278</v>
      </c>
      <c r="D2217" s="749"/>
      <c r="E2217" s="768"/>
      <c r="F2217" s="750">
        <f>H2217+J2217+R2217</f>
        <v>0</v>
      </c>
      <c r="G2217" s="751"/>
      <c r="H2217" s="752">
        <f>G2217*$P$8/1000</f>
        <v>0</v>
      </c>
      <c r="I2217" s="753"/>
      <c r="J2217" s="752">
        <f>I2217*$P$9/1000</f>
        <v>0</v>
      </c>
      <c r="K2217" s="216"/>
      <c r="L2217" s="216"/>
      <c r="M2217" s="216"/>
      <c r="N2217" s="217"/>
      <c r="O2217" s="218">
        <f t="shared" si="29"/>
        <v>0</v>
      </c>
      <c r="P2217" s="754">
        <f>E2217*F2217</f>
        <v>0</v>
      </c>
      <c r="Q2217" s="754">
        <f>SUM(O2217:O2220)</f>
        <v>0</v>
      </c>
      <c r="R2217" s="754">
        <f>Q2217*1.02*1.05*$R$14</f>
        <v>0</v>
      </c>
      <c r="S2217" s="752">
        <f>F2217*$S$17</f>
        <v>0</v>
      </c>
      <c r="T2217" s="757" t="e">
        <f>T2205+T2213</f>
        <v>#REF!</v>
      </c>
    </row>
    <row r="2218" spans="1:20" ht="12.75" customHeight="1" x14ac:dyDescent="0.25">
      <c r="A2218" s="743"/>
      <c r="B2218" s="745"/>
      <c r="C2218" s="747"/>
      <c r="D2218" s="749"/>
      <c r="E2218" s="768"/>
      <c r="F2218" s="750"/>
      <c r="G2218" s="751"/>
      <c r="H2218" s="752"/>
      <c r="I2218" s="753"/>
      <c r="J2218" s="752"/>
      <c r="K2218" s="216"/>
      <c r="L2218" s="216"/>
      <c r="M2218" s="216"/>
      <c r="N2218" s="217"/>
      <c r="O2218" s="218">
        <f t="shared" si="29"/>
        <v>0</v>
      </c>
      <c r="P2218" s="755"/>
      <c r="Q2218" s="755"/>
      <c r="R2218" s="755"/>
      <c r="S2218" s="752"/>
      <c r="T2218" s="757"/>
    </row>
    <row r="2219" spans="1:20" ht="12.75" customHeight="1" x14ac:dyDescent="0.25">
      <c r="A2219" s="743"/>
      <c r="B2219" s="745"/>
      <c r="C2219" s="747"/>
      <c r="D2219" s="749"/>
      <c r="E2219" s="768"/>
      <c r="F2219" s="750"/>
      <c r="G2219" s="751"/>
      <c r="H2219" s="752"/>
      <c r="I2219" s="753"/>
      <c r="J2219" s="752"/>
      <c r="K2219" s="216"/>
      <c r="L2219" s="216"/>
      <c r="M2219" s="219"/>
      <c r="N2219" s="220"/>
      <c r="O2219" s="218">
        <f t="shared" si="29"/>
        <v>0</v>
      </c>
      <c r="P2219" s="755"/>
      <c r="Q2219" s="755"/>
      <c r="R2219" s="755"/>
      <c r="S2219" s="752"/>
      <c r="T2219" s="757"/>
    </row>
    <row r="2220" spans="1:20" ht="12.75" customHeight="1" x14ac:dyDescent="0.25">
      <c r="A2220" s="744"/>
      <c r="B2220" s="745"/>
      <c r="C2220" s="748"/>
      <c r="D2220" s="749"/>
      <c r="E2220" s="768"/>
      <c r="F2220" s="750"/>
      <c r="G2220" s="751"/>
      <c r="H2220" s="752"/>
      <c r="I2220" s="753"/>
      <c r="J2220" s="752"/>
      <c r="K2220" s="216"/>
      <c r="L2220" s="216"/>
      <c r="M2220" s="216"/>
      <c r="N2220" s="217"/>
      <c r="O2220" s="218">
        <f t="shared" si="29"/>
        <v>0</v>
      </c>
      <c r="P2220" s="756"/>
      <c r="Q2220" s="756"/>
      <c r="R2220" s="756"/>
      <c r="S2220" s="752"/>
      <c r="T2220" s="757"/>
    </row>
    <row r="2221" spans="1:20" ht="12.75" customHeight="1" x14ac:dyDescent="0.25"/>
    <row r="2222" spans="1:20" ht="12.75" customHeight="1" x14ac:dyDescent="0.25">
      <c r="A2222" s="692" t="s">
        <v>1279</v>
      </c>
      <c r="B2222" s="692"/>
      <c r="C2222" s="692"/>
      <c r="D2222" s="692"/>
      <c r="E2222" s="692"/>
      <c r="F2222" s="692"/>
      <c r="G2222" s="692"/>
      <c r="H2222" s="692"/>
      <c r="I2222" s="692"/>
      <c r="J2222" s="692"/>
      <c r="K2222" s="692"/>
      <c r="L2222" s="692"/>
      <c r="M2222" s="692"/>
      <c r="N2222" s="692"/>
      <c r="O2222" s="692"/>
      <c r="P2222" s="692"/>
      <c r="Q2222" s="692"/>
      <c r="R2222" s="692"/>
      <c r="S2222" s="692"/>
      <c r="T2222" s="692"/>
    </row>
    <row r="2223" spans="1:20" ht="12.75" customHeight="1" x14ac:dyDescent="0.25">
      <c r="C2223" s="54"/>
      <c r="D2223" s="54"/>
      <c r="E2223" s="54"/>
      <c r="F2223" s="54"/>
      <c r="G2223" s="54"/>
      <c r="H2223" s="54"/>
      <c r="I2223" s="54"/>
      <c r="J2223" s="54"/>
      <c r="K2223" s="54"/>
      <c r="L2223" s="54"/>
      <c r="M2223" s="54"/>
      <c r="N2223" s="54"/>
      <c r="O2223" s="54"/>
      <c r="P2223" s="54"/>
      <c r="Q2223" s="54"/>
      <c r="R2223" s="54"/>
      <c r="S2223" s="54"/>
      <c r="T2223" s="54"/>
    </row>
    <row r="2224" spans="1:20" ht="12.75" customHeight="1" x14ac:dyDescent="0.25">
      <c r="A2224" s="692" t="s">
        <v>1280</v>
      </c>
      <c r="B2224" s="692"/>
      <c r="C2224" s="692"/>
      <c r="D2224" s="692"/>
      <c r="E2224" s="692"/>
      <c r="F2224" s="692"/>
      <c r="G2224" s="692"/>
      <c r="H2224" s="692"/>
      <c r="I2224" s="692"/>
      <c r="J2224" s="692"/>
      <c r="K2224" s="692"/>
      <c r="L2224" s="692"/>
      <c r="M2224" s="692"/>
      <c r="N2224" s="692"/>
      <c r="O2224" s="692"/>
      <c r="P2224" s="692"/>
      <c r="Q2224" s="692"/>
      <c r="R2224" s="692"/>
      <c r="S2224" s="692"/>
      <c r="T2224" s="692"/>
    </row>
    <row r="2225" ht="12.75" customHeight="1" x14ac:dyDescent="0.25"/>
    <row r="2226" ht="12.75" customHeight="1" x14ac:dyDescent="0.25"/>
    <row r="2227" ht="12.75" customHeight="1" x14ac:dyDescent="0.25"/>
    <row r="2228" ht="12.75" customHeight="1" x14ac:dyDescent="0.25"/>
    <row r="2229" ht="12.75" customHeight="1" x14ac:dyDescent="0.25"/>
    <row r="2230" ht="12.75" customHeight="1" x14ac:dyDescent="0.25"/>
    <row r="2231" ht="12.75" customHeight="1" x14ac:dyDescent="0.25"/>
    <row r="2232" ht="12.75" customHeight="1" x14ac:dyDescent="0.25"/>
    <row r="2233" ht="12.75" customHeight="1" x14ac:dyDescent="0.25"/>
    <row r="2234" ht="12.75" customHeight="1" x14ac:dyDescent="0.25"/>
    <row r="2235" ht="12.75" customHeight="1" x14ac:dyDescent="0.25"/>
    <row r="2236" ht="12.75" customHeight="1" x14ac:dyDescent="0.25"/>
    <row r="2252" spans="1:18" s="60" customFormat="1" x14ac:dyDescent="0.25">
      <c r="A2252" s="135"/>
      <c r="B2252" s="135"/>
      <c r="C2252" s="135"/>
      <c r="D2252" s="135"/>
      <c r="E2252" s="135"/>
      <c r="F2252" s="135"/>
      <c r="G2252" s="135"/>
      <c r="H2252" s="135"/>
      <c r="I2252" s="135"/>
      <c r="J2252" s="135"/>
      <c r="K2252" s="135"/>
      <c r="L2252" s="135"/>
      <c r="M2252" s="135"/>
      <c r="N2252" s="135"/>
      <c r="O2252" s="135"/>
      <c r="P2252" s="135"/>
      <c r="Q2252" s="135"/>
      <c r="R2252" s="135"/>
    </row>
  </sheetData>
  <mergeCells count="8278">
    <mergeCell ref="J8:K8"/>
    <mergeCell ref="L8:O8"/>
    <mergeCell ref="A9:E9"/>
    <mergeCell ref="F9:G9"/>
    <mergeCell ref="L9:O9"/>
    <mergeCell ref="K10:O10"/>
    <mergeCell ref="D1:G1"/>
    <mergeCell ref="A2:T2"/>
    <mergeCell ref="A3:C3"/>
    <mergeCell ref="D3:R3"/>
    <mergeCell ref="A4:T5"/>
    <mergeCell ref="A6:Q6"/>
    <mergeCell ref="A17:A20"/>
    <mergeCell ref="B17:B20"/>
    <mergeCell ref="C17:C20"/>
    <mergeCell ref="D17:D20"/>
    <mergeCell ref="E17:E20"/>
    <mergeCell ref="F17:F20"/>
    <mergeCell ref="G12:O13"/>
    <mergeCell ref="P12:P14"/>
    <mergeCell ref="Q12:Q14"/>
    <mergeCell ref="S12:S14"/>
    <mergeCell ref="T12:T14"/>
    <mergeCell ref="G14:H14"/>
    <mergeCell ref="I14:J14"/>
    <mergeCell ref="K14:O14"/>
    <mergeCell ref="A12:A15"/>
    <mergeCell ref="B12:B15"/>
    <mergeCell ref="C12:C15"/>
    <mergeCell ref="D12:D15"/>
    <mergeCell ref="E12:E15"/>
    <mergeCell ref="F12:F15"/>
    <mergeCell ref="S21:S24"/>
    <mergeCell ref="T21:T24"/>
    <mergeCell ref="A25:A28"/>
    <mergeCell ref="B25:B28"/>
    <mergeCell ref="C25:C28"/>
    <mergeCell ref="D25:D28"/>
    <mergeCell ref="E25:E28"/>
    <mergeCell ref="F25:F28"/>
    <mergeCell ref="G25:G28"/>
    <mergeCell ref="H25:H28"/>
    <mergeCell ref="H21:H24"/>
    <mergeCell ref="I21:I24"/>
    <mergeCell ref="J21:J24"/>
    <mergeCell ref="P21:P24"/>
    <mergeCell ref="Q21:Q24"/>
    <mergeCell ref="R21:R24"/>
    <mergeCell ref="R17:R20"/>
    <mergeCell ref="S17:S20"/>
    <mergeCell ref="T17:T20"/>
    <mergeCell ref="A21:A24"/>
    <mergeCell ref="B21:B24"/>
    <mergeCell ref="C21:C24"/>
    <mergeCell ref="D21:D24"/>
    <mergeCell ref="E21:E24"/>
    <mergeCell ref="F21:F24"/>
    <mergeCell ref="G21:G24"/>
    <mergeCell ref="G17:G20"/>
    <mergeCell ref="H17:H20"/>
    <mergeCell ref="I17:I20"/>
    <mergeCell ref="J17:J20"/>
    <mergeCell ref="P17:P20"/>
    <mergeCell ref="Q17:Q20"/>
    <mergeCell ref="A33:A36"/>
    <mergeCell ref="B33:B36"/>
    <mergeCell ref="C33:C36"/>
    <mergeCell ref="D33:D36"/>
    <mergeCell ref="E33:E36"/>
    <mergeCell ref="F33:F36"/>
    <mergeCell ref="J29:J32"/>
    <mergeCell ref="P29:P32"/>
    <mergeCell ref="Q29:Q32"/>
    <mergeCell ref="R29:R32"/>
    <mergeCell ref="S29:S32"/>
    <mergeCell ref="T29:T32"/>
    <mergeCell ref="T25:T28"/>
    <mergeCell ref="A29:A32"/>
    <mergeCell ref="B29:B32"/>
    <mergeCell ref="C29:C32"/>
    <mergeCell ref="D29:D32"/>
    <mergeCell ref="E29:E32"/>
    <mergeCell ref="F29:F32"/>
    <mergeCell ref="G29:G32"/>
    <mergeCell ref="H29:H32"/>
    <mergeCell ref="I29:I32"/>
    <mergeCell ref="I25:I28"/>
    <mergeCell ref="J25:J28"/>
    <mergeCell ref="P25:P28"/>
    <mergeCell ref="Q25:Q28"/>
    <mergeCell ref="R25:R28"/>
    <mergeCell ref="S25:S28"/>
    <mergeCell ref="S37:S40"/>
    <mergeCell ref="T37:T40"/>
    <mergeCell ref="A41:A44"/>
    <mergeCell ref="B41:B44"/>
    <mergeCell ref="C41:C44"/>
    <mergeCell ref="D41:D44"/>
    <mergeCell ref="E41:E44"/>
    <mergeCell ref="F41:F44"/>
    <mergeCell ref="G41:G44"/>
    <mergeCell ref="H41:H44"/>
    <mergeCell ref="H37:H40"/>
    <mergeCell ref="I37:I40"/>
    <mergeCell ref="J37:J40"/>
    <mergeCell ref="P37:P40"/>
    <mergeCell ref="Q37:Q40"/>
    <mergeCell ref="R37:R40"/>
    <mergeCell ref="R33:R36"/>
    <mergeCell ref="S33:S36"/>
    <mergeCell ref="T33:T36"/>
    <mergeCell ref="A37:A40"/>
    <mergeCell ref="B37:B40"/>
    <mergeCell ref="C37:C40"/>
    <mergeCell ref="D37:D40"/>
    <mergeCell ref="E37:E40"/>
    <mergeCell ref="F37:F40"/>
    <mergeCell ref="G37:G40"/>
    <mergeCell ref="G33:G36"/>
    <mergeCell ref="H33:H36"/>
    <mergeCell ref="I33:I36"/>
    <mergeCell ref="J33:J36"/>
    <mergeCell ref="P33:P36"/>
    <mergeCell ref="Q33:Q36"/>
    <mergeCell ref="A49:A52"/>
    <mergeCell ref="B49:B52"/>
    <mergeCell ref="C49:C52"/>
    <mergeCell ref="D49:D52"/>
    <mergeCell ref="E49:E52"/>
    <mergeCell ref="F49:F52"/>
    <mergeCell ref="J45:J48"/>
    <mergeCell ref="P45:P48"/>
    <mergeCell ref="Q45:Q48"/>
    <mergeCell ref="R45:R48"/>
    <mergeCell ref="S45:S48"/>
    <mergeCell ref="T45:T48"/>
    <mergeCell ref="T41:T44"/>
    <mergeCell ref="A45:A48"/>
    <mergeCell ref="B45:B48"/>
    <mergeCell ref="C45:C48"/>
    <mergeCell ref="D45:D48"/>
    <mergeCell ref="E45:E48"/>
    <mergeCell ref="F45:F48"/>
    <mergeCell ref="G45:G48"/>
    <mergeCell ref="H45:H48"/>
    <mergeCell ref="I45:I48"/>
    <mergeCell ref="I41:I44"/>
    <mergeCell ref="J41:J44"/>
    <mergeCell ref="P41:P44"/>
    <mergeCell ref="Q41:Q44"/>
    <mergeCell ref="R41:R44"/>
    <mergeCell ref="S41:S44"/>
    <mergeCell ref="S53:S56"/>
    <mergeCell ref="T53:T56"/>
    <mergeCell ref="A57:A60"/>
    <mergeCell ref="B57:B60"/>
    <mergeCell ref="C57:C60"/>
    <mergeCell ref="D57:D60"/>
    <mergeCell ref="E57:E60"/>
    <mergeCell ref="F57:F60"/>
    <mergeCell ref="G57:G60"/>
    <mergeCell ref="H57:H60"/>
    <mergeCell ref="H53:H56"/>
    <mergeCell ref="I53:I56"/>
    <mergeCell ref="J53:J56"/>
    <mergeCell ref="P53:P56"/>
    <mergeCell ref="Q53:Q56"/>
    <mergeCell ref="R53:R56"/>
    <mergeCell ref="R49:R52"/>
    <mergeCell ref="S49:S52"/>
    <mergeCell ref="T49:T52"/>
    <mergeCell ref="A53:A56"/>
    <mergeCell ref="B53:B56"/>
    <mergeCell ref="C53:C56"/>
    <mergeCell ref="D53:D56"/>
    <mergeCell ref="E53:E56"/>
    <mergeCell ref="F53:F56"/>
    <mergeCell ref="G53:G56"/>
    <mergeCell ref="G49:G52"/>
    <mergeCell ref="H49:H52"/>
    <mergeCell ref="I49:I52"/>
    <mergeCell ref="J49:J52"/>
    <mergeCell ref="P49:P52"/>
    <mergeCell ref="Q49:Q52"/>
    <mergeCell ref="A65:A68"/>
    <mergeCell ref="B65:B68"/>
    <mergeCell ref="C65:C68"/>
    <mergeCell ref="D65:D68"/>
    <mergeCell ref="E65:E68"/>
    <mergeCell ref="F65:F68"/>
    <mergeCell ref="J61:J64"/>
    <mergeCell ref="P61:P64"/>
    <mergeCell ref="Q61:Q64"/>
    <mergeCell ref="R61:R64"/>
    <mergeCell ref="S61:S64"/>
    <mergeCell ref="T61:T64"/>
    <mergeCell ref="T57:T60"/>
    <mergeCell ref="A61:A64"/>
    <mergeCell ref="B61:B64"/>
    <mergeCell ref="C61:C64"/>
    <mergeCell ref="D61:D64"/>
    <mergeCell ref="E61:E64"/>
    <mergeCell ref="F61:F64"/>
    <mergeCell ref="G61:G64"/>
    <mergeCell ref="H61:H64"/>
    <mergeCell ref="I61:I64"/>
    <mergeCell ref="I57:I60"/>
    <mergeCell ref="J57:J60"/>
    <mergeCell ref="P57:P60"/>
    <mergeCell ref="Q57:Q60"/>
    <mergeCell ref="R57:R60"/>
    <mergeCell ref="S57:S60"/>
    <mergeCell ref="S69:S72"/>
    <mergeCell ref="T69:T72"/>
    <mergeCell ref="A73:A76"/>
    <mergeCell ref="B73:B76"/>
    <mergeCell ref="C73:C76"/>
    <mergeCell ref="D73:D76"/>
    <mergeCell ref="E73:E76"/>
    <mergeCell ref="F73:F76"/>
    <mergeCell ref="G73:G76"/>
    <mergeCell ref="H73:H76"/>
    <mergeCell ref="H69:H72"/>
    <mergeCell ref="I69:I72"/>
    <mergeCell ref="J69:J72"/>
    <mergeCell ref="P69:P72"/>
    <mergeCell ref="Q69:Q72"/>
    <mergeCell ref="R69:R72"/>
    <mergeCell ref="R65:R68"/>
    <mergeCell ref="S65:S68"/>
    <mergeCell ref="T65:T68"/>
    <mergeCell ref="A69:A72"/>
    <mergeCell ref="B69:B72"/>
    <mergeCell ref="C69:C72"/>
    <mergeCell ref="D69:D72"/>
    <mergeCell ref="E69:E72"/>
    <mergeCell ref="F69:F72"/>
    <mergeCell ref="G69:G72"/>
    <mergeCell ref="G65:G68"/>
    <mergeCell ref="H65:H68"/>
    <mergeCell ref="I65:I68"/>
    <mergeCell ref="J65:J68"/>
    <mergeCell ref="P65:P68"/>
    <mergeCell ref="Q65:Q68"/>
    <mergeCell ref="A81:A84"/>
    <mergeCell ref="B81:B84"/>
    <mergeCell ref="C81:C84"/>
    <mergeCell ref="D81:D84"/>
    <mergeCell ref="E81:E84"/>
    <mergeCell ref="F81:F84"/>
    <mergeCell ref="J77:J80"/>
    <mergeCell ref="P77:P80"/>
    <mergeCell ref="Q77:Q80"/>
    <mergeCell ref="R77:R80"/>
    <mergeCell ref="S77:S80"/>
    <mergeCell ref="T77:T80"/>
    <mergeCell ref="T73:T76"/>
    <mergeCell ref="A77:A80"/>
    <mergeCell ref="B77:B80"/>
    <mergeCell ref="C77:C80"/>
    <mergeCell ref="D77:D80"/>
    <mergeCell ref="E77:E80"/>
    <mergeCell ref="F77:F80"/>
    <mergeCell ref="G77:G80"/>
    <mergeCell ref="H77:H80"/>
    <mergeCell ref="I77:I80"/>
    <mergeCell ref="I73:I76"/>
    <mergeCell ref="J73:J76"/>
    <mergeCell ref="P73:P76"/>
    <mergeCell ref="Q73:Q76"/>
    <mergeCell ref="R73:R76"/>
    <mergeCell ref="S73:S76"/>
    <mergeCell ref="S85:S88"/>
    <mergeCell ref="T85:T88"/>
    <mergeCell ref="A89:A92"/>
    <mergeCell ref="B89:B92"/>
    <mergeCell ref="C89:C92"/>
    <mergeCell ref="D89:D92"/>
    <mergeCell ref="E89:E92"/>
    <mergeCell ref="F89:F92"/>
    <mergeCell ref="G89:G92"/>
    <mergeCell ref="H89:H92"/>
    <mergeCell ref="H85:H88"/>
    <mergeCell ref="I85:I88"/>
    <mergeCell ref="J85:J88"/>
    <mergeCell ref="P85:P88"/>
    <mergeCell ref="Q85:Q88"/>
    <mergeCell ref="R85:R88"/>
    <mergeCell ref="R81:R84"/>
    <mergeCell ref="S81:S84"/>
    <mergeCell ref="T81:T84"/>
    <mergeCell ref="A85:A88"/>
    <mergeCell ref="B85:B88"/>
    <mergeCell ref="C85:C88"/>
    <mergeCell ref="D85:D88"/>
    <mergeCell ref="E85:E88"/>
    <mergeCell ref="F85:F88"/>
    <mergeCell ref="G85:G88"/>
    <mergeCell ref="G81:G84"/>
    <mergeCell ref="H81:H84"/>
    <mergeCell ref="I81:I84"/>
    <mergeCell ref="J81:J84"/>
    <mergeCell ref="P81:P84"/>
    <mergeCell ref="Q81:Q84"/>
    <mergeCell ref="A97:A100"/>
    <mergeCell ref="B97:B100"/>
    <mergeCell ref="C97:C100"/>
    <mergeCell ref="D97:D100"/>
    <mergeCell ref="E97:E100"/>
    <mergeCell ref="F97:F100"/>
    <mergeCell ref="J93:J96"/>
    <mergeCell ref="P93:P96"/>
    <mergeCell ref="Q93:Q96"/>
    <mergeCell ref="R93:R96"/>
    <mergeCell ref="S93:S96"/>
    <mergeCell ref="T93:T96"/>
    <mergeCell ref="T89:T92"/>
    <mergeCell ref="A93:A96"/>
    <mergeCell ref="B93:B96"/>
    <mergeCell ref="C93:C96"/>
    <mergeCell ref="D93:D96"/>
    <mergeCell ref="E93:E96"/>
    <mergeCell ref="F93:F96"/>
    <mergeCell ref="G93:G96"/>
    <mergeCell ref="H93:H96"/>
    <mergeCell ref="I93:I96"/>
    <mergeCell ref="I89:I92"/>
    <mergeCell ref="J89:J92"/>
    <mergeCell ref="P89:P92"/>
    <mergeCell ref="Q89:Q92"/>
    <mergeCell ref="R89:R92"/>
    <mergeCell ref="S89:S92"/>
    <mergeCell ref="S101:S104"/>
    <mergeCell ref="T101:T104"/>
    <mergeCell ref="A105:A108"/>
    <mergeCell ref="B105:B108"/>
    <mergeCell ref="C105:C108"/>
    <mergeCell ref="D105:D108"/>
    <mergeCell ref="E105:E108"/>
    <mergeCell ref="F105:F108"/>
    <mergeCell ref="G105:G108"/>
    <mergeCell ref="H105:H108"/>
    <mergeCell ref="H101:H104"/>
    <mergeCell ref="I101:I104"/>
    <mergeCell ref="J101:J104"/>
    <mergeCell ref="P101:P104"/>
    <mergeCell ref="Q101:Q104"/>
    <mergeCell ref="R101:R104"/>
    <mergeCell ref="R97:R100"/>
    <mergeCell ref="S97:S100"/>
    <mergeCell ref="T97:T100"/>
    <mergeCell ref="A101:A104"/>
    <mergeCell ref="B101:B104"/>
    <mergeCell ref="C101:C104"/>
    <mergeCell ref="D101:D104"/>
    <mergeCell ref="E101:E104"/>
    <mergeCell ref="F101:F104"/>
    <mergeCell ref="G101:G104"/>
    <mergeCell ref="G97:G100"/>
    <mergeCell ref="H97:H100"/>
    <mergeCell ref="I97:I100"/>
    <mergeCell ref="J97:J100"/>
    <mergeCell ref="P97:P100"/>
    <mergeCell ref="Q97:Q100"/>
    <mergeCell ref="A113:A116"/>
    <mergeCell ref="B113:B116"/>
    <mergeCell ref="C113:C116"/>
    <mergeCell ref="D113:D116"/>
    <mergeCell ref="E113:E116"/>
    <mergeCell ref="F113:F116"/>
    <mergeCell ref="J109:J112"/>
    <mergeCell ref="P109:P112"/>
    <mergeCell ref="Q109:Q112"/>
    <mergeCell ref="R109:R112"/>
    <mergeCell ref="S109:S112"/>
    <mergeCell ref="T109:T112"/>
    <mergeCell ref="T105:T108"/>
    <mergeCell ref="A109:A112"/>
    <mergeCell ref="B109:B112"/>
    <mergeCell ref="C109:C112"/>
    <mergeCell ref="D109:D112"/>
    <mergeCell ref="E109:E112"/>
    <mergeCell ref="F109:F112"/>
    <mergeCell ref="G109:G112"/>
    <mergeCell ref="H109:H112"/>
    <mergeCell ref="I109:I112"/>
    <mergeCell ref="I105:I108"/>
    <mergeCell ref="J105:J108"/>
    <mergeCell ref="P105:P108"/>
    <mergeCell ref="Q105:Q108"/>
    <mergeCell ref="R105:R108"/>
    <mergeCell ref="S105:S108"/>
    <mergeCell ref="S117:S120"/>
    <mergeCell ref="T117:T120"/>
    <mergeCell ref="A121:A124"/>
    <mergeCell ref="B121:B124"/>
    <mergeCell ref="C121:C124"/>
    <mergeCell ref="D121:D124"/>
    <mergeCell ref="E121:E124"/>
    <mergeCell ref="F121:F124"/>
    <mergeCell ref="G121:G124"/>
    <mergeCell ref="H121:H124"/>
    <mergeCell ref="H117:H120"/>
    <mergeCell ref="I117:I120"/>
    <mergeCell ref="J117:J120"/>
    <mergeCell ref="P117:P120"/>
    <mergeCell ref="Q117:Q120"/>
    <mergeCell ref="R117:R120"/>
    <mergeCell ref="R113:R116"/>
    <mergeCell ref="S113:S116"/>
    <mergeCell ref="T113:T116"/>
    <mergeCell ref="A117:A120"/>
    <mergeCell ref="B117:B120"/>
    <mergeCell ref="C117:C120"/>
    <mergeCell ref="D117:D120"/>
    <mergeCell ref="E117:E120"/>
    <mergeCell ref="F117:F120"/>
    <mergeCell ref="G117:G120"/>
    <mergeCell ref="G113:G116"/>
    <mergeCell ref="H113:H116"/>
    <mergeCell ref="I113:I116"/>
    <mergeCell ref="J113:J116"/>
    <mergeCell ref="P113:P116"/>
    <mergeCell ref="Q113:Q116"/>
    <mergeCell ref="A129:A132"/>
    <mergeCell ref="B129:B132"/>
    <mergeCell ref="C129:C132"/>
    <mergeCell ref="D129:D132"/>
    <mergeCell ref="E129:E132"/>
    <mergeCell ref="F129:F132"/>
    <mergeCell ref="J125:J128"/>
    <mergeCell ref="P125:P128"/>
    <mergeCell ref="Q125:Q128"/>
    <mergeCell ref="R125:R128"/>
    <mergeCell ref="S125:S128"/>
    <mergeCell ref="T125:T128"/>
    <mergeCell ref="T121:T124"/>
    <mergeCell ref="A125:A128"/>
    <mergeCell ref="B125:B128"/>
    <mergeCell ref="C125:C128"/>
    <mergeCell ref="D125:D128"/>
    <mergeCell ref="E125:E128"/>
    <mergeCell ref="F125:F128"/>
    <mergeCell ref="G125:G128"/>
    <mergeCell ref="H125:H128"/>
    <mergeCell ref="I125:I128"/>
    <mergeCell ref="I121:I124"/>
    <mergeCell ref="J121:J124"/>
    <mergeCell ref="P121:P124"/>
    <mergeCell ref="Q121:Q124"/>
    <mergeCell ref="R121:R124"/>
    <mergeCell ref="S121:S124"/>
    <mergeCell ref="S133:S136"/>
    <mergeCell ref="T133:T136"/>
    <mergeCell ref="A137:A140"/>
    <mergeCell ref="B137:B140"/>
    <mergeCell ref="C137:C140"/>
    <mergeCell ref="D137:D140"/>
    <mergeCell ref="E137:E140"/>
    <mergeCell ref="F137:F140"/>
    <mergeCell ref="G137:G140"/>
    <mergeCell ref="H137:H140"/>
    <mergeCell ref="H133:H136"/>
    <mergeCell ref="I133:I136"/>
    <mergeCell ref="J133:J136"/>
    <mergeCell ref="P133:P136"/>
    <mergeCell ref="Q133:Q136"/>
    <mergeCell ref="R133:R136"/>
    <mergeCell ref="R129:R132"/>
    <mergeCell ref="S129:S132"/>
    <mergeCell ref="T129:T132"/>
    <mergeCell ref="A133:A136"/>
    <mergeCell ref="B133:B136"/>
    <mergeCell ref="C133:C136"/>
    <mergeCell ref="D133:D136"/>
    <mergeCell ref="E133:E136"/>
    <mergeCell ref="F133:F136"/>
    <mergeCell ref="G133:G136"/>
    <mergeCell ref="G129:G132"/>
    <mergeCell ref="H129:H132"/>
    <mergeCell ref="I129:I132"/>
    <mergeCell ref="J129:J132"/>
    <mergeCell ref="P129:P132"/>
    <mergeCell ref="Q129:Q132"/>
    <mergeCell ref="A145:A148"/>
    <mergeCell ref="B145:B148"/>
    <mergeCell ref="C145:C148"/>
    <mergeCell ref="D145:D148"/>
    <mergeCell ref="E145:E148"/>
    <mergeCell ref="F145:F148"/>
    <mergeCell ref="J141:J144"/>
    <mergeCell ref="P141:P144"/>
    <mergeCell ref="Q141:Q144"/>
    <mergeCell ref="R141:R144"/>
    <mergeCell ref="S141:S144"/>
    <mergeCell ref="T141:T144"/>
    <mergeCell ref="T137:T140"/>
    <mergeCell ref="A141:A144"/>
    <mergeCell ref="B141:B144"/>
    <mergeCell ref="C141:C144"/>
    <mergeCell ref="D141:D144"/>
    <mergeCell ref="E141:E144"/>
    <mergeCell ref="F141:F144"/>
    <mergeCell ref="G141:G144"/>
    <mergeCell ref="H141:H144"/>
    <mergeCell ref="I141:I144"/>
    <mergeCell ref="I137:I140"/>
    <mergeCell ref="J137:J140"/>
    <mergeCell ref="P137:P140"/>
    <mergeCell ref="Q137:Q140"/>
    <mergeCell ref="R137:R140"/>
    <mergeCell ref="S137:S140"/>
    <mergeCell ref="S149:S152"/>
    <mergeCell ref="T149:T152"/>
    <mergeCell ref="A153:A156"/>
    <mergeCell ref="B153:B156"/>
    <mergeCell ref="C153:C156"/>
    <mergeCell ref="D153:D156"/>
    <mergeCell ref="E153:E156"/>
    <mergeCell ref="F153:F156"/>
    <mergeCell ref="G153:G156"/>
    <mergeCell ref="H153:H156"/>
    <mergeCell ref="H149:H152"/>
    <mergeCell ref="I149:I152"/>
    <mergeCell ref="J149:J152"/>
    <mergeCell ref="P149:P152"/>
    <mergeCell ref="Q149:Q152"/>
    <mergeCell ref="R149:R152"/>
    <mergeCell ref="R145:R148"/>
    <mergeCell ref="S145:S148"/>
    <mergeCell ref="T145:T148"/>
    <mergeCell ref="A149:A152"/>
    <mergeCell ref="B149:B152"/>
    <mergeCell ref="C149:C152"/>
    <mergeCell ref="D149:D152"/>
    <mergeCell ref="E149:E152"/>
    <mergeCell ref="F149:F152"/>
    <mergeCell ref="G149:G152"/>
    <mergeCell ref="G145:G148"/>
    <mergeCell ref="H145:H148"/>
    <mergeCell ref="I145:I148"/>
    <mergeCell ref="J145:J148"/>
    <mergeCell ref="P145:P148"/>
    <mergeCell ref="Q145:Q148"/>
    <mergeCell ref="A161:A164"/>
    <mergeCell ref="B161:B164"/>
    <mergeCell ref="C161:C164"/>
    <mergeCell ref="D161:D164"/>
    <mergeCell ref="E161:E164"/>
    <mergeCell ref="F161:F164"/>
    <mergeCell ref="J157:J160"/>
    <mergeCell ref="P157:P160"/>
    <mergeCell ref="Q157:Q160"/>
    <mergeCell ref="R157:R160"/>
    <mergeCell ref="S157:S160"/>
    <mergeCell ref="T157:T160"/>
    <mergeCell ref="T153:T156"/>
    <mergeCell ref="A157:A160"/>
    <mergeCell ref="B157:B160"/>
    <mergeCell ref="C157:C160"/>
    <mergeCell ref="D157:D160"/>
    <mergeCell ref="E157:E160"/>
    <mergeCell ref="F157:F160"/>
    <mergeCell ref="G157:G160"/>
    <mergeCell ref="H157:H160"/>
    <mergeCell ref="I157:I160"/>
    <mergeCell ref="I153:I156"/>
    <mergeCell ref="J153:J156"/>
    <mergeCell ref="P153:P156"/>
    <mergeCell ref="Q153:Q156"/>
    <mergeCell ref="R153:R156"/>
    <mergeCell ref="S153:S156"/>
    <mergeCell ref="S165:S168"/>
    <mergeCell ref="T165:T168"/>
    <mergeCell ref="A169:A172"/>
    <mergeCell ref="B169:B172"/>
    <mergeCell ref="C169:C172"/>
    <mergeCell ref="D169:D172"/>
    <mergeCell ref="E169:E172"/>
    <mergeCell ref="F169:F172"/>
    <mergeCell ref="G169:G172"/>
    <mergeCell ref="H169:H172"/>
    <mergeCell ref="H165:H168"/>
    <mergeCell ref="I165:I168"/>
    <mergeCell ref="J165:J168"/>
    <mergeCell ref="P165:P168"/>
    <mergeCell ref="Q165:Q168"/>
    <mergeCell ref="R165:R168"/>
    <mergeCell ref="R161:R164"/>
    <mergeCell ref="S161:S164"/>
    <mergeCell ref="T161:T164"/>
    <mergeCell ref="A165:A168"/>
    <mergeCell ref="B165:B168"/>
    <mergeCell ref="C165:C168"/>
    <mergeCell ref="D165:D168"/>
    <mergeCell ref="E165:E168"/>
    <mergeCell ref="F165:F168"/>
    <mergeCell ref="G165:G168"/>
    <mergeCell ref="G161:G164"/>
    <mergeCell ref="H161:H164"/>
    <mergeCell ref="I161:I164"/>
    <mergeCell ref="J161:J164"/>
    <mergeCell ref="P161:P164"/>
    <mergeCell ref="Q161:Q164"/>
    <mergeCell ref="A177:A180"/>
    <mergeCell ref="B177:B180"/>
    <mergeCell ref="C177:C180"/>
    <mergeCell ref="D177:D180"/>
    <mergeCell ref="E177:E180"/>
    <mergeCell ref="F177:F180"/>
    <mergeCell ref="J173:J176"/>
    <mergeCell ref="P173:P176"/>
    <mergeCell ref="Q173:Q176"/>
    <mergeCell ref="R173:R176"/>
    <mergeCell ref="S173:S176"/>
    <mergeCell ref="T173:T176"/>
    <mergeCell ref="T169:T172"/>
    <mergeCell ref="A173:A176"/>
    <mergeCell ref="B173:B176"/>
    <mergeCell ref="C173:C176"/>
    <mergeCell ref="D173:D176"/>
    <mergeCell ref="E173:E176"/>
    <mergeCell ref="F173:F176"/>
    <mergeCell ref="G173:G176"/>
    <mergeCell ref="H173:H176"/>
    <mergeCell ref="I173:I176"/>
    <mergeCell ref="I169:I172"/>
    <mergeCell ref="J169:J172"/>
    <mergeCell ref="P169:P172"/>
    <mergeCell ref="Q169:Q172"/>
    <mergeCell ref="R169:R172"/>
    <mergeCell ref="S169:S172"/>
    <mergeCell ref="S181:S184"/>
    <mergeCell ref="T181:T184"/>
    <mergeCell ref="A185:A188"/>
    <mergeCell ref="B185:B188"/>
    <mergeCell ref="C185:C188"/>
    <mergeCell ref="D185:D188"/>
    <mergeCell ref="E185:E188"/>
    <mergeCell ref="F185:F188"/>
    <mergeCell ref="G185:G188"/>
    <mergeCell ref="H185:H188"/>
    <mergeCell ref="H181:H184"/>
    <mergeCell ref="I181:I184"/>
    <mergeCell ref="J181:J184"/>
    <mergeCell ref="P181:P184"/>
    <mergeCell ref="Q181:Q184"/>
    <mergeCell ref="R181:R184"/>
    <mergeCell ref="R177:R180"/>
    <mergeCell ref="S177:S180"/>
    <mergeCell ref="T177:T180"/>
    <mergeCell ref="A181:A184"/>
    <mergeCell ref="B181:B184"/>
    <mergeCell ref="C181:C184"/>
    <mergeCell ref="D181:D184"/>
    <mergeCell ref="E181:E184"/>
    <mergeCell ref="F181:F184"/>
    <mergeCell ref="G181:G184"/>
    <mergeCell ref="G177:G180"/>
    <mergeCell ref="H177:H180"/>
    <mergeCell ref="I177:I180"/>
    <mergeCell ref="J177:J180"/>
    <mergeCell ref="P177:P180"/>
    <mergeCell ref="Q177:Q180"/>
    <mergeCell ref="A193:A196"/>
    <mergeCell ref="B193:B196"/>
    <mergeCell ref="C193:C196"/>
    <mergeCell ref="D193:D196"/>
    <mergeCell ref="E193:E196"/>
    <mergeCell ref="F193:F196"/>
    <mergeCell ref="J189:J192"/>
    <mergeCell ref="P189:P192"/>
    <mergeCell ref="Q189:Q192"/>
    <mergeCell ref="R189:R192"/>
    <mergeCell ref="S189:S192"/>
    <mergeCell ref="T189:T192"/>
    <mergeCell ref="T185:T188"/>
    <mergeCell ref="A189:A192"/>
    <mergeCell ref="B189:B192"/>
    <mergeCell ref="C189:C192"/>
    <mergeCell ref="D189:D192"/>
    <mergeCell ref="E189:E192"/>
    <mergeCell ref="F189:F192"/>
    <mergeCell ref="G189:G192"/>
    <mergeCell ref="H189:H192"/>
    <mergeCell ref="I189:I192"/>
    <mergeCell ref="I185:I188"/>
    <mergeCell ref="J185:J188"/>
    <mergeCell ref="P185:P188"/>
    <mergeCell ref="Q185:Q188"/>
    <mergeCell ref="R185:R188"/>
    <mergeCell ref="S185:S188"/>
    <mergeCell ref="S197:S200"/>
    <mergeCell ref="T197:T200"/>
    <mergeCell ref="A201:A204"/>
    <mergeCell ref="B201:B204"/>
    <mergeCell ref="C201:C204"/>
    <mergeCell ref="D201:D204"/>
    <mergeCell ref="E201:E204"/>
    <mergeCell ref="F201:F204"/>
    <mergeCell ref="G201:G204"/>
    <mergeCell ref="H201:H204"/>
    <mergeCell ref="H197:H200"/>
    <mergeCell ref="I197:I200"/>
    <mergeCell ref="J197:J200"/>
    <mergeCell ref="P197:P200"/>
    <mergeCell ref="Q197:Q200"/>
    <mergeCell ref="R197:R200"/>
    <mergeCell ref="R193:R196"/>
    <mergeCell ref="S193:S196"/>
    <mergeCell ref="T193:T196"/>
    <mergeCell ref="A197:A200"/>
    <mergeCell ref="B197:B200"/>
    <mergeCell ref="C197:C200"/>
    <mergeCell ref="D197:D200"/>
    <mergeCell ref="E197:E200"/>
    <mergeCell ref="F197:F200"/>
    <mergeCell ref="G197:G200"/>
    <mergeCell ref="G193:G196"/>
    <mergeCell ref="H193:H196"/>
    <mergeCell ref="I193:I196"/>
    <mergeCell ref="J193:J196"/>
    <mergeCell ref="P193:P196"/>
    <mergeCell ref="Q193:Q196"/>
    <mergeCell ref="A209:A212"/>
    <mergeCell ref="B209:B212"/>
    <mergeCell ref="C209:C212"/>
    <mergeCell ref="D209:D212"/>
    <mergeCell ref="E209:E212"/>
    <mergeCell ref="F209:F212"/>
    <mergeCell ref="J205:J208"/>
    <mergeCell ref="P205:P208"/>
    <mergeCell ref="Q205:Q208"/>
    <mergeCell ref="R205:R208"/>
    <mergeCell ref="S205:S208"/>
    <mergeCell ref="T205:T208"/>
    <mergeCell ref="T201:T204"/>
    <mergeCell ref="A205:A208"/>
    <mergeCell ref="B205:B208"/>
    <mergeCell ref="C205:C208"/>
    <mergeCell ref="D205:D208"/>
    <mergeCell ref="E205:E208"/>
    <mergeCell ref="F205:F208"/>
    <mergeCell ref="G205:G208"/>
    <mergeCell ref="H205:H208"/>
    <mergeCell ref="I205:I208"/>
    <mergeCell ref="I201:I204"/>
    <mergeCell ref="J201:J204"/>
    <mergeCell ref="P201:P204"/>
    <mergeCell ref="Q201:Q204"/>
    <mergeCell ref="R201:R204"/>
    <mergeCell ref="S201:S204"/>
    <mergeCell ref="S213:S216"/>
    <mergeCell ref="T213:T216"/>
    <mergeCell ref="A217:A220"/>
    <mergeCell ref="B217:B220"/>
    <mergeCell ref="C217:C220"/>
    <mergeCell ref="D217:D220"/>
    <mergeCell ref="E217:E220"/>
    <mergeCell ref="F217:F220"/>
    <mergeCell ref="G217:G220"/>
    <mergeCell ref="H217:H220"/>
    <mergeCell ref="H213:H216"/>
    <mergeCell ref="I213:I216"/>
    <mergeCell ref="J213:J216"/>
    <mergeCell ref="P213:P216"/>
    <mergeCell ref="Q213:Q216"/>
    <mergeCell ref="R213:R216"/>
    <mergeCell ref="R209:R212"/>
    <mergeCell ref="S209:S212"/>
    <mergeCell ref="T209:T212"/>
    <mergeCell ref="A213:A216"/>
    <mergeCell ref="B213:B216"/>
    <mergeCell ref="C213:C216"/>
    <mergeCell ref="D213:D216"/>
    <mergeCell ref="E213:E216"/>
    <mergeCell ref="F213:F216"/>
    <mergeCell ref="G213:G216"/>
    <mergeCell ref="G209:G212"/>
    <mergeCell ref="H209:H212"/>
    <mergeCell ref="I209:I212"/>
    <mergeCell ref="J209:J212"/>
    <mergeCell ref="P209:P212"/>
    <mergeCell ref="Q209:Q212"/>
    <mergeCell ref="A225:A228"/>
    <mergeCell ref="B225:B228"/>
    <mergeCell ref="C225:C228"/>
    <mergeCell ref="D225:D228"/>
    <mergeCell ref="E225:E228"/>
    <mergeCell ref="F225:F228"/>
    <mergeCell ref="J221:J224"/>
    <mergeCell ref="P221:P224"/>
    <mergeCell ref="Q221:Q224"/>
    <mergeCell ref="R221:R224"/>
    <mergeCell ref="S221:S224"/>
    <mergeCell ref="T221:T224"/>
    <mergeCell ref="T217:T220"/>
    <mergeCell ref="A221:A224"/>
    <mergeCell ref="B221:B224"/>
    <mergeCell ref="C221:C224"/>
    <mergeCell ref="D221:D224"/>
    <mergeCell ref="E221:E224"/>
    <mergeCell ref="F221:F224"/>
    <mergeCell ref="G221:G224"/>
    <mergeCell ref="H221:H224"/>
    <mergeCell ref="I221:I224"/>
    <mergeCell ref="I217:I220"/>
    <mergeCell ref="J217:J220"/>
    <mergeCell ref="P217:P220"/>
    <mergeCell ref="Q217:Q220"/>
    <mergeCell ref="R217:R220"/>
    <mergeCell ref="S217:S220"/>
    <mergeCell ref="S229:S232"/>
    <mergeCell ref="T229:T232"/>
    <mergeCell ref="A233:A236"/>
    <mergeCell ref="B233:B236"/>
    <mergeCell ref="C233:C236"/>
    <mergeCell ref="D233:D236"/>
    <mergeCell ref="E233:E236"/>
    <mergeCell ref="F233:F236"/>
    <mergeCell ref="G233:G236"/>
    <mergeCell ref="H233:H236"/>
    <mergeCell ref="H229:H232"/>
    <mergeCell ref="I229:I232"/>
    <mergeCell ref="J229:J232"/>
    <mergeCell ref="P229:P232"/>
    <mergeCell ref="Q229:Q232"/>
    <mergeCell ref="R229:R232"/>
    <mergeCell ref="R225:R228"/>
    <mergeCell ref="S225:S228"/>
    <mergeCell ref="T225:T228"/>
    <mergeCell ref="A229:A232"/>
    <mergeCell ref="B229:B232"/>
    <mergeCell ref="C229:C232"/>
    <mergeCell ref="D229:D232"/>
    <mergeCell ref="E229:E232"/>
    <mergeCell ref="F229:F232"/>
    <mergeCell ref="G229:G232"/>
    <mergeCell ref="G225:G228"/>
    <mergeCell ref="H225:H228"/>
    <mergeCell ref="I225:I228"/>
    <mergeCell ref="J225:J228"/>
    <mergeCell ref="P225:P228"/>
    <mergeCell ref="Q225:Q228"/>
    <mergeCell ref="A241:A244"/>
    <mergeCell ref="B241:B244"/>
    <mergeCell ref="C241:C244"/>
    <mergeCell ref="D241:D244"/>
    <mergeCell ref="E241:E244"/>
    <mergeCell ref="F241:F244"/>
    <mergeCell ref="J237:J240"/>
    <mergeCell ref="P237:P240"/>
    <mergeCell ref="Q237:Q240"/>
    <mergeCell ref="R237:R240"/>
    <mergeCell ref="S237:S240"/>
    <mergeCell ref="T237:T240"/>
    <mergeCell ref="T233:T236"/>
    <mergeCell ref="A237:A240"/>
    <mergeCell ref="B237:B240"/>
    <mergeCell ref="C237:C240"/>
    <mergeCell ref="D237:D240"/>
    <mergeCell ref="E237:E240"/>
    <mergeCell ref="F237:F240"/>
    <mergeCell ref="G237:G240"/>
    <mergeCell ref="H237:H240"/>
    <mergeCell ref="I237:I240"/>
    <mergeCell ref="I233:I236"/>
    <mergeCell ref="J233:J236"/>
    <mergeCell ref="P233:P236"/>
    <mergeCell ref="Q233:Q236"/>
    <mergeCell ref="R233:R236"/>
    <mergeCell ref="S233:S236"/>
    <mergeCell ref="S245:S248"/>
    <mergeCell ref="T245:T248"/>
    <mergeCell ref="A249:A252"/>
    <mergeCell ref="B249:B252"/>
    <mergeCell ref="C249:C252"/>
    <mergeCell ref="D249:D252"/>
    <mergeCell ref="E249:E252"/>
    <mergeCell ref="F249:F252"/>
    <mergeCell ref="G249:G252"/>
    <mergeCell ref="H249:H252"/>
    <mergeCell ref="H245:H248"/>
    <mergeCell ref="I245:I248"/>
    <mergeCell ref="J245:J248"/>
    <mergeCell ref="P245:P248"/>
    <mergeCell ref="Q245:Q248"/>
    <mergeCell ref="R245:R248"/>
    <mergeCell ref="R241:R244"/>
    <mergeCell ref="S241:S244"/>
    <mergeCell ref="T241:T244"/>
    <mergeCell ref="A245:A248"/>
    <mergeCell ref="B245:B248"/>
    <mergeCell ref="C245:C248"/>
    <mergeCell ref="D245:D248"/>
    <mergeCell ref="E245:E248"/>
    <mergeCell ref="F245:F248"/>
    <mergeCell ref="G245:G248"/>
    <mergeCell ref="G241:G244"/>
    <mergeCell ref="H241:H244"/>
    <mergeCell ref="I241:I244"/>
    <mergeCell ref="J241:J244"/>
    <mergeCell ref="P241:P244"/>
    <mergeCell ref="Q241:Q244"/>
    <mergeCell ref="A257:A260"/>
    <mergeCell ref="B257:B260"/>
    <mergeCell ref="C257:C260"/>
    <mergeCell ref="D257:D260"/>
    <mergeCell ref="E257:E260"/>
    <mergeCell ref="F257:F260"/>
    <mergeCell ref="J253:J256"/>
    <mergeCell ref="P253:P256"/>
    <mergeCell ref="Q253:Q256"/>
    <mergeCell ref="R253:R256"/>
    <mergeCell ref="S253:S256"/>
    <mergeCell ref="T253:T256"/>
    <mergeCell ref="T249:T252"/>
    <mergeCell ref="A253:A256"/>
    <mergeCell ref="B253:B256"/>
    <mergeCell ref="C253:C256"/>
    <mergeCell ref="D253:D256"/>
    <mergeCell ref="E253:E256"/>
    <mergeCell ref="F253:F256"/>
    <mergeCell ref="G253:G256"/>
    <mergeCell ref="H253:H256"/>
    <mergeCell ref="I253:I256"/>
    <mergeCell ref="I249:I252"/>
    <mergeCell ref="J249:J252"/>
    <mergeCell ref="P249:P252"/>
    <mergeCell ref="Q249:Q252"/>
    <mergeCell ref="R249:R252"/>
    <mergeCell ref="S249:S252"/>
    <mergeCell ref="S261:S264"/>
    <mergeCell ref="T261:T264"/>
    <mergeCell ref="A265:A268"/>
    <mergeCell ref="B265:B268"/>
    <mergeCell ref="C265:C268"/>
    <mergeCell ref="D265:D268"/>
    <mergeCell ref="E265:E268"/>
    <mergeCell ref="F265:F268"/>
    <mergeCell ref="G265:G268"/>
    <mergeCell ref="H265:H268"/>
    <mergeCell ref="H261:H264"/>
    <mergeCell ref="I261:I264"/>
    <mergeCell ref="J261:J264"/>
    <mergeCell ref="P261:P264"/>
    <mergeCell ref="Q261:Q264"/>
    <mergeCell ref="R261:R264"/>
    <mergeCell ref="R257:R260"/>
    <mergeCell ref="S257:S260"/>
    <mergeCell ref="T257:T260"/>
    <mergeCell ref="A261:A264"/>
    <mergeCell ref="B261:B264"/>
    <mergeCell ref="C261:C264"/>
    <mergeCell ref="D261:D264"/>
    <mergeCell ref="E261:E264"/>
    <mergeCell ref="F261:F264"/>
    <mergeCell ref="G261:G264"/>
    <mergeCell ref="G257:G260"/>
    <mergeCell ref="H257:H260"/>
    <mergeCell ref="I257:I260"/>
    <mergeCell ref="J257:J260"/>
    <mergeCell ref="P257:P260"/>
    <mergeCell ref="Q257:Q260"/>
    <mergeCell ref="A273:A276"/>
    <mergeCell ref="B273:B276"/>
    <mergeCell ref="C273:C276"/>
    <mergeCell ref="D273:D276"/>
    <mergeCell ref="E273:E276"/>
    <mergeCell ref="F273:F276"/>
    <mergeCell ref="J269:J272"/>
    <mergeCell ref="P269:P272"/>
    <mergeCell ref="Q269:Q272"/>
    <mergeCell ref="R269:R272"/>
    <mergeCell ref="S269:S272"/>
    <mergeCell ref="T269:T272"/>
    <mergeCell ref="T265:T268"/>
    <mergeCell ref="A269:A272"/>
    <mergeCell ref="B269:B272"/>
    <mergeCell ref="C269:C272"/>
    <mergeCell ref="D269:D272"/>
    <mergeCell ref="E269:E272"/>
    <mergeCell ref="F269:F272"/>
    <mergeCell ref="G269:G272"/>
    <mergeCell ref="H269:H272"/>
    <mergeCell ref="I269:I272"/>
    <mergeCell ref="I265:I268"/>
    <mergeCell ref="J265:J268"/>
    <mergeCell ref="P265:P268"/>
    <mergeCell ref="Q265:Q268"/>
    <mergeCell ref="R265:R268"/>
    <mergeCell ref="S265:S268"/>
    <mergeCell ref="S277:S280"/>
    <mergeCell ref="T277:T280"/>
    <mergeCell ref="A281:A284"/>
    <mergeCell ref="B281:B284"/>
    <mergeCell ref="C281:C284"/>
    <mergeCell ref="D281:D284"/>
    <mergeCell ref="E281:E284"/>
    <mergeCell ref="F281:F284"/>
    <mergeCell ref="G281:G284"/>
    <mergeCell ref="H281:H284"/>
    <mergeCell ref="H277:H280"/>
    <mergeCell ref="I277:I280"/>
    <mergeCell ref="J277:J280"/>
    <mergeCell ref="P277:P280"/>
    <mergeCell ref="Q277:Q280"/>
    <mergeCell ref="R277:R280"/>
    <mergeCell ref="R273:R276"/>
    <mergeCell ref="S273:S276"/>
    <mergeCell ref="T273:T276"/>
    <mergeCell ref="A277:A280"/>
    <mergeCell ref="B277:B280"/>
    <mergeCell ref="C277:C280"/>
    <mergeCell ref="D277:D280"/>
    <mergeCell ref="E277:E280"/>
    <mergeCell ref="F277:F280"/>
    <mergeCell ref="G277:G280"/>
    <mergeCell ref="G273:G276"/>
    <mergeCell ref="H273:H276"/>
    <mergeCell ref="I273:I276"/>
    <mergeCell ref="J273:J276"/>
    <mergeCell ref="P273:P276"/>
    <mergeCell ref="Q273:Q276"/>
    <mergeCell ref="A289:A292"/>
    <mergeCell ref="B289:B292"/>
    <mergeCell ref="C289:C292"/>
    <mergeCell ref="D289:D292"/>
    <mergeCell ref="E289:E292"/>
    <mergeCell ref="F289:F292"/>
    <mergeCell ref="J285:J288"/>
    <mergeCell ref="P285:P288"/>
    <mergeCell ref="Q285:Q288"/>
    <mergeCell ref="R285:R288"/>
    <mergeCell ref="S285:S288"/>
    <mergeCell ref="T285:T288"/>
    <mergeCell ref="T281:T284"/>
    <mergeCell ref="A285:A288"/>
    <mergeCell ref="B285:B288"/>
    <mergeCell ref="C285:C288"/>
    <mergeCell ref="D285:D288"/>
    <mergeCell ref="E285:E288"/>
    <mergeCell ref="F285:F288"/>
    <mergeCell ref="G285:G288"/>
    <mergeCell ref="H285:H288"/>
    <mergeCell ref="I285:I288"/>
    <mergeCell ref="I281:I284"/>
    <mergeCell ref="J281:J284"/>
    <mergeCell ref="P281:P284"/>
    <mergeCell ref="Q281:Q284"/>
    <mergeCell ref="R281:R284"/>
    <mergeCell ref="S281:S284"/>
    <mergeCell ref="S293:S296"/>
    <mergeCell ref="T293:T296"/>
    <mergeCell ref="A297:A300"/>
    <mergeCell ref="B297:B300"/>
    <mergeCell ref="C297:C300"/>
    <mergeCell ref="D297:D300"/>
    <mergeCell ref="E297:E300"/>
    <mergeCell ref="F297:F300"/>
    <mergeCell ref="G297:G300"/>
    <mergeCell ref="H297:H300"/>
    <mergeCell ref="H293:H296"/>
    <mergeCell ref="I293:I296"/>
    <mergeCell ref="J293:J296"/>
    <mergeCell ref="P293:P296"/>
    <mergeCell ref="Q293:Q296"/>
    <mergeCell ref="R293:R296"/>
    <mergeCell ref="R289:R292"/>
    <mergeCell ref="S289:S292"/>
    <mergeCell ref="T289:T292"/>
    <mergeCell ref="A293:A296"/>
    <mergeCell ref="B293:B296"/>
    <mergeCell ref="C293:C296"/>
    <mergeCell ref="D293:D296"/>
    <mergeCell ref="E293:E296"/>
    <mergeCell ref="F293:F296"/>
    <mergeCell ref="G293:G296"/>
    <mergeCell ref="G289:G292"/>
    <mergeCell ref="H289:H292"/>
    <mergeCell ref="I289:I292"/>
    <mergeCell ref="J289:J292"/>
    <mergeCell ref="P289:P292"/>
    <mergeCell ref="Q289:Q292"/>
    <mergeCell ref="A305:A308"/>
    <mergeCell ref="B305:B308"/>
    <mergeCell ref="C305:C308"/>
    <mergeCell ref="D305:D308"/>
    <mergeCell ref="E305:E308"/>
    <mergeCell ref="F305:F308"/>
    <mergeCell ref="J301:J304"/>
    <mergeCell ref="P301:P304"/>
    <mergeCell ref="Q301:Q304"/>
    <mergeCell ref="R301:R304"/>
    <mergeCell ref="S301:S304"/>
    <mergeCell ref="T301:T304"/>
    <mergeCell ref="T297:T300"/>
    <mergeCell ref="A301:A304"/>
    <mergeCell ref="B301:B304"/>
    <mergeCell ref="C301:C304"/>
    <mergeCell ref="D301:D304"/>
    <mergeCell ref="E301:E304"/>
    <mergeCell ref="F301:F304"/>
    <mergeCell ref="G301:G304"/>
    <mergeCell ref="H301:H304"/>
    <mergeCell ref="I301:I304"/>
    <mergeCell ref="I297:I300"/>
    <mergeCell ref="J297:J300"/>
    <mergeCell ref="P297:P300"/>
    <mergeCell ref="Q297:Q300"/>
    <mergeCell ref="R297:R300"/>
    <mergeCell ref="S297:S300"/>
    <mergeCell ref="S309:S312"/>
    <mergeCell ref="T309:T312"/>
    <mergeCell ref="A313:A316"/>
    <mergeCell ref="B313:B316"/>
    <mergeCell ref="C313:C316"/>
    <mergeCell ref="D313:D316"/>
    <mergeCell ref="E313:E316"/>
    <mergeCell ref="F313:F316"/>
    <mergeCell ref="G313:G316"/>
    <mergeCell ref="H313:H316"/>
    <mergeCell ref="H309:H312"/>
    <mergeCell ref="I309:I312"/>
    <mergeCell ref="J309:J312"/>
    <mergeCell ref="P309:P312"/>
    <mergeCell ref="Q309:Q312"/>
    <mergeCell ref="R309:R312"/>
    <mergeCell ref="R305:R308"/>
    <mergeCell ref="S305:S308"/>
    <mergeCell ref="T305:T308"/>
    <mergeCell ref="A309:A312"/>
    <mergeCell ref="B309:B312"/>
    <mergeCell ref="C309:C312"/>
    <mergeCell ref="D309:D312"/>
    <mergeCell ref="E309:E312"/>
    <mergeCell ref="F309:F312"/>
    <mergeCell ref="G309:G312"/>
    <mergeCell ref="G305:G308"/>
    <mergeCell ref="H305:H308"/>
    <mergeCell ref="I305:I308"/>
    <mergeCell ref="J305:J308"/>
    <mergeCell ref="P305:P308"/>
    <mergeCell ref="Q305:Q308"/>
    <mergeCell ref="A321:A324"/>
    <mergeCell ref="B321:B324"/>
    <mergeCell ref="C321:C324"/>
    <mergeCell ref="D321:D324"/>
    <mergeCell ref="E321:E324"/>
    <mergeCell ref="F321:F324"/>
    <mergeCell ref="J317:J320"/>
    <mergeCell ref="P317:P320"/>
    <mergeCell ref="Q317:Q320"/>
    <mergeCell ref="R317:R320"/>
    <mergeCell ref="S317:S320"/>
    <mergeCell ref="T317:T320"/>
    <mergeCell ref="T313:T316"/>
    <mergeCell ref="A317:A320"/>
    <mergeCell ref="B317:B320"/>
    <mergeCell ref="C317:C320"/>
    <mergeCell ref="D317:D320"/>
    <mergeCell ref="E317:E320"/>
    <mergeCell ref="F317:F320"/>
    <mergeCell ref="G317:G320"/>
    <mergeCell ref="H317:H320"/>
    <mergeCell ref="I317:I320"/>
    <mergeCell ref="I313:I316"/>
    <mergeCell ref="J313:J316"/>
    <mergeCell ref="P313:P316"/>
    <mergeCell ref="Q313:Q316"/>
    <mergeCell ref="R313:R316"/>
    <mergeCell ref="S313:S316"/>
    <mergeCell ref="S325:S328"/>
    <mergeCell ref="T325:T328"/>
    <mergeCell ref="A329:A332"/>
    <mergeCell ref="B329:B332"/>
    <mergeCell ref="C329:C332"/>
    <mergeCell ref="D329:D332"/>
    <mergeCell ref="E329:E332"/>
    <mergeCell ref="F329:F332"/>
    <mergeCell ref="G329:G332"/>
    <mergeCell ref="H329:H332"/>
    <mergeCell ref="H325:H328"/>
    <mergeCell ref="I325:I328"/>
    <mergeCell ref="J325:J328"/>
    <mergeCell ref="P325:P328"/>
    <mergeCell ref="Q325:Q328"/>
    <mergeCell ref="R325:R328"/>
    <mergeCell ref="R321:R324"/>
    <mergeCell ref="S321:S324"/>
    <mergeCell ref="T321:T324"/>
    <mergeCell ref="A325:A328"/>
    <mergeCell ref="B325:B328"/>
    <mergeCell ref="C325:C328"/>
    <mergeCell ref="D325:D328"/>
    <mergeCell ref="E325:E328"/>
    <mergeCell ref="F325:F328"/>
    <mergeCell ref="G325:G328"/>
    <mergeCell ref="G321:G324"/>
    <mergeCell ref="H321:H324"/>
    <mergeCell ref="I321:I324"/>
    <mergeCell ref="J321:J324"/>
    <mergeCell ref="P321:P324"/>
    <mergeCell ref="Q321:Q324"/>
    <mergeCell ref="A337:A340"/>
    <mergeCell ref="B337:B340"/>
    <mergeCell ref="C337:C340"/>
    <mergeCell ref="D337:D340"/>
    <mergeCell ref="E337:E340"/>
    <mergeCell ref="F337:F340"/>
    <mergeCell ref="J333:J336"/>
    <mergeCell ref="P333:P336"/>
    <mergeCell ref="Q333:Q336"/>
    <mergeCell ref="R333:R336"/>
    <mergeCell ref="S333:S336"/>
    <mergeCell ref="T333:T336"/>
    <mergeCell ref="T329:T332"/>
    <mergeCell ref="A333:A336"/>
    <mergeCell ref="B333:B336"/>
    <mergeCell ref="C333:C336"/>
    <mergeCell ref="D333:D336"/>
    <mergeCell ref="E333:E336"/>
    <mergeCell ref="F333:F336"/>
    <mergeCell ref="G333:G336"/>
    <mergeCell ref="H333:H336"/>
    <mergeCell ref="I333:I336"/>
    <mergeCell ref="I329:I332"/>
    <mergeCell ref="J329:J332"/>
    <mergeCell ref="P329:P332"/>
    <mergeCell ref="Q329:Q332"/>
    <mergeCell ref="R329:R332"/>
    <mergeCell ref="S329:S332"/>
    <mergeCell ref="S341:S344"/>
    <mergeCell ref="T341:T344"/>
    <mergeCell ref="A345:A348"/>
    <mergeCell ref="B345:B348"/>
    <mergeCell ref="C345:C348"/>
    <mergeCell ref="D345:D348"/>
    <mergeCell ref="E345:E348"/>
    <mergeCell ref="F345:F348"/>
    <mergeCell ref="G345:G348"/>
    <mergeCell ref="H345:H348"/>
    <mergeCell ref="H341:H344"/>
    <mergeCell ref="I341:I344"/>
    <mergeCell ref="J341:J344"/>
    <mergeCell ref="P341:P344"/>
    <mergeCell ref="Q341:Q344"/>
    <mergeCell ref="R341:R344"/>
    <mergeCell ref="R337:R340"/>
    <mergeCell ref="S337:S340"/>
    <mergeCell ref="T337:T340"/>
    <mergeCell ref="A341:A344"/>
    <mergeCell ref="B341:B344"/>
    <mergeCell ref="C341:C344"/>
    <mergeCell ref="D341:D344"/>
    <mergeCell ref="E341:E344"/>
    <mergeCell ref="F341:F344"/>
    <mergeCell ref="G341:G344"/>
    <mergeCell ref="G337:G340"/>
    <mergeCell ref="H337:H340"/>
    <mergeCell ref="I337:I340"/>
    <mergeCell ref="J337:J340"/>
    <mergeCell ref="P337:P340"/>
    <mergeCell ref="Q337:Q340"/>
    <mergeCell ref="A353:A356"/>
    <mergeCell ref="B353:B356"/>
    <mergeCell ref="C353:C356"/>
    <mergeCell ref="D353:D356"/>
    <mergeCell ref="E353:E356"/>
    <mergeCell ref="F353:F356"/>
    <mergeCell ref="J349:J352"/>
    <mergeCell ref="P349:P352"/>
    <mergeCell ref="Q349:Q352"/>
    <mergeCell ref="R349:R352"/>
    <mergeCell ref="S349:S352"/>
    <mergeCell ref="T349:T352"/>
    <mergeCell ref="T345:T348"/>
    <mergeCell ref="A349:A352"/>
    <mergeCell ref="B349:B352"/>
    <mergeCell ref="C349:C352"/>
    <mergeCell ref="D349:D352"/>
    <mergeCell ref="E349:E352"/>
    <mergeCell ref="F349:F352"/>
    <mergeCell ref="G349:G352"/>
    <mergeCell ref="H349:H352"/>
    <mergeCell ref="I349:I352"/>
    <mergeCell ref="I345:I348"/>
    <mergeCell ref="J345:J348"/>
    <mergeCell ref="P345:P348"/>
    <mergeCell ref="Q345:Q348"/>
    <mergeCell ref="R345:R348"/>
    <mergeCell ref="S345:S348"/>
    <mergeCell ref="S357:S360"/>
    <mergeCell ref="T357:T360"/>
    <mergeCell ref="A361:A364"/>
    <mergeCell ref="B361:B364"/>
    <mergeCell ref="C361:C364"/>
    <mergeCell ref="D361:D364"/>
    <mergeCell ref="E361:E364"/>
    <mergeCell ref="F361:F364"/>
    <mergeCell ref="G361:G364"/>
    <mergeCell ref="H361:H364"/>
    <mergeCell ref="H357:H360"/>
    <mergeCell ref="I357:I360"/>
    <mergeCell ref="J357:J360"/>
    <mergeCell ref="P357:P360"/>
    <mergeCell ref="Q357:Q360"/>
    <mergeCell ref="R357:R360"/>
    <mergeCell ref="R353:R356"/>
    <mergeCell ref="S353:S356"/>
    <mergeCell ref="T353:T356"/>
    <mergeCell ref="A357:A360"/>
    <mergeCell ref="B357:B360"/>
    <mergeCell ref="C357:C360"/>
    <mergeCell ref="D357:D360"/>
    <mergeCell ref="E357:E360"/>
    <mergeCell ref="F357:F360"/>
    <mergeCell ref="G357:G360"/>
    <mergeCell ref="G353:G356"/>
    <mergeCell ref="H353:H356"/>
    <mergeCell ref="I353:I356"/>
    <mergeCell ref="J353:J356"/>
    <mergeCell ref="P353:P356"/>
    <mergeCell ref="Q353:Q356"/>
    <mergeCell ref="A369:A372"/>
    <mergeCell ref="B369:B372"/>
    <mergeCell ref="C369:C372"/>
    <mergeCell ref="D369:D372"/>
    <mergeCell ref="E369:E372"/>
    <mergeCell ref="F369:F372"/>
    <mergeCell ref="J365:J368"/>
    <mergeCell ref="P365:P368"/>
    <mergeCell ref="Q365:Q368"/>
    <mergeCell ref="R365:R368"/>
    <mergeCell ref="S365:S368"/>
    <mergeCell ref="T365:T368"/>
    <mergeCell ref="T361:T364"/>
    <mergeCell ref="A365:A368"/>
    <mergeCell ref="B365:B368"/>
    <mergeCell ref="C365:C368"/>
    <mergeCell ref="D365:D368"/>
    <mergeCell ref="E365:E368"/>
    <mergeCell ref="F365:F368"/>
    <mergeCell ref="G365:G368"/>
    <mergeCell ref="H365:H368"/>
    <mergeCell ref="I365:I368"/>
    <mergeCell ref="I361:I364"/>
    <mergeCell ref="J361:J364"/>
    <mergeCell ref="P361:P364"/>
    <mergeCell ref="Q361:Q364"/>
    <mergeCell ref="R361:R364"/>
    <mergeCell ref="S361:S364"/>
    <mergeCell ref="S373:S376"/>
    <mergeCell ref="T373:T376"/>
    <mergeCell ref="A377:A380"/>
    <mergeCell ref="B377:B380"/>
    <mergeCell ref="C377:C380"/>
    <mergeCell ref="D377:D380"/>
    <mergeCell ref="E377:E380"/>
    <mergeCell ref="F377:F380"/>
    <mergeCell ref="G377:G380"/>
    <mergeCell ref="H377:H380"/>
    <mergeCell ref="H373:H376"/>
    <mergeCell ref="I373:I376"/>
    <mergeCell ref="J373:J376"/>
    <mergeCell ref="P373:P376"/>
    <mergeCell ref="Q373:Q376"/>
    <mergeCell ref="R373:R376"/>
    <mergeCell ref="R369:R372"/>
    <mergeCell ref="S369:S372"/>
    <mergeCell ref="T369:T372"/>
    <mergeCell ref="A373:A376"/>
    <mergeCell ref="B373:B376"/>
    <mergeCell ref="C373:C376"/>
    <mergeCell ref="D373:D376"/>
    <mergeCell ref="E373:E376"/>
    <mergeCell ref="F373:F376"/>
    <mergeCell ref="G373:G376"/>
    <mergeCell ref="G369:G372"/>
    <mergeCell ref="H369:H372"/>
    <mergeCell ref="I369:I372"/>
    <mergeCell ref="J369:J372"/>
    <mergeCell ref="P369:P372"/>
    <mergeCell ref="Q369:Q372"/>
    <mergeCell ref="A385:A388"/>
    <mergeCell ref="B385:B388"/>
    <mergeCell ref="C385:C388"/>
    <mergeCell ref="D385:D388"/>
    <mergeCell ref="E385:E388"/>
    <mergeCell ref="F385:F388"/>
    <mergeCell ref="J381:J384"/>
    <mergeCell ref="P381:P384"/>
    <mergeCell ref="Q381:Q384"/>
    <mergeCell ref="R381:R384"/>
    <mergeCell ref="S381:S384"/>
    <mergeCell ref="T381:T384"/>
    <mergeCell ref="T377:T380"/>
    <mergeCell ref="A381:A384"/>
    <mergeCell ref="B381:B384"/>
    <mergeCell ref="C381:C384"/>
    <mergeCell ref="D381:D384"/>
    <mergeCell ref="E381:E384"/>
    <mergeCell ref="F381:F384"/>
    <mergeCell ref="G381:G384"/>
    <mergeCell ref="H381:H384"/>
    <mergeCell ref="I381:I384"/>
    <mergeCell ref="I377:I380"/>
    <mergeCell ref="J377:J380"/>
    <mergeCell ref="P377:P380"/>
    <mergeCell ref="Q377:Q380"/>
    <mergeCell ref="R377:R380"/>
    <mergeCell ref="S377:S380"/>
    <mergeCell ref="S389:S392"/>
    <mergeCell ref="T389:T392"/>
    <mergeCell ref="A393:A396"/>
    <mergeCell ref="B393:B396"/>
    <mergeCell ref="C393:C396"/>
    <mergeCell ref="D393:D396"/>
    <mergeCell ref="E393:E396"/>
    <mergeCell ref="F393:F396"/>
    <mergeCell ref="G393:G396"/>
    <mergeCell ref="H393:H396"/>
    <mergeCell ref="H389:H392"/>
    <mergeCell ref="I389:I392"/>
    <mergeCell ref="J389:J392"/>
    <mergeCell ref="P389:P392"/>
    <mergeCell ref="Q389:Q392"/>
    <mergeCell ref="R389:R392"/>
    <mergeCell ref="R385:R388"/>
    <mergeCell ref="S385:S388"/>
    <mergeCell ref="T385:T388"/>
    <mergeCell ref="A389:A392"/>
    <mergeCell ref="B389:B392"/>
    <mergeCell ref="C389:C392"/>
    <mergeCell ref="D389:D392"/>
    <mergeCell ref="E389:E392"/>
    <mergeCell ref="F389:F392"/>
    <mergeCell ref="G389:G392"/>
    <mergeCell ref="G385:G388"/>
    <mergeCell ref="H385:H388"/>
    <mergeCell ref="I385:I388"/>
    <mergeCell ref="J385:J388"/>
    <mergeCell ref="P385:P388"/>
    <mergeCell ref="Q385:Q388"/>
    <mergeCell ref="A401:A404"/>
    <mergeCell ref="B401:B404"/>
    <mergeCell ref="C401:C404"/>
    <mergeCell ref="D401:D404"/>
    <mergeCell ref="E401:E404"/>
    <mergeCell ref="F401:F404"/>
    <mergeCell ref="J397:J400"/>
    <mergeCell ref="P397:P400"/>
    <mergeCell ref="Q397:Q400"/>
    <mergeCell ref="R397:R400"/>
    <mergeCell ref="S397:S400"/>
    <mergeCell ref="T397:T400"/>
    <mergeCell ref="T393:T396"/>
    <mergeCell ref="A397:A400"/>
    <mergeCell ref="B397:B400"/>
    <mergeCell ref="C397:C400"/>
    <mergeCell ref="D397:D400"/>
    <mergeCell ref="E397:E400"/>
    <mergeCell ref="F397:F400"/>
    <mergeCell ref="G397:G400"/>
    <mergeCell ref="H397:H400"/>
    <mergeCell ref="I397:I400"/>
    <mergeCell ref="I393:I396"/>
    <mergeCell ref="J393:J396"/>
    <mergeCell ref="P393:P396"/>
    <mergeCell ref="Q393:Q396"/>
    <mergeCell ref="R393:R396"/>
    <mergeCell ref="S393:S396"/>
    <mergeCell ref="S405:S408"/>
    <mergeCell ref="T405:T408"/>
    <mergeCell ref="A409:A412"/>
    <mergeCell ref="B409:B412"/>
    <mergeCell ref="C409:C412"/>
    <mergeCell ref="D409:D412"/>
    <mergeCell ref="E409:E412"/>
    <mergeCell ref="F409:F412"/>
    <mergeCell ref="G409:G412"/>
    <mergeCell ref="H409:H412"/>
    <mergeCell ref="H405:H408"/>
    <mergeCell ref="I405:I408"/>
    <mergeCell ref="J405:J408"/>
    <mergeCell ref="P405:P408"/>
    <mergeCell ref="Q405:Q408"/>
    <mergeCell ref="R405:R408"/>
    <mergeCell ref="R401:R404"/>
    <mergeCell ref="S401:S404"/>
    <mergeCell ref="T401:T404"/>
    <mergeCell ref="A405:A408"/>
    <mergeCell ref="B405:B408"/>
    <mergeCell ref="C405:C408"/>
    <mergeCell ref="D405:D408"/>
    <mergeCell ref="E405:E408"/>
    <mergeCell ref="F405:F408"/>
    <mergeCell ref="G405:G408"/>
    <mergeCell ref="G401:G404"/>
    <mergeCell ref="H401:H404"/>
    <mergeCell ref="I401:I404"/>
    <mergeCell ref="J401:J404"/>
    <mergeCell ref="P401:P404"/>
    <mergeCell ref="Q401:Q404"/>
    <mergeCell ref="A417:A420"/>
    <mergeCell ref="B417:B420"/>
    <mergeCell ref="C417:C420"/>
    <mergeCell ref="D417:D420"/>
    <mergeCell ref="E417:E420"/>
    <mergeCell ref="F417:F420"/>
    <mergeCell ref="J413:J416"/>
    <mergeCell ref="P413:P416"/>
    <mergeCell ref="Q413:Q416"/>
    <mergeCell ref="R413:R416"/>
    <mergeCell ref="S413:S416"/>
    <mergeCell ref="T413:T416"/>
    <mergeCell ref="T409:T412"/>
    <mergeCell ref="A413:A416"/>
    <mergeCell ref="B413:B416"/>
    <mergeCell ref="C413:C416"/>
    <mergeCell ref="D413:D416"/>
    <mergeCell ref="E413:E416"/>
    <mergeCell ref="F413:F416"/>
    <mergeCell ref="G413:G416"/>
    <mergeCell ref="H413:H416"/>
    <mergeCell ref="I413:I416"/>
    <mergeCell ref="I409:I412"/>
    <mergeCell ref="J409:J412"/>
    <mergeCell ref="P409:P412"/>
    <mergeCell ref="Q409:Q412"/>
    <mergeCell ref="R409:R412"/>
    <mergeCell ref="S409:S412"/>
    <mergeCell ref="S421:S424"/>
    <mergeCell ref="T421:T424"/>
    <mergeCell ref="A425:A428"/>
    <mergeCell ref="B425:B428"/>
    <mergeCell ref="C425:C428"/>
    <mergeCell ref="D425:D428"/>
    <mergeCell ref="E425:E428"/>
    <mergeCell ref="F425:F428"/>
    <mergeCell ref="G425:G428"/>
    <mergeCell ref="H425:H428"/>
    <mergeCell ref="H421:H424"/>
    <mergeCell ref="I421:I424"/>
    <mergeCell ref="J421:J424"/>
    <mergeCell ref="P421:P424"/>
    <mergeCell ref="Q421:Q424"/>
    <mergeCell ref="R421:R424"/>
    <mergeCell ref="R417:R420"/>
    <mergeCell ref="S417:S420"/>
    <mergeCell ref="T417:T420"/>
    <mergeCell ref="A421:A424"/>
    <mergeCell ref="B421:B424"/>
    <mergeCell ref="C421:C424"/>
    <mergeCell ref="D421:D424"/>
    <mergeCell ref="E421:E424"/>
    <mergeCell ref="F421:F424"/>
    <mergeCell ref="G421:G424"/>
    <mergeCell ref="G417:G420"/>
    <mergeCell ref="H417:H420"/>
    <mergeCell ref="I417:I420"/>
    <mergeCell ref="J417:J420"/>
    <mergeCell ref="P417:P420"/>
    <mergeCell ref="Q417:Q420"/>
    <mergeCell ref="A433:A436"/>
    <mergeCell ref="B433:B436"/>
    <mergeCell ref="C433:C436"/>
    <mergeCell ref="D433:D436"/>
    <mergeCell ref="E433:E436"/>
    <mergeCell ref="F433:F436"/>
    <mergeCell ref="J429:J432"/>
    <mergeCell ref="P429:P432"/>
    <mergeCell ref="Q429:Q432"/>
    <mergeCell ref="R429:R432"/>
    <mergeCell ref="S429:S432"/>
    <mergeCell ref="T429:T432"/>
    <mergeCell ref="T425:T428"/>
    <mergeCell ref="A429:A432"/>
    <mergeCell ref="B429:B432"/>
    <mergeCell ref="C429:C432"/>
    <mergeCell ref="D429:D432"/>
    <mergeCell ref="E429:E432"/>
    <mergeCell ref="F429:F432"/>
    <mergeCell ref="G429:G432"/>
    <mergeCell ref="H429:H432"/>
    <mergeCell ref="I429:I432"/>
    <mergeCell ref="I425:I428"/>
    <mergeCell ref="J425:J428"/>
    <mergeCell ref="P425:P428"/>
    <mergeCell ref="Q425:Q428"/>
    <mergeCell ref="R425:R428"/>
    <mergeCell ref="S425:S428"/>
    <mergeCell ref="S437:S440"/>
    <mergeCell ref="T437:T440"/>
    <mergeCell ref="A441:A444"/>
    <mergeCell ref="B441:B444"/>
    <mergeCell ref="C441:C444"/>
    <mergeCell ref="D441:D444"/>
    <mergeCell ref="E441:E444"/>
    <mergeCell ref="F441:F444"/>
    <mergeCell ref="G441:G444"/>
    <mergeCell ref="H441:H444"/>
    <mergeCell ref="H437:H440"/>
    <mergeCell ref="I437:I440"/>
    <mergeCell ref="J437:J440"/>
    <mergeCell ref="P437:P440"/>
    <mergeCell ref="Q437:Q440"/>
    <mergeCell ref="R437:R440"/>
    <mergeCell ref="R433:R436"/>
    <mergeCell ref="S433:S436"/>
    <mergeCell ref="T433:T436"/>
    <mergeCell ref="A437:A440"/>
    <mergeCell ref="B437:B440"/>
    <mergeCell ref="C437:C440"/>
    <mergeCell ref="D437:D440"/>
    <mergeCell ref="E437:E440"/>
    <mergeCell ref="F437:F440"/>
    <mergeCell ref="G437:G440"/>
    <mergeCell ref="G433:G436"/>
    <mergeCell ref="H433:H436"/>
    <mergeCell ref="I433:I436"/>
    <mergeCell ref="J433:J436"/>
    <mergeCell ref="P433:P436"/>
    <mergeCell ref="Q433:Q436"/>
    <mergeCell ref="A449:A452"/>
    <mergeCell ref="B449:B452"/>
    <mergeCell ref="C449:C452"/>
    <mergeCell ref="D449:D452"/>
    <mergeCell ref="E449:E452"/>
    <mergeCell ref="F449:F452"/>
    <mergeCell ref="J445:J448"/>
    <mergeCell ref="P445:P448"/>
    <mergeCell ref="Q445:Q448"/>
    <mergeCell ref="R445:R448"/>
    <mergeCell ref="S445:S448"/>
    <mergeCell ref="T445:T448"/>
    <mergeCell ref="T441:T444"/>
    <mergeCell ref="A445:A448"/>
    <mergeCell ref="B445:B448"/>
    <mergeCell ref="C445:C448"/>
    <mergeCell ref="D445:D448"/>
    <mergeCell ref="E445:E448"/>
    <mergeCell ref="F445:F448"/>
    <mergeCell ref="G445:G448"/>
    <mergeCell ref="H445:H448"/>
    <mergeCell ref="I445:I448"/>
    <mergeCell ref="I441:I444"/>
    <mergeCell ref="J441:J444"/>
    <mergeCell ref="P441:P444"/>
    <mergeCell ref="Q441:Q444"/>
    <mergeCell ref="R441:R444"/>
    <mergeCell ref="S441:S444"/>
    <mergeCell ref="S453:S456"/>
    <mergeCell ref="T453:T456"/>
    <mergeCell ref="A457:A460"/>
    <mergeCell ref="B457:B460"/>
    <mergeCell ref="C457:C460"/>
    <mergeCell ref="D457:D460"/>
    <mergeCell ref="E457:E460"/>
    <mergeCell ref="F457:F460"/>
    <mergeCell ref="G457:G460"/>
    <mergeCell ref="H457:H460"/>
    <mergeCell ref="H453:H456"/>
    <mergeCell ref="I453:I456"/>
    <mergeCell ref="J453:J456"/>
    <mergeCell ref="P453:P456"/>
    <mergeCell ref="Q453:Q456"/>
    <mergeCell ref="R453:R456"/>
    <mergeCell ref="R449:R452"/>
    <mergeCell ref="S449:S452"/>
    <mergeCell ref="T449:T452"/>
    <mergeCell ref="A453:A456"/>
    <mergeCell ref="B453:B456"/>
    <mergeCell ref="C453:C456"/>
    <mergeCell ref="D453:D456"/>
    <mergeCell ref="E453:E456"/>
    <mergeCell ref="F453:F456"/>
    <mergeCell ref="G453:G456"/>
    <mergeCell ref="G449:G452"/>
    <mergeCell ref="H449:H452"/>
    <mergeCell ref="I449:I452"/>
    <mergeCell ref="J449:J452"/>
    <mergeCell ref="P449:P452"/>
    <mergeCell ref="Q449:Q452"/>
    <mergeCell ref="A465:A468"/>
    <mergeCell ref="B465:B468"/>
    <mergeCell ref="C465:C468"/>
    <mergeCell ref="D465:D468"/>
    <mergeCell ref="E465:E468"/>
    <mergeCell ref="F465:F468"/>
    <mergeCell ref="J461:J464"/>
    <mergeCell ref="P461:P464"/>
    <mergeCell ref="Q461:Q464"/>
    <mergeCell ref="R461:R464"/>
    <mergeCell ref="S461:S464"/>
    <mergeCell ref="T461:T464"/>
    <mergeCell ref="T457:T460"/>
    <mergeCell ref="A461:A464"/>
    <mergeCell ref="B461:B464"/>
    <mergeCell ref="C461:C464"/>
    <mergeCell ref="D461:D464"/>
    <mergeCell ref="E461:E464"/>
    <mergeCell ref="F461:F464"/>
    <mergeCell ref="G461:G464"/>
    <mergeCell ref="H461:H464"/>
    <mergeCell ref="I461:I464"/>
    <mergeCell ref="I457:I460"/>
    <mergeCell ref="J457:J460"/>
    <mergeCell ref="P457:P460"/>
    <mergeCell ref="Q457:Q460"/>
    <mergeCell ref="R457:R460"/>
    <mergeCell ref="S457:S460"/>
    <mergeCell ref="S469:S472"/>
    <mergeCell ref="T469:T472"/>
    <mergeCell ref="A473:A476"/>
    <mergeCell ref="B473:B476"/>
    <mergeCell ref="C473:C476"/>
    <mergeCell ref="D473:D476"/>
    <mergeCell ref="E473:E476"/>
    <mergeCell ref="F473:F476"/>
    <mergeCell ref="G473:G476"/>
    <mergeCell ref="H473:H476"/>
    <mergeCell ref="H469:H472"/>
    <mergeCell ref="I469:I472"/>
    <mergeCell ref="J469:J472"/>
    <mergeCell ref="P469:P472"/>
    <mergeCell ref="Q469:Q472"/>
    <mergeCell ref="R469:R472"/>
    <mergeCell ref="R465:R468"/>
    <mergeCell ref="S465:S468"/>
    <mergeCell ref="T465:T468"/>
    <mergeCell ref="A469:A472"/>
    <mergeCell ref="B469:B472"/>
    <mergeCell ref="C469:C472"/>
    <mergeCell ref="D469:D472"/>
    <mergeCell ref="E469:E472"/>
    <mergeCell ref="F469:F472"/>
    <mergeCell ref="G469:G472"/>
    <mergeCell ref="G465:G468"/>
    <mergeCell ref="H465:H468"/>
    <mergeCell ref="I465:I468"/>
    <mergeCell ref="J465:J468"/>
    <mergeCell ref="P465:P468"/>
    <mergeCell ref="Q465:Q468"/>
    <mergeCell ref="A481:A484"/>
    <mergeCell ref="B481:B484"/>
    <mergeCell ref="C481:C484"/>
    <mergeCell ref="D481:D484"/>
    <mergeCell ref="E481:E484"/>
    <mergeCell ref="F481:F484"/>
    <mergeCell ref="J477:J480"/>
    <mergeCell ref="P477:P480"/>
    <mergeCell ref="Q477:Q480"/>
    <mergeCell ref="R477:R480"/>
    <mergeCell ref="S477:S480"/>
    <mergeCell ref="T477:T480"/>
    <mergeCell ref="T473:T476"/>
    <mergeCell ref="A477:A480"/>
    <mergeCell ref="B477:B480"/>
    <mergeCell ref="C477:C480"/>
    <mergeCell ref="D477:D480"/>
    <mergeCell ref="E477:E480"/>
    <mergeCell ref="F477:F480"/>
    <mergeCell ref="G477:G480"/>
    <mergeCell ref="H477:H480"/>
    <mergeCell ref="I477:I480"/>
    <mergeCell ref="I473:I476"/>
    <mergeCell ref="J473:J476"/>
    <mergeCell ref="P473:P476"/>
    <mergeCell ref="Q473:Q476"/>
    <mergeCell ref="R473:R476"/>
    <mergeCell ref="S473:S476"/>
    <mergeCell ref="S485:S488"/>
    <mergeCell ref="T485:T488"/>
    <mergeCell ref="A489:A492"/>
    <mergeCell ref="B489:B492"/>
    <mergeCell ref="C489:C492"/>
    <mergeCell ref="D489:D492"/>
    <mergeCell ref="E489:E492"/>
    <mergeCell ref="F489:F492"/>
    <mergeCell ref="G489:G492"/>
    <mergeCell ref="H489:H492"/>
    <mergeCell ref="H485:H488"/>
    <mergeCell ref="I485:I488"/>
    <mergeCell ref="J485:J488"/>
    <mergeCell ref="P485:P488"/>
    <mergeCell ref="Q485:Q488"/>
    <mergeCell ref="R485:R488"/>
    <mergeCell ref="R481:R484"/>
    <mergeCell ref="S481:S484"/>
    <mergeCell ref="T481:T484"/>
    <mergeCell ref="A485:A488"/>
    <mergeCell ref="B485:B488"/>
    <mergeCell ref="C485:C488"/>
    <mergeCell ref="D485:D488"/>
    <mergeCell ref="E485:E488"/>
    <mergeCell ref="F485:F488"/>
    <mergeCell ref="G485:G488"/>
    <mergeCell ref="G481:G484"/>
    <mergeCell ref="H481:H484"/>
    <mergeCell ref="I481:I484"/>
    <mergeCell ref="J481:J484"/>
    <mergeCell ref="P481:P484"/>
    <mergeCell ref="Q481:Q484"/>
    <mergeCell ref="A497:A500"/>
    <mergeCell ref="B497:B500"/>
    <mergeCell ref="C497:C500"/>
    <mergeCell ref="D497:D500"/>
    <mergeCell ref="E497:E500"/>
    <mergeCell ref="F497:F500"/>
    <mergeCell ref="J493:J496"/>
    <mergeCell ref="P493:P496"/>
    <mergeCell ref="Q493:Q496"/>
    <mergeCell ref="R493:R496"/>
    <mergeCell ref="S493:S496"/>
    <mergeCell ref="T493:T496"/>
    <mergeCell ref="T489:T492"/>
    <mergeCell ref="A493:A496"/>
    <mergeCell ref="B493:B496"/>
    <mergeCell ref="C493:C496"/>
    <mergeCell ref="D493:D496"/>
    <mergeCell ref="E493:E496"/>
    <mergeCell ref="F493:F496"/>
    <mergeCell ref="G493:G496"/>
    <mergeCell ref="H493:H496"/>
    <mergeCell ref="I493:I496"/>
    <mergeCell ref="I489:I492"/>
    <mergeCell ref="J489:J492"/>
    <mergeCell ref="P489:P492"/>
    <mergeCell ref="Q489:Q492"/>
    <mergeCell ref="R489:R492"/>
    <mergeCell ref="S489:S492"/>
    <mergeCell ref="S501:S504"/>
    <mergeCell ref="T501:T504"/>
    <mergeCell ref="A505:A508"/>
    <mergeCell ref="B505:B508"/>
    <mergeCell ref="C505:C508"/>
    <mergeCell ref="D505:D508"/>
    <mergeCell ref="E505:E508"/>
    <mergeCell ref="F505:F508"/>
    <mergeCell ref="G505:G508"/>
    <mergeCell ref="H505:H508"/>
    <mergeCell ref="H501:H504"/>
    <mergeCell ref="I501:I504"/>
    <mergeCell ref="J501:J504"/>
    <mergeCell ref="P501:P504"/>
    <mergeCell ref="Q501:Q504"/>
    <mergeCell ref="R501:R504"/>
    <mergeCell ref="R497:R500"/>
    <mergeCell ref="S497:S500"/>
    <mergeCell ref="T497:T500"/>
    <mergeCell ref="A501:A504"/>
    <mergeCell ref="B501:B504"/>
    <mergeCell ref="C501:C504"/>
    <mergeCell ref="D501:D504"/>
    <mergeCell ref="E501:E504"/>
    <mergeCell ref="F501:F504"/>
    <mergeCell ref="G501:G504"/>
    <mergeCell ref="G497:G500"/>
    <mergeCell ref="H497:H500"/>
    <mergeCell ref="I497:I500"/>
    <mergeCell ref="J497:J500"/>
    <mergeCell ref="P497:P500"/>
    <mergeCell ref="Q497:Q500"/>
    <mergeCell ref="A513:A516"/>
    <mergeCell ref="B513:B516"/>
    <mergeCell ref="C513:C516"/>
    <mergeCell ref="D513:D516"/>
    <mergeCell ref="E513:E516"/>
    <mergeCell ref="F513:F516"/>
    <mergeCell ref="J509:J512"/>
    <mergeCell ref="P509:P512"/>
    <mergeCell ref="Q509:Q512"/>
    <mergeCell ref="R509:R512"/>
    <mergeCell ref="S509:S512"/>
    <mergeCell ref="T509:T512"/>
    <mergeCell ref="T505:T508"/>
    <mergeCell ref="A509:A512"/>
    <mergeCell ref="B509:B512"/>
    <mergeCell ref="C509:C512"/>
    <mergeCell ref="D509:D512"/>
    <mergeCell ref="E509:E512"/>
    <mergeCell ref="F509:F512"/>
    <mergeCell ref="G509:G512"/>
    <mergeCell ref="H509:H512"/>
    <mergeCell ref="I509:I512"/>
    <mergeCell ref="I505:I508"/>
    <mergeCell ref="J505:J508"/>
    <mergeCell ref="P505:P508"/>
    <mergeCell ref="Q505:Q508"/>
    <mergeCell ref="R505:R508"/>
    <mergeCell ref="S505:S508"/>
    <mergeCell ref="S517:S520"/>
    <mergeCell ref="T517:T520"/>
    <mergeCell ref="A521:A524"/>
    <mergeCell ref="B521:B524"/>
    <mergeCell ref="C521:C524"/>
    <mergeCell ref="D521:D524"/>
    <mergeCell ref="E521:E524"/>
    <mergeCell ref="F521:F524"/>
    <mergeCell ref="G521:G524"/>
    <mergeCell ref="H521:H524"/>
    <mergeCell ref="H517:H520"/>
    <mergeCell ref="I517:I520"/>
    <mergeCell ref="J517:J520"/>
    <mergeCell ref="P517:P520"/>
    <mergeCell ref="Q517:Q520"/>
    <mergeCell ref="R517:R520"/>
    <mergeCell ref="R513:R516"/>
    <mergeCell ref="S513:S516"/>
    <mergeCell ref="T513:T516"/>
    <mergeCell ref="A517:A520"/>
    <mergeCell ref="B517:B520"/>
    <mergeCell ref="C517:C520"/>
    <mergeCell ref="D517:D520"/>
    <mergeCell ref="E517:E520"/>
    <mergeCell ref="F517:F520"/>
    <mergeCell ref="G517:G520"/>
    <mergeCell ref="G513:G516"/>
    <mergeCell ref="H513:H516"/>
    <mergeCell ref="I513:I516"/>
    <mergeCell ref="J513:J516"/>
    <mergeCell ref="P513:P516"/>
    <mergeCell ref="Q513:Q516"/>
    <mergeCell ref="A529:A532"/>
    <mergeCell ref="B529:B532"/>
    <mergeCell ref="C529:C532"/>
    <mergeCell ref="D529:D532"/>
    <mergeCell ref="E529:E532"/>
    <mergeCell ref="F529:F532"/>
    <mergeCell ref="J525:J528"/>
    <mergeCell ref="P525:P528"/>
    <mergeCell ref="Q525:Q528"/>
    <mergeCell ref="R525:R528"/>
    <mergeCell ref="S525:S528"/>
    <mergeCell ref="T525:T528"/>
    <mergeCell ref="T521:T524"/>
    <mergeCell ref="A525:A528"/>
    <mergeCell ref="B525:B528"/>
    <mergeCell ref="C525:C528"/>
    <mergeCell ref="D525:D528"/>
    <mergeCell ref="E525:E528"/>
    <mergeCell ref="F525:F528"/>
    <mergeCell ref="G525:G528"/>
    <mergeCell ref="H525:H528"/>
    <mergeCell ref="I525:I528"/>
    <mergeCell ref="I521:I524"/>
    <mergeCell ref="J521:J524"/>
    <mergeCell ref="P521:P524"/>
    <mergeCell ref="Q521:Q524"/>
    <mergeCell ref="R521:R524"/>
    <mergeCell ref="S521:S524"/>
    <mergeCell ref="S533:S536"/>
    <mergeCell ref="T533:T536"/>
    <mergeCell ref="A537:A540"/>
    <mergeCell ref="B537:B540"/>
    <mergeCell ref="C537:C540"/>
    <mergeCell ref="D537:D540"/>
    <mergeCell ref="E537:E540"/>
    <mergeCell ref="F537:F540"/>
    <mergeCell ref="G537:G540"/>
    <mergeCell ref="H537:H540"/>
    <mergeCell ref="H533:H536"/>
    <mergeCell ref="I533:I536"/>
    <mergeCell ref="J533:J536"/>
    <mergeCell ref="P533:P536"/>
    <mergeCell ref="Q533:Q536"/>
    <mergeCell ref="R533:R536"/>
    <mergeCell ref="R529:R532"/>
    <mergeCell ref="S529:S532"/>
    <mergeCell ref="T529:T532"/>
    <mergeCell ref="A533:A536"/>
    <mergeCell ref="B533:B536"/>
    <mergeCell ref="C533:C536"/>
    <mergeCell ref="D533:D536"/>
    <mergeCell ref="E533:E536"/>
    <mergeCell ref="F533:F536"/>
    <mergeCell ref="G533:G536"/>
    <mergeCell ref="G529:G532"/>
    <mergeCell ref="H529:H532"/>
    <mergeCell ref="I529:I532"/>
    <mergeCell ref="J529:J532"/>
    <mergeCell ref="P529:P532"/>
    <mergeCell ref="Q529:Q532"/>
    <mergeCell ref="A545:A548"/>
    <mergeCell ref="B545:B548"/>
    <mergeCell ref="C545:C548"/>
    <mergeCell ref="D545:D548"/>
    <mergeCell ref="E545:E548"/>
    <mergeCell ref="F545:F548"/>
    <mergeCell ref="J541:J544"/>
    <mergeCell ref="P541:P544"/>
    <mergeCell ref="Q541:Q544"/>
    <mergeCell ref="R541:R544"/>
    <mergeCell ref="S541:S544"/>
    <mergeCell ref="T541:T544"/>
    <mergeCell ref="T537:T540"/>
    <mergeCell ref="A541:A544"/>
    <mergeCell ref="B541:B544"/>
    <mergeCell ref="C541:C544"/>
    <mergeCell ref="D541:D544"/>
    <mergeCell ref="E541:E544"/>
    <mergeCell ref="F541:F544"/>
    <mergeCell ref="G541:G544"/>
    <mergeCell ref="H541:H544"/>
    <mergeCell ref="I541:I544"/>
    <mergeCell ref="I537:I540"/>
    <mergeCell ref="J537:J540"/>
    <mergeCell ref="P537:P540"/>
    <mergeCell ref="Q537:Q540"/>
    <mergeCell ref="R537:R540"/>
    <mergeCell ref="S537:S540"/>
    <mergeCell ref="S549:S552"/>
    <mergeCell ref="T549:T552"/>
    <mergeCell ref="A553:A556"/>
    <mergeCell ref="B553:B556"/>
    <mergeCell ref="C553:C556"/>
    <mergeCell ref="D553:D556"/>
    <mergeCell ref="E553:E556"/>
    <mergeCell ref="F553:F556"/>
    <mergeCell ref="G553:G556"/>
    <mergeCell ref="H553:H556"/>
    <mergeCell ref="H549:H552"/>
    <mergeCell ref="I549:I552"/>
    <mergeCell ref="J549:J552"/>
    <mergeCell ref="P549:P552"/>
    <mergeCell ref="Q549:Q552"/>
    <mergeCell ref="R549:R552"/>
    <mergeCell ref="R545:R548"/>
    <mergeCell ref="S545:S548"/>
    <mergeCell ref="T545:T548"/>
    <mergeCell ref="A549:A552"/>
    <mergeCell ref="B549:B552"/>
    <mergeCell ref="C549:C552"/>
    <mergeCell ref="D549:D552"/>
    <mergeCell ref="E549:E552"/>
    <mergeCell ref="F549:F552"/>
    <mergeCell ref="G549:G552"/>
    <mergeCell ref="G545:G548"/>
    <mergeCell ref="H545:H548"/>
    <mergeCell ref="I545:I548"/>
    <mergeCell ref="J545:J548"/>
    <mergeCell ref="P545:P548"/>
    <mergeCell ref="Q545:Q548"/>
    <mergeCell ref="A561:A564"/>
    <mergeCell ref="B561:B564"/>
    <mergeCell ref="C561:C564"/>
    <mergeCell ref="D561:D564"/>
    <mergeCell ref="E561:E564"/>
    <mergeCell ref="F561:F564"/>
    <mergeCell ref="J557:J560"/>
    <mergeCell ref="P557:P560"/>
    <mergeCell ref="Q557:Q560"/>
    <mergeCell ref="R557:R560"/>
    <mergeCell ref="S557:S560"/>
    <mergeCell ref="T557:T560"/>
    <mergeCell ref="T553:T556"/>
    <mergeCell ref="A557:A560"/>
    <mergeCell ref="B557:B560"/>
    <mergeCell ref="C557:C560"/>
    <mergeCell ref="D557:D560"/>
    <mergeCell ref="E557:E560"/>
    <mergeCell ref="F557:F560"/>
    <mergeCell ref="G557:G560"/>
    <mergeCell ref="H557:H560"/>
    <mergeCell ref="I557:I560"/>
    <mergeCell ref="I553:I556"/>
    <mergeCell ref="J553:J556"/>
    <mergeCell ref="P553:P556"/>
    <mergeCell ref="Q553:Q556"/>
    <mergeCell ref="R553:R556"/>
    <mergeCell ref="S553:S556"/>
    <mergeCell ref="S565:S568"/>
    <mergeCell ref="T565:T568"/>
    <mergeCell ref="A569:A572"/>
    <mergeCell ref="B569:B572"/>
    <mergeCell ref="C569:C572"/>
    <mergeCell ref="D569:D572"/>
    <mergeCell ref="E569:E572"/>
    <mergeCell ref="F569:F572"/>
    <mergeCell ref="G569:G572"/>
    <mergeCell ref="H569:H572"/>
    <mergeCell ref="H565:H568"/>
    <mergeCell ref="I565:I568"/>
    <mergeCell ref="J565:J568"/>
    <mergeCell ref="P565:P568"/>
    <mergeCell ref="Q565:Q568"/>
    <mergeCell ref="R565:R568"/>
    <mergeCell ref="R561:R564"/>
    <mergeCell ref="S561:S564"/>
    <mergeCell ref="T561:T564"/>
    <mergeCell ref="A565:A568"/>
    <mergeCell ref="B565:B568"/>
    <mergeCell ref="C565:C568"/>
    <mergeCell ref="D565:D568"/>
    <mergeCell ref="E565:E568"/>
    <mergeCell ref="F565:F568"/>
    <mergeCell ref="G565:G568"/>
    <mergeCell ref="G561:G564"/>
    <mergeCell ref="H561:H564"/>
    <mergeCell ref="I561:I564"/>
    <mergeCell ref="J561:J564"/>
    <mergeCell ref="P561:P564"/>
    <mergeCell ref="Q561:Q564"/>
    <mergeCell ref="A577:A580"/>
    <mergeCell ref="B577:B580"/>
    <mergeCell ref="C577:C580"/>
    <mergeCell ref="D577:D580"/>
    <mergeCell ref="E577:E580"/>
    <mergeCell ref="F577:F580"/>
    <mergeCell ref="J573:J576"/>
    <mergeCell ref="P573:P576"/>
    <mergeCell ref="Q573:Q576"/>
    <mergeCell ref="R573:R576"/>
    <mergeCell ref="S573:S576"/>
    <mergeCell ref="T573:T576"/>
    <mergeCell ref="T569:T572"/>
    <mergeCell ref="A573:A576"/>
    <mergeCell ref="B573:B576"/>
    <mergeCell ref="C573:C576"/>
    <mergeCell ref="D573:D576"/>
    <mergeCell ref="E573:E576"/>
    <mergeCell ref="F573:F576"/>
    <mergeCell ref="G573:G576"/>
    <mergeCell ref="H573:H576"/>
    <mergeCell ref="I573:I576"/>
    <mergeCell ref="I569:I572"/>
    <mergeCell ref="J569:J572"/>
    <mergeCell ref="P569:P572"/>
    <mergeCell ref="Q569:Q572"/>
    <mergeCell ref="R569:R572"/>
    <mergeCell ref="S569:S572"/>
    <mergeCell ref="S581:S584"/>
    <mergeCell ref="T581:T584"/>
    <mergeCell ref="A585:A588"/>
    <mergeCell ref="B585:B588"/>
    <mergeCell ref="C585:C588"/>
    <mergeCell ref="D585:D588"/>
    <mergeCell ref="E585:E588"/>
    <mergeCell ref="F585:F588"/>
    <mergeCell ref="G585:G588"/>
    <mergeCell ref="H585:H588"/>
    <mergeCell ref="H581:H584"/>
    <mergeCell ref="I581:I584"/>
    <mergeCell ref="J581:J584"/>
    <mergeCell ref="P581:P584"/>
    <mergeCell ref="Q581:Q584"/>
    <mergeCell ref="R581:R584"/>
    <mergeCell ref="R577:R580"/>
    <mergeCell ref="S577:S580"/>
    <mergeCell ref="T577:T580"/>
    <mergeCell ref="A581:A584"/>
    <mergeCell ref="B581:B584"/>
    <mergeCell ref="C581:C584"/>
    <mergeCell ref="D581:D584"/>
    <mergeCell ref="E581:E584"/>
    <mergeCell ref="F581:F584"/>
    <mergeCell ref="G581:G584"/>
    <mergeCell ref="G577:G580"/>
    <mergeCell ref="H577:H580"/>
    <mergeCell ref="I577:I580"/>
    <mergeCell ref="J577:J580"/>
    <mergeCell ref="P577:P580"/>
    <mergeCell ref="Q577:Q580"/>
    <mergeCell ref="A593:A596"/>
    <mergeCell ref="B593:B596"/>
    <mergeCell ref="C593:C596"/>
    <mergeCell ref="D593:D596"/>
    <mergeCell ref="E593:E596"/>
    <mergeCell ref="F593:F596"/>
    <mergeCell ref="J589:J592"/>
    <mergeCell ref="P589:P592"/>
    <mergeCell ref="Q589:Q592"/>
    <mergeCell ref="R589:R592"/>
    <mergeCell ref="S589:S592"/>
    <mergeCell ref="T589:T592"/>
    <mergeCell ref="T585:T588"/>
    <mergeCell ref="A589:A592"/>
    <mergeCell ref="B589:B592"/>
    <mergeCell ref="C589:C592"/>
    <mergeCell ref="D589:D592"/>
    <mergeCell ref="E589:E592"/>
    <mergeCell ref="F589:F592"/>
    <mergeCell ref="G589:G592"/>
    <mergeCell ref="H589:H592"/>
    <mergeCell ref="I589:I592"/>
    <mergeCell ref="I585:I588"/>
    <mergeCell ref="J585:J588"/>
    <mergeCell ref="P585:P588"/>
    <mergeCell ref="Q585:Q588"/>
    <mergeCell ref="R585:R588"/>
    <mergeCell ref="S585:S588"/>
    <mergeCell ref="S597:S601"/>
    <mergeCell ref="T597:T601"/>
    <mergeCell ref="A602:A605"/>
    <mergeCell ref="B602:B605"/>
    <mergeCell ref="C602:C605"/>
    <mergeCell ref="D602:D605"/>
    <mergeCell ref="E602:E605"/>
    <mergeCell ref="F602:F605"/>
    <mergeCell ref="G602:G605"/>
    <mergeCell ref="H602:H605"/>
    <mergeCell ref="H597:H601"/>
    <mergeCell ref="I597:I601"/>
    <mergeCell ref="J597:J601"/>
    <mergeCell ref="P597:P601"/>
    <mergeCell ref="Q597:Q601"/>
    <mergeCell ref="R597:R601"/>
    <mergeCell ref="R593:R596"/>
    <mergeCell ref="S593:S596"/>
    <mergeCell ref="T593:T596"/>
    <mergeCell ref="A597:A601"/>
    <mergeCell ref="B597:B601"/>
    <mergeCell ref="C597:C601"/>
    <mergeCell ref="D597:D601"/>
    <mergeCell ref="E597:E601"/>
    <mergeCell ref="F597:F601"/>
    <mergeCell ref="G597:G601"/>
    <mergeCell ref="G593:G596"/>
    <mergeCell ref="H593:H596"/>
    <mergeCell ref="I593:I596"/>
    <mergeCell ref="J593:J596"/>
    <mergeCell ref="P593:P596"/>
    <mergeCell ref="Q593:Q596"/>
    <mergeCell ref="A610:A613"/>
    <mergeCell ref="B610:B613"/>
    <mergeCell ref="C610:C613"/>
    <mergeCell ref="D610:D613"/>
    <mergeCell ref="E610:E613"/>
    <mergeCell ref="F610:F613"/>
    <mergeCell ref="J606:J609"/>
    <mergeCell ref="P606:P609"/>
    <mergeCell ref="Q606:Q609"/>
    <mergeCell ref="R606:R609"/>
    <mergeCell ref="S606:S609"/>
    <mergeCell ref="T606:T609"/>
    <mergeCell ref="T602:T605"/>
    <mergeCell ref="A606:A609"/>
    <mergeCell ref="B606:B609"/>
    <mergeCell ref="C606:C609"/>
    <mergeCell ref="D606:D609"/>
    <mergeCell ref="E606:E609"/>
    <mergeCell ref="F606:F609"/>
    <mergeCell ref="G606:G609"/>
    <mergeCell ref="H606:H609"/>
    <mergeCell ref="I606:I609"/>
    <mergeCell ref="I602:I605"/>
    <mergeCell ref="J602:J605"/>
    <mergeCell ref="P602:P605"/>
    <mergeCell ref="Q602:Q605"/>
    <mergeCell ref="R602:R605"/>
    <mergeCell ref="S602:S605"/>
    <mergeCell ref="S614:S617"/>
    <mergeCell ref="T614:T617"/>
    <mergeCell ref="A618:A621"/>
    <mergeCell ref="B618:B621"/>
    <mergeCell ref="C618:C621"/>
    <mergeCell ref="D618:D621"/>
    <mergeCell ref="E618:E621"/>
    <mergeCell ref="F618:F621"/>
    <mergeCell ref="G618:G621"/>
    <mergeCell ref="H618:H621"/>
    <mergeCell ref="H614:H617"/>
    <mergeCell ref="I614:I617"/>
    <mergeCell ref="J614:J617"/>
    <mergeCell ref="P614:P617"/>
    <mergeCell ref="Q614:Q617"/>
    <mergeCell ref="R614:R617"/>
    <mergeCell ref="R610:R613"/>
    <mergeCell ref="S610:S613"/>
    <mergeCell ref="T610:T613"/>
    <mergeCell ref="A614:A617"/>
    <mergeCell ref="B614:B617"/>
    <mergeCell ref="C614:C617"/>
    <mergeCell ref="D614:D617"/>
    <mergeCell ref="E614:E617"/>
    <mergeCell ref="F614:F617"/>
    <mergeCell ref="G614:G617"/>
    <mergeCell ref="G610:G613"/>
    <mergeCell ref="H610:H613"/>
    <mergeCell ref="I610:I613"/>
    <mergeCell ref="J610:J613"/>
    <mergeCell ref="P610:P613"/>
    <mergeCell ref="Q610:Q613"/>
    <mergeCell ref="A626:A629"/>
    <mergeCell ref="B626:B629"/>
    <mergeCell ref="C626:C629"/>
    <mergeCell ref="D626:D629"/>
    <mergeCell ref="E626:E629"/>
    <mergeCell ref="F626:F629"/>
    <mergeCell ref="J622:J625"/>
    <mergeCell ref="P622:P625"/>
    <mergeCell ref="Q622:Q625"/>
    <mergeCell ref="R622:R625"/>
    <mergeCell ref="S622:S625"/>
    <mergeCell ref="T622:T625"/>
    <mergeCell ref="T618:T621"/>
    <mergeCell ref="A622:A625"/>
    <mergeCell ref="B622:B625"/>
    <mergeCell ref="C622:C625"/>
    <mergeCell ref="D622:D625"/>
    <mergeCell ref="E622:E625"/>
    <mergeCell ref="F622:F625"/>
    <mergeCell ref="G622:G625"/>
    <mergeCell ref="H622:H625"/>
    <mergeCell ref="I622:I625"/>
    <mergeCell ref="I618:I621"/>
    <mergeCell ref="J618:J621"/>
    <mergeCell ref="P618:P621"/>
    <mergeCell ref="Q618:Q621"/>
    <mergeCell ref="R618:R621"/>
    <mergeCell ref="S618:S621"/>
    <mergeCell ref="S630:S633"/>
    <mergeCell ref="T630:T633"/>
    <mergeCell ref="A634:A637"/>
    <mergeCell ref="B634:B637"/>
    <mergeCell ref="C634:C637"/>
    <mergeCell ref="D634:D637"/>
    <mergeCell ref="E634:E637"/>
    <mergeCell ref="F634:F637"/>
    <mergeCell ref="G634:G637"/>
    <mergeCell ref="H634:H637"/>
    <mergeCell ref="H630:H633"/>
    <mergeCell ref="I630:I633"/>
    <mergeCell ref="J630:J633"/>
    <mergeCell ref="P630:P633"/>
    <mergeCell ref="Q630:Q633"/>
    <mergeCell ref="R630:R633"/>
    <mergeCell ref="R626:R629"/>
    <mergeCell ref="S626:S629"/>
    <mergeCell ref="T626:T629"/>
    <mergeCell ref="A630:A633"/>
    <mergeCell ref="B630:B633"/>
    <mergeCell ref="C630:C633"/>
    <mergeCell ref="D630:D633"/>
    <mergeCell ref="E630:E633"/>
    <mergeCell ref="F630:F633"/>
    <mergeCell ref="G630:G633"/>
    <mergeCell ref="G626:G629"/>
    <mergeCell ref="H626:H629"/>
    <mergeCell ref="I626:I629"/>
    <mergeCell ref="J626:J629"/>
    <mergeCell ref="P626:P629"/>
    <mergeCell ref="Q626:Q629"/>
    <mergeCell ref="A642:A645"/>
    <mergeCell ref="B642:B645"/>
    <mergeCell ref="C642:C645"/>
    <mergeCell ref="D642:D645"/>
    <mergeCell ref="E642:E645"/>
    <mergeCell ref="F642:F645"/>
    <mergeCell ref="J638:J641"/>
    <mergeCell ref="P638:P641"/>
    <mergeCell ref="Q638:Q641"/>
    <mergeCell ref="R638:R641"/>
    <mergeCell ref="S638:S641"/>
    <mergeCell ref="T638:T641"/>
    <mergeCell ref="T634:T637"/>
    <mergeCell ref="A638:A641"/>
    <mergeCell ref="B638:B641"/>
    <mergeCell ref="C638:C641"/>
    <mergeCell ref="D638:D641"/>
    <mergeCell ref="E638:E641"/>
    <mergeCell ref="F638:F641"/>
    <mergeCell ref="G638:G641"/>
    <mergeCell ref="H638:H641"/>
    <mergeCell ref="I638:I641"/>
    <mergeCell ref="I634:I637"/>
    <mergeCell ref="J634:J637"/>
    <mergeCell ref="P634:P637"/>
    <mergeCell ref="Q634:Q637"/>
    <mergeCell ref="R634:R637"/>
    <mergeCell ref="S634:S637"/>
    <mergeCell ref="S646:S649"/>
    <mergeCell ref="T646:T649"/>
    <mergeCell ref="A650:A653"/>
    <mergeCell ref="B650:B653"/>
    <mergeCell ref="C650:C653"/>
    <mergeCell ref="D650:D653"/>
    <mergeCell ref="E650:E653"/>
    <mergeCell ref="F650:F653"/>
    <mergeCell ref="G650:G653"/>
    <mergeCell ref="H650:H653"/>
    <mergeCell ref="H646:H649"/>
    <mergeCell ref="I646:I649"/>
    <mergeCell ref="J646:J649"/>
    <mergeCell ref="P646:P649"/>
    <mergeCell ref="Q646:Q649"/>
    <mergeCell ref="R646:R649"/>
    <mergeCell ref="R642:R645"/>
    <mergeCell ref="S642:S645"/>
    <mergeCell ref="T642:T645"/>
    <mergeCell ref="A646:A649"/>
    <mergeCell ref="B646:B649"/>
    <mergeCell ref="C646:C649"/>
    <mergeCell ref="D646:D649"/>
    <mergeCell ref="E646:E649"/>
    <mergeCell ref="F646:F649"/>
    <mergeCell ref="G646:G649"/>
    <mergeCell ref="G642:G645"/>
    <mergeCell ref="H642:H645"/>
    <mergeCell ref="I642:I645"/>
    <mergeCell ref="J642:J645"/>
    <mergeCell ref="P642:P645"/>
    <mergeCell ref="Q642:Q645"/>
    <mergeCell ref="A658:A661"/>
    <mergeCell ref="B658:B661"/>
    <mergeCell ref="C658:C661"/>
    <mergeCell ref="D658:D661"/>
    <mergeCell ref="E658:E661"/>
    <mergeCell ref="F658:F661"/>
    <mergeCell ref="J654:J657"/>
    <mergeCell ref="P654:P657"/>
    <mergeCell ref="Q654:Q657"/>
    <mergeCell ref="R654:R657"/>
    <mergeCell ref="S654:S657"/>
    <mergeCell ref="T654:T657"/>
    <mergeCell ref="T650:T653"/>
    <mergeCell ref="A654:A657"/>
    <mergeCell ref="B654:B657"/>
    <mergeCell ref="C654:C657"/>
    <mergeCell ref="D654:D657"/>
    <mergeCell ref="E654:E657"/>
    <mergeCell ref="F654:F657"/>
    <mergeCell ref="G654:G657"/>
    <mergeCell ref="H654:H657"/>
    <mergeCell ref="I654:I657"/>
    <mergeCell ref="I650:I653"/>
    <mergeCell ref="J650:J653"/>
    <mergeCell ref="P650:P653"/>
    <mergeCell ref="Q650:Q653"/>
    <mergeCell ref="R650:R653"/>
    <mergeCell ref="S650:S653"/>
    <mergeCell ref="S662:S665"/>
    <mergeCell ref="T662:T665"/>
    <mergeCell ref="A666:A669"/>
    <mergeCell ref="B666:B669"/>
    <mergeCell ref="C666:C669"/>
    <mergeCell ref="D666:D669"/>
    <mergeCell ref="E666:E669"/>
    <mergeCell ref="F666:F669"/>
    <mergeCell ref="G666:G669"/>
    <mergeCell ref="H666:H669"/>
    <mergeCell ref="H662:H665"/>
    <mergeCell ref="I662:I665"/>
    <mergeCell ref="J662:J665"/>
    <mergeCell ref="P662:P665"/>
    <mergeCell ref="Q662:Q665"/>
    <mergeCell ref="R662:R665"/>
    <mergeCell ref="R658:R661"/>
    <mergeCell ref="S658:S661"/>
    <mergeCell ref="T658:T661"/>
    <mergeCell ref="A662:A665"/>
    <mergeCell ref="B662:B665"/>
    <mergeCell ref="C662:C665"/>
    <mergeCell ref="D662:D665"/>
    <mergeCell ref="E662:E665"/>
    <mergeCell ref="F662:F665"/>
    <mergeCell ref="G662:G665"/>
    <mergeCell ref="G658:G661"/>
    <mergeCell ref="H658:H661"/>
    <mergeCell ref="I658:I661"/>
    <mergeCell ref="J658:J661"/>
    <mergeCell ref="P658:P661"/>
    <mergeCell ref="Q658:Q661"/>
    <mergeCell ref="A674:A677"/>
    <mergeCell ref="B674:B677"/>
    <mergeCell ref="C674:C677"/>
    <mergeCell ref="D674:D677"/>
    <mergeCell ref="E674:E677"/>
    <mergeCell ref="F674:F677"/>
    <mergeCell ref="J670:J673"/>
    <mergeCell ref="P670:P673"/>
    <mergeCell ref="Q670:Q673"/>
    <mergeCell ref="R670:R673"/>
    <mergeCell ref="S670:S673"/>
    <mergeCell ref="T670:T673"/>
    <mergeCell ref="T666:T669"/>
    <mergeCell ref="A670:A673"/>
    <mergeCell ref="B670:B673"/>
    <mergeCell ref="C670:C673"/>
    <mergeCell ref="D670:D673"/>
    <mergeCell ref="E670:E673"/>
    <mergeCell ref="F670:F673"/>
    <mergeCell ref="G670:G673"/>
    <mergeCell ref="H670:H673"/>
    <mergeCell ref="I670:I673"/>
    <mergeCell ref="I666:I669"/>
    <mergeCell ref="J666:J669"/>
    <mergeCell ref="P666:P669"/>
    <mergeCell ref="Q666:Q669"/>
    <mergeCell ref="R666:R669"/>
    <mergeCell ref="S666:S669"/>
    <mergeCell ref="S678:S681"/>
    <mergeCell ref="T678:T681"/>
    <mergeCell ref="A682:A685"/>
    <mergeCell ref="B682:B685"/>
    <mergeCell ref="C682:C685"/>
    <mergeCell ref="D682:D685"/>
    <mergeCell ref="E682:E685"/>
    <mergeCell ref="F682:F685"/>
    <mergeCell ref="G682:G685"/>
    <mergeCell ref="H682:H685"/>
    <mergeCell ref="H678:H681"/>
    <mergeCell ref="I678:I681"/>
    <mergeCell ref="J678:J681"/>
    <mergeCell ref="P678:P681"/>
    <mergeCell ref="Q678:Q681"/>
    <mergeCell ref="R678:R681"/>
    <mergeCell ref="R674:R677"/>
    <mergeCell ref="S674:S677"/>
    <mergeCell ref="T674:T677"/>
    <mergeCell ref="A678:A681"/>
    <mergeCell ref="B678:B681"/>
    <mergeCell ref="C678:C681"/>
    <mergeCell ref="D678:D681"/>
    <mergeCell ref="E678:E681"/>
    <mergeCell ref="F678:F681"/>
    <mergeCell ref="G678:G681"/>
    <mergeCell ref="G674:G677"/>
    <mergeCell ref="H674:H677"/>
    <mergeCell ref="I674:I677"/>
    <mergeCell ref="J674:J677"/>
    <mergeCell ref="P674:P677"/>
    <mergeCell ref="Q674:Q677"/>
    <mergeCell ref="A690:A693"/>
    <mergeCell ref="B690:B693"/>
    <mergeCell ref="C690:C693"/>
    <mergeCell ref="D690:D693"/>
    <mergeCell ref="E690:E693"/>
    <mergeCell ref="F690:F693"/>
    <mergeCell ref="J686:J689"/>
    <mergeCell ref="P686:P689"/>
    <mergeCell ref="Q686:Q689"/>
    <mergeCell ref="R686:R689"/>
    <mergeCell ref="S686:S689"/>
    <mergeCell ref="T686:T689"/>
    <mergeCell ref="T682:T685"/>
    <mergeCell ref="A686:A689"/>
    <mergeCell ref="B686:B689"/>
    <mergeCell ref="C686:C689"/>
    <mergeCell ref="D686:D689"/>
    <mergeCell ref="E686:E689"/>
    <mergeCell ref="F686:F689"/>
    <mergeCell ref="G686:G689"/>
    <mergeCell ref="H686:H689"/>
    <mergeCell ref="I686:I689"/>
    <mergeCell ref="I682:I685"/>
    <mergeCell ref="J682:J685"/>
    <mergeCell ref="P682:P685"/>
    <mergeCell ref="Q682:Q685"/>
    <mergeCell ref="R682:R685"/>
    <mergeCell ref="S682:S685"/>
    <mergeCell ref="S694:S697"/>
    <mergeCell ref="T694:T697"/>
    <mergeCell ref="A698:A701"/>
    <mergeCell ref="B698:B701"/>
    <mergeCell ref="C698:C701"/>
    <mergeCell ref="D698:D701"/>
    <mergeCell ref="E698:E701"/>
    <mergeCell ref="F698:F701"/>
    <mergeCell ref="G698:G701"/>
    <mergeCell ref="H698:H701"/>
    <mergeCell ref="H694:H697"/>
    <mergeCell ref="I694:I697"/>
    <mergeCell ref="J694:J697"/>
    <mergeCell ref="P694:P697"/>
    <mergeCell ref="Q694:Q697"/>
    <mergeCell ref="R694:R697"/>
    <mergeCell ref="R690:R693"/>
    <mergeCell ref="S690:S693"/>
    <mergeCell ref="T690:T693"/>
    <mergeCell ref="A694:A697"/>
    <mergeCell ref="B694:B697"/>
    <mergeCell ref="C694:C697"/>
    <mergeCell ref="D694:D697"/>
    <mergeCell ref="E694:E697"/>
    <mergeCell ref="F694:F697"/>
    <mergeCell ref="G694:G697"/>
    <mergeCell ref="G690:G693"/>
    <mergeCell ref="H690:H693"/>
    <mergeCell ref="I690:I693"/>
    <mergeCell ref="J690:J693"/>
    <mergeCell ref="P690:P693"/>
    <mergeCell ref="Q690:Q693"/>
    <mergeCell ref="A708:A711"/>
    <mergeCell ref="B708:B711"/>
    <mergeCell ref="C708:C711"/>
    <mergeCell ref="D708:D711"/>
    <mergeCell ref="E708:E711"/>
    <mergeCell ref="F708:F711"/>
    <mergeCell ref="J702:J707"/>
    <mergeCell ref="P702:P707"/>
    <mergeCell ref="Q702:Q707"/>
    <mergeCell ref="R702:R707"/>
    <mergeCell ref="S702:S707"/>
    <mergeCell ref="T702:T707"/>
    <mergeCell ref="T698:T701"/>
    <mergeCell ref="A702:A707"/>
    <mergeCell ref="B702:B707"/>
    <mergeCell ref="C702:C707"/>
    <mergeCell ref="D702:D707"/>
    <mergeCell ref="E702:E707"/>
    <mergeCell ref="F702:F707"/>
    <mergeCell ref="G702:G707"/>
    <mergeCell ref="H702:H707"/>
    <mergeCell ref="I702:I707"/>
    <mergeCell ref="I698:I701"/>
    <mergeCell ref="J698:J701"/>
    <mergeCell ref="P698:P701"/>
    <mergeCell ref="Q698:Q701"/>
    <mergeCell ref="R698:R701"/>
    <mergeCell ref="S698:S701"/>
    <mergeCell ref="S712:S715"/>
    <mergeCell ref="T712:T715"/>
    <mergeCell ref="A716:A719"/>
    <mergeCell ref="B716:B719"/>
    <mergeCell ref="C716:C719"/>
    <mergeCell ref="D716:D719"/>
    <mergeCell ref="E716:E719"/>
    <mergeCell ref="F716:F719"/>
    <mergeCell ref="G716:G719"/>
    <mergeCell ref="H716:H719"/>
    <mergeCell ref="H712:H715"/>
    <mergeCell ref="I712:I715"/>
    <mergeCell ref="J712:J715"/>
    <mergeCell ref="P712:P715"/>
    <mergeCell ref="Q712:Q715"/>
    <mergeCell ref="R712:R715"/>
    <mergeCell ref="R708:R711"/>
    <mergeCell ref="S708:S711"/>
    <mergeCell ref="T708:T711"/>
    <mergeCell ref="A712:A715"/>
    <mergeCell ref="B712:B715"/>
    <mergeCell ref="C712:C715"/>
    <mergeCell ref="D712:D715"/>
    <mergeCell ref="E712:E715"/>
    <mergeCell ref="F712:F715"/>
    <mergeCell ref="G712:G715"/>
    <mergeCell ref="G708:G711"/>
    <mergeCell ref="H708:H711"/>
    <mergeCell ref="I708:I711"/>
    <mergeCell ref="J708:J711"/>
    <mergeCell ref="P708:P711"/>
    <mergeCell ref="Q708:Q711"/>
    <mergeCell ref="A724:A727"/>
    <mergeCell ref="B724:B727"/>
    <mergeCell ref="C724:C727"/>
    <mergeCell ref="D724:D727"/>
    <mergeCell ref="E724:E727"/>
    <mergeCell ref="F724:F727"/>
    <mergeCell ref="J720:J723"/>
    <mergeCell ref="P720:P723"/>
    <mergeCell ref="Q720:Q723"/>
    <mergeCell ref="R720:R723"/>
    <mergeCell ref="S720:S723"/>
    <mergeCell ref="T720:T723"/>
    <mergeCell ref="T716:T719"/>
    <mergeCell ref="A720:A723"/>
    <mergeCell ref="B720:B723"/>
    <mergeCell ref="C720:C723"/>
    <mergeCell ref="D720:D723"/>
    <mergeCell ref="E720:E723"/>
    <mergeCell ref="F720:F723"/>
    <mergeCell ref="G720:G723"/>
    <mergeCell ref="H720:H723"/>
    <mergeCell ref="I720:I723"/>
    <mergeCell ref="I716:I719"/>
    <mergeCell ref="J716:J719"/>
    <mergeCell ref="P716:P719"/>
    <mergeCell ref="Q716:Q719"/>
    <mergeCell ref="R716:R719"/>
    <mergeCell ref="S716:S719"/>
    <mergeCell ref="S728:S731"/>
    <mergeCell ref="T728:T731"/>
    <mergeCell ref="A732:A735"/>
    <mergeCell ref="B732:B735"/>
    <mergeCell ref="C732:C735"/>
    <mergeCell ref="D732:D735"/>
    <mergeCell ref="E732:E735"/>
    <mergeCell ref="F732:F735"/>
    <mergeCell ref="G732:G735"/>
    <mergeCell ref="H732:H735"/>
    <mergeCell ref="H728:H731"/>
    <mergeCell ref="I728:I731"/>
    <mergeCell ref="J728:J731"/>
    <mergeCell ref="P728:P731"/>
    <mergeCell ref="Q728:Q731"/>
    <mergeCell ref="R728:R731"/>
    <mergeCell ref="R724:R727"/>
    <mergeCell ref="S724:S727"/>
    <mergeCell ref="T724:T727"/>
    <mergeCell ref="A728:A731"/>
    <mergeCell ref="B728:B731"/>
    <mergeCell ref="C728:C731"/>
    <mergeCell ref="D728:D731"/>
    <mergeCell ref="E728:E731"/>
    <mergeCell ref="F728:F731"/>
    <mergeCell ref="G728:G731"/>
    <mergeCell ref="G724:G727"/>
    <mergeCell ref="H724:H727"/>
    <mergeCell ref="I724:I727"/>
    <mergeCell ref="J724:J727"/>
    <mergeCell ref="P724:P727"/>
    <mergeCell ref="Q724:Q727"/>
    <mergeCell ref="A740:A743"/>
    <mergeCell ref="B740:B743"/>
    <mergeCell ref="C740:C743"/>
    <mergeCell ref="D740:D743"/>
    <mergeCell ref="E740:E743"/>
    <mergeCell ref="F740:F743"/>
    <mergeCell ref="J736:J739"/>
    <mergeCell ref="P736:P739"/>
    <mergeCell ref="Q736:Q739"/>
    <mergeCell ref="R736:R739"/>
    <mergeCell ref="S736:S739"/>
    <mergeCell ref="T736:T739"/>
    <mergeCell ref="T732:T735"/>
    <mergeCell ref="A736:A739"/>
    <mergeCell ref="B736:B739"/>
    <mergeCell ref="C736:C739"/>
    <mergeCell ref="D736:D739"/>
    <mergeCell ref="E736:E739"/>
    <mergeCell ref="F736:F739"/>
    <mergeCell ref="G736:G739"/>
    <mergeCell ref="H736:H739"/>
    <mergeCell ref="I736:I739"/>
    <mergeCell ref="I732:I735"/>
    <mergeCell ref="J732:J735"/>
    <mergeCell ref="P732:P735"/>
    <mergeCell ref="Q732:Q735"/>
    <mergeCell ref="R732:R735"/>
    <mergeCell ref="S732:S735"/>
    <mergeCell ref="S744:S747"/>
    <mergeCell ref="T744:T747"/>
    <mergeCell ref="A748:A751"/>
    <mergeCell ref="B748:B751"/>
    <mergeCell ref="C748:C751"/>
    <mergeCell ref="D748:D751"/>
    <mergeCell ref="E748:E751"/>
    <mergeCell ref="F748:F751"/>
    <mergeCell ref="G748:G751"/>
    <mergeCell ref="H748:H751"/>
    <mergeCell ref="H744:H747"/>
    <mergeCell ref="I744:I747"/>
    <mergeCell ref="J744:J747"/>
    <mergeCell ref="P744:P747"/>
    <mergeCell ref="Q744:Q747"/>
    <mergeCell ref="R744:R747"/>
    <mergeCell ref="R740:R743"/>
    <mergeCell ref="S740:S743"/>
    <mergeCell ref="T740:T743"/>
    <mergeCell ref="A744:A747"/>
    <mergeCell ref="B744:B747"/>
    <mergeCell ref="C744:C747"/>
    <mergeCell ref="D744:D747"/>
    <mergeCell ref="E744:E747"/>
    <mergeCell ref="F744:F747"/>
    <mergeCell ref="G744:G747"/>
    <mergeCell ref="G740:G743"/>
    <mergeCell ref="H740:H743"/>
    <mergeCell ref="I740:I743"/>
    <mergeCell ref="J740:J743"/>
    <mergeCell ref="P740:P743"/>
    <mergeCell ref="Q740:Q743"/>
    <mergeCell ref="A756:A759"/>
    <mergeCell ref="B756:B759"/>
    <mergeCell ref="C756:C759"/>
    <mergeCell ref="D756:D759"/>
    <mergeCell ref="E756:E759"/>
    <mergeCell ref="F756:F759"/>
    <mergeCell ref="J752:J755"/>
    <mergeCell ref="P752:P755"/>
    <mergeCell ref="Q752:Q755"/>
    <mergeCell ref="R752:R755"/>
    <mergeCell ref="S752:S755"/>
    <mergeCell ref="T752:T755"/>
    <mergeCell ref="T748:T751"/>
    <mergeCell ref="A752:A755"/>
    <mergeCell ref="B752:B755"/>
    <mergeCell ref="C752:C755"/>
    <mergeCell ref="D752:D755"/>
    <mergeCell ref="E752:E755"/>
    <mergeCell ref="F752:F755"/>
    <mergeCell ref="G752:G755"/>
    <mergeCell ref="H752:H755"/>
    <mergeCell ref="I752:I755"/>
    <mergeCell ref="I748:I751"/>
    <mergeCell ref="J748:J751"/>
    <mergeCell ref="P748:P751"/>
    <mergeCell ref="Q748:Q751"/>
    <mergeCell ref="R748:R751"/>
    <mergeCell ref="S748:S751"/>
    <mergeCell ref="S760:S763"/>
    <mergeCell ref="T760:T763"/>
    <mergeCell ref="A764:A767"/>
    <mergeCell ref="B764:B767"/>
    <mergeCell ref="C764:C767"/>
    <mergeCell ref="D764:D767"/>
    <mergeCell ref="E764:E767"/>
    <mergeCell ref="F764:F767"/>
    <mergeCell ref="G764:G767"/>
    <mergeCell ref="H764:H767"/>
    <mergeCell ref="H760:H763"/>
    <mergeCell ref="I760:I763"/>
    <mergeCell ref="J760:J763"/>
    <mergeCell ref="P760:P763"/>
    <mergeCell ref="Q760:Q763"/>
    <mergeCell ref="R760:R763"/>
    <mergeCell ref="R756:R759"/>
    <mergeCell ref="S756:S759"/>
    <mergeCell ref="T756:T759"/>
    <mergeCell ref="A760:A763"/>
    <mergeCell ref="B760:B763"/>
    <mergeCell ref="C760:C763"/>
    <mergeCell ref="D760:D763"/>
    <mergeCell ref="E760:E763"/>
    <mergeCell ref="F760:F763"/>
    <mergeCell ref="G760:G763"/>
    <mergeCell ref="G756:G759"/>
    <mergeCell ref="H756:H759"/>
    <mergeCell ref="I756:I759"/>
    <mergeCell ref="J756:J759"/>
    <mergeCell ref="P756:P759"/>
    <mergeCell ref="Q756:Q759"/>
    <mergeCell ref="A772:A775"/>
    <mergeCell ref="B772:B775"/>
    <mergeCell ref="C772:C775"/>
    <mergeCell ref="D772:D775"/>
    <mergeCell ref="E772:E775"/>
    <mergeCell ref="F772:F775"/>
    <mergeCell ref="J768:J771"/>
    <mergeCell ref="P768:P771"/>
    <mergeCell ref="Q768:Q771"/>
    <mergeCell ref="R768:R771"/>
    <mergeCell ref="S768:S771"/>
    <mergeCell ref="T768:T771"/>
    <mergeCell ref="T764:T767"/>
    <mergeCell ref="A768:A771"/>
    <mergeCell ref="B768:B771"/>
    <mergeCell ref="C768:C771"/>
    <mergeCell ref="D768:D771"/>
    <mergeCell ref="E768:E771"/>
    <mergeCell ref="F768:F771"/>
    <mergeCell ref="G768:G771"/>
    <mergeCell ref="H768:H771"/>
    <mergeCell ref="I768:I771"/>
    <mergeCell ref="I764:I767"/>
    <mergeCell ref="J764:J767"/>
    <mergeCell ref="P764:P767"/>
    <mergeCell ref="Q764:Q767"/>
    <mergeCell ref="R764:R767"/>
    <mergeCell ref="S764:S767"/>
    <mergeCell ref="S776:S779"/>
    <mergeCell ref="T776:T779"/>
    <mergeCell ref="A780:A783"/>
    <mergeCell ref="B780:B783"/>
    <mergeCell ref="C780:C783"/>
    <mergeCell ref="D780:D783"/>
    <mergeCell ref="E780:E783"/>
    <mergeCell ref="F780:F783"/>
    <mergeCell ref="G780:G783"/>
    <mergeCell ref="H780:H783"/>
    <mergeCell ref="H776:H779"/>
    <mergeCell ref="I776:I779"/>
    <mergeCell ref="J776:J779"/>
    <mergeCell ref="P776:P779"/>
    <mergeCell ref="Q776:Q779"/>
    <mergeCell ref="R776:R779"/>
    <mergeCell ref="R772:R775"/>
    <mergeCell ref="S772:S775"/>
    <mergeCell ref="T772:T775"/>
    <mergeCell ref="A776:A779"/>
    <mergeCell ref="B776:B779"/>
    <mergeCell ref="C776:C779"/>
    <mergeCell ref="D776:D779"/>
    <mergeCell ref="E776:E779"/>
    <mergeCell ref="F776:F779"/>
    <mergeCell ref="G776:G779"/>
    <mergeCell ref="G772:G775"/>
    <mergeCell ref="H772:H775"/>
    <mergeCell ref="I772:I775"/>
    <mergeCell ref="J772:J775"/>
    <mergeCell ref="P772:P775"/>
    <mergeCell ref="Q772:Q775"/>
    <mergeCell ref="A788:A791"/>
    <mergeCell ref="B788:B791"/>
    <mergeCell ref="C788:C791"/>
    <mergeCell ref="D788:D791"/>
    <mergeCell ref="E788:E791"/>
    <mergeCell ref="F788:F791"/>
    <mergeCell ref="J784:J787"/>
    <mergeCell ref="P784:P787"/>
    <mergeCell ref="Q784:Q787"/>
    <mergeCell ref="R784:R787"/>
    <mergeCell ref="S784:S787"/>
    <mergeCell ref="T784:T787"/>
    <mergeCell ref="T780:T783"/>
    <mergeCell ref="A784:A787"/>
    <mergeCell ref="B784:B787"/>
    <mergeCell ref="C784:C787"/>
    <mergeCell ref="D784:D787"/>
    <mergeCell ref="E784:E787"/>
    <mergeCell ref="F784:F787"/>
    <mergeCell ref="G784:G787"/>
    <mergeCell ref="H784:H787"/>
    <mergeCell ref="I784:I787"/>
    <mergeCell ref="I780:I783"/>
    <mergeCell ref="J780:J783"/>
    <mergeCell ref="P780:P783"/>
    <mergeCell ref="Q780:Q783"/>
    <mergeCell ref="R780:R783"/>
    <mergeCell ref="S780:S783"/>
    <mergeCell ref="S792:S795"/>
    <mergeCell ref="T792:T795"/>
    <mergeCell ref="A796:A799"/>
    <mergeCell ref="B796:B799"/>
    <mergeCell ref="C796:C799"/>
    <mergeCell ref="D796:D799"/>
    <mergeCell ref="E796:E799"/>
    <mergeCell ref="F796:F799"/>
    <mergeCell ref="G796:G799"/>
    <mergeCell ref="H796:H799"/>
    <mergeCell ref="H792:H795"/>
    <mergeCell ref="I792:I795"/>
    <mergeCell ref="J792:J795"/>
    <mergeCell ref="P792:P795"/>
    <mergeCell ref="Q792:Q795"/>
    <mergeCell ref="R792:R795"/>
    <mergeCell ref="R788:R791"/>
    <mergeCell ref="S788:S791"/>
    <mergeCell ref="T788:T791"/>
    <mergeCell ref="A792:A795"/>
    <mergeCell ref="B792:B795"/>
    <mergeCell ref="C792:C795"/>
    <mergeCell ref="D792:D795"/>
    <mergeCell ref="E792:E795"/>
    <mergeCell ref="F792:F795"/>
    <mergeCell ref="G792:G795"/>
    <mergeCell ref="G788:G791"/>
    <mergeCell ref="H788:H791"/>
    <mergeCell ref="I788:I791"/>
    <mergeCell ref="J788:J791"/>
    <mergeCell ref="P788:P791"/>
    <mergeCell ref="Q788:Q791"/>
    <mergeCell ref="A804:A807"/>
    <mergeCell ref="B804:B807"/>
    <mergeCell ref="C804:C807"/>
    <mergeCell ref="D804:D807"/>
    <mergeCell ref="E804:E807"/>
    <mergeCell ref="F804:F807"/>
    <mergeCell ref="J800:J803"/>
    <mergeCell ref="P800:P803"/>
    <mergeCell ref="Q800:Q803"/>
    <mergeCell ref="R800:R803"/>
    <mergeCell ref="S800:S803"/>
    <mergeCell ref="T800:T803"/>
    <mergeCell ref="T796:T799"/>
    <mergeCell ref="A800:A803"/>
    <mergeCell ref="B800:B803"/>
    <mergeCell ref="C800:C803"/>
    <mergeCell ref="D800:D803"/>
    <mergeCell ref="E800:E803"/>
    <mergeCell ref="F800:F803"/>
    <mergeCell ref="G800:G803"/>
    <mergeCell ref="H800:H803"/>
    <mergeCell ref="I800:I803"/>
    <mergeCell ref="I796:I799"/>
    <mergeCell ref="J796:J799"/>
    <mergeCell ref="P796:P799"/>
    <mergeCell ref="Q796:Q799"/>
    <mergeCell ref="R796:R799"/>
    <mergeCell ref="S796:S799"/>
    <mergeCell ref="S808:S811"/>
    <mergeCell ref="T808:T811"/>
    <mergeCell ref="A812:A815"/>
    <mergeCell ref="B812:B815"/>
    <mergeCell ref="C812:C815"/>
    <mergeCell ref="D812:D815"/>
    <mergeCell ref="E812:E815"/>
    <mergeCell ref="F812:F815"/>
    <mergeCell ref="G812:G815"/>
    <mergeCell ref="H812:H815"/>
    <mergeCell ref="H808:H811"/>
    <mergeCell ref="I808:I811"/>
    <mergeCell ref="J808:J811"/>
    <mergeCell ref="P808:P811"/>
    <mergeCell ref="Q808:Q811"/>
    <mergeCell ref="R808:R811"/>
    <mergeCell ref="R804:R807"/>
    <mergeCell ref="S804:S807"/>
    <mergeCell ref="T804:T807"/>
    <mergeCell ref="A808:A811"/>
    <mergeCell ref="B808:B811"/>
    <mergeCell ref="C808:C811"/>
    <mergeCell ref="D808:D811"/>
    <mergeCell ref="E808:E811"/>
    <mergeCell ref="F808:F811"/>
    <mergeCell ref="G808:G811"/>
    <mergeCell ref="G804:G807"/>
    <mergeCell ref="H804:H807"/>
    <mergeCell ref="I804:I807"/>
    <mergeCell ref="J804:J807"/>
    <mergeCell ref="P804:P807"/>
    <mergeCell ref="Q804:Q807"/>
    <mergeCell ref="A820:A823"/>
    <mergeCell ref="B820:B823"/>
    <mergeCell ref="C820:C823"/>
    <mergeCell ref="D820:D823"/>
    <mergeCell ref="E820:E823"/>
    <mergeCell ref="F820:F823"/>
    <mergeCell ref="J816:J819"/>
    <mergeCell ref="P816:P819"/>
    <mergeCell ref="Q816:Q819"/>
    <mergeCell ref="R816:R819"/>
    <mergeCell ref="S816:S819"/>
    <mergeCell ref="T816:T819"/>
    <mergeCell ref="T812:T815"/>
    <mergeCell ref="A816:A819"/>
    <mergeCell ref="B816:B819"/>
    <mergeCell ref="C816:C819"/>
    <mergeCell ref="D816:D819"/>
    <mergeCell ref="E816:E819"/>
    <mergeCell ref="F816:F819"/>
    <mergeCell ref="G816:G819"/>
    <mergeCell ref="H816:H819"/>
    <mergeCell ref="I816:I819"/>
    <mergeCell ref="I812:I815"/>
    <mergeCell ref="J812:J815"/>
    <mergeCell ref="P812:P815"/>
    <mergeCell ref="Q812:Q815"/>
    <mergeCell ref="R812:R815"/>
    <mergeCell ref="S812:S815"/>
    <mergeCell ref="S824:S827"/>
    <mergeCell ref="T824:T827"/>
    <mergeCell ref="A828:A831"/>
    <mergeCell ref="B828:B831"/>
    <mergeCell ref="C828:C831"/>
    <mergeCell ref="D828:D831"/>
    <mergeCell ref="E828:E831"/>
    <mergeCell ref="F828:F831"/>
    <mergeCell ref="G828:G831"/>
    <mergeCell ref="H828:H831"/>
    <mergeCell ref="H824:H827"/>
    <mergeCell ref="I824:I827"/>
    <mergeCell ref="J824:J827"/>
    <mergeCell ref="P824:P827"/>
    <mergeCell ref="Q824:Q827"/>
    <mergeCell ref="R824:R827"/>
    <mergeCell ref="R820:R823"/>
    <mergeCell ref="S820:S823"/>
    <mergeCell ref="T820:T823"/>
    <mergeCell ref="A824:A827"/>
    <mergeCell ref="B824:B827"/>
    <mergeCell ref="C824:C827"/>
    <mergeCell ref="D824:D827"/>
    <mergeCell ref="E824:E827"/>
    <mergeCell ref="F824:F827"/>
    <mergeCell ref="G824:G827"/>
    <mergeCell ref="G820:G823"/>
    <mergeCell ref="H820:H823"/>
    <mergeCell ref="I820:I823"/>
    <mergeCell ref="J820:J823"/>
    <mergeCell ref="P820:P823"/>
    <mergeCell ref="Q820:Q823"/>
    <mergeCell ref="A836:A839"/>
    <mergeCell ref="B836:B839"/>
    <mergeCell ref="C836:C839"/>
    <mergeCell ref="D836:D839"/>
    <mergeCell ref="E836:E839"/>
    <mergeCell ref="F836:F839"/>
    <mergeCell ref="J832:J835"/>
    <mergeCell ref="P832:P835"/>
    <mergeCell ref="Q832:Q835"/>
    <mergeCell ref="R832:R835"/>
    <mergeCell ref="S832:S835"/>
    <mergeCell ref="T832:T835"/>
    <mergeCell ref="T828:T831"/>
    <mergeCell ref="A832:A835"/>
    <mergeCell ref="B832:B835"/>
    <mergeCell ref="C832:C835"/>
    <mergeCell ref="D832:D835"/>
    <mergeCell ref="E832:E835"/>
    <mergeCell ref="F832:F835"/>
    <mergeCell ref="G832:G835"/>
    <mergeCell ref="H832:H835"/>
    <mergeCell ref="I832:I835"/>
    <mergeCell ref="I828:I831"/>
    <mergeCell ref="J828:J831"/>
    <mergeCell ref="P828:P831"/>
    <mergeCell ref="Q828:Q831"/>
    <mergeCell ref="R828:R831"/>
    <mergeCell ref="S828:S831"/>
    <mergeCell ref="S840:S843"/>
    <mergeCell ref="T840:T843"/>
    <mergeCell ref="A844:A847"/>
    <mergeCell ref="B844:B847"/>
    <mergeCell ref="C844:C847"/>
    <mergeCell ref="D844:D847"/>
    <mergeCell ref="E844:E847"/>
    <mergeCell ref="F844:F847"/>
    <mergeCell ref="G844:G847"/>
    <mergeCell ref="H844:H847"/>
    <mergeCell ref="H840:H843"/>
    <mergeCell ref="I840:I843"/>
    <mergeCell ref="J840:J843"/>
    <mergeCell ref="P840:P843"/>
    <mergeCell ref="Q840:Q843"/>
    <mergeCell ref="R840:R843"/>
    <mergeCell ref="R836:R839"/>
    <mergeCell ref="S836:S839"/>
    <mergeCell ref="T836:T839"/>
    <mergeCell ref="A840:A843"/>
    <mergeCell ref="B840:B843"/>
    <mergeCell ref="C840:C843"/>
    <mergeCell ref="D840:D843"/>
    <mergeCell ref="E840:E843"/>
    <mergeCell ref="F840:F843"/>
    <mergeCell ref="G840:G843"/>
    <mergeCell ref="G836:G839"/>
    <mergeCell ref="H836:H839"/>
    <mergeCell ref="I836:I839"/>
    <mergeCell ref="J836:J839"/>
    <mergeCell ref="P836:P839"/>
    <mergeCell ref="Q836:Q839"/>
    <mergeCell ref="A852:A855"/>
    <mergeCell ref="B852:B855"/>
    <mergeCell ref="C852:C855"/>
    <mergeCell ref="D852:D855"/>
    <mergeCell ref="E852:E855"/>
    <mergeCell ref="F852:F855"/>
    <mergeCell ref="J848:J851"/>
    <mergeCell ref="P848:P851"/>
    <mergeCell ref="Q848:Q851"/>
    <mergeCell ref="R848:R851"/>
    <mergeCell ref="S848:S851"/>
    <mergeCell ref="T848:T851"/>
    <mergeCell ref="T844:T847"/>
    <mergeCell ref="A848:A851"/>
    <mergeCell ref="B848:B851"/>
    <mergeCell ref="C848:C851"/>
    <mergeCell ref="D848:D851"/>
    <mergeCell ref="E848:E851"/>
    <mergeCell ref="F848:F851"/>
    <mergeCell ref="G848:G851"/>
    <mergeCell ref="H848:H851"/>
    <mergeCell ref="I848:I851"/>
    <mergeCell ref="I844:I847"/>
    <mergeCell ref="J844:J847"/>
    <mergeCell ref="P844:P847"/>
    <mergeCell ref="Q844:Q847"/>
    <mergeCell ref="R844:R847"/>
    <mergeCell ref="S844:S847"/>
    <mergeCell ref="S856:S859"/>
    <mergeCell ref="T856:T859"/>
    <mergeCell ref="A860:A863"/>
    <mergeCell ref="B860:B863"/>
    <mergeCell ref="C860:C863"/>
    <mergeCell ref="D860:D863"/>
    <mergeCell ref="E860:E863"/>
    <mergeCell ref="F860:F863"/>
    <mergeCell ref="G860:G863"/>
    <mergeCell ref="H860:H863"/>
    <mergeCell ref="H856:H859"/>
    <mergeCell ref="I856:I859"/>
    <mergeCell ref="J856:J859"/>
    <mergeCell ref="P856:P859"/>
    <mergeCell ref="Q856:Q859"/>
    <mergeCell ref="R856:R859"/>
    <mergeCell ref="R852:R855"/>
    <mergeCell ref="S852:S855"/>
    <mergeCell ref="T852:T855"/>
    <mergeCell ref="A856:A859"/>
    <mergeCell ref="B856:B859"/>
    <mergeCell ref="C856:C859"/>
    <mergeCell ref="D856:D859"/>
    <mergeCell ref="E856:E859"/>
    <mergeCell ref="F856:F859"/>
    <mergeCell ref="G856:G859"/>
    <mergeCell ref="G852:G855"/>
    <mergeCell ref="H852:H855"/>
    <mergeCell ref="I852:I855"/>
    <mergeCell ref="J852:J855"/>
    <mergeCell ref="P852:P855"/>
    <mergeCell ref="Q852:Q855"/>
    <mergeCell ref="A868:A871"/>
    <mergeCell ref="B868:B871"/>
    <mergeCell ref="C868:C871"/>
    <mergeCell ref="D868:D871"/>
    <mergeCell ref="E868:E871"/>
    <mergeCell ref="F868:F871"/>
    <mergeCell ref="J864:J867"/>
    <mergeCell ref="P864:P867"/>
    <mergeCell ref="Q864:Q867"/>
    <mergeCell ref="R864:R867"/>
    <mergeCell ref="S864:S867"/>
    <mergeCell ref="T864:T867"/>
    <mergeCell ref="T860:T863"/>
    <mergeCell ref="A864:A867"/>
    <mergeCell ref="B864:B867"/>
    <mergeCell ref="C864:C867"/>
    <mergeCell ref="D864:D867"/>
    <mergeCell ref="E864:E867"/>
    <mergeCell ref="F864:F867"/>
    <mergeCell ref="G864:G867"/>
    <mergeCell ref="H864:H867"/>
    <mergeCell ref="I864:I867"/>
    <mergeCell ref="I860:I863"/>
    <mergeCell ref="J860:J863"/>
    <mergeCell ref="P860:P863"/>
    <mergeCell ref="Q860:Q863"/>
    <mergeCell ref="R860:R863"/>
    <mergeCell ref="S860:S863"/>
    <mergeCell ref="S872:S875"/>
    <mergeCell ref="T872:T875"/>
    <mergeCell ref="A876:A879"/>
    <mergeCell ref="B876:B879"/>
    <mergeCell ref="C876:C879"/>
    <mergeCell ref="D876:D879"/>
    <mergeCell ref="E876:E879"/>
    <mergeCell ref="F876:F879"/>
    <mergeCell ref="G876:G879"/>
    <mergeCell ref="H876:H879"/>
    <mergeCell ref="H872:H875"/>
    <mergeCell ref="I872:I875"/>
    <mergeCell ref="J872:J875"/>
    <mergeCell ref="P872:P875"/>
    <mergeCell ref="Q872:Q875"/>
    <mergeCell ref="R872:R875"/>
    <mergeCell ref="R868:R871"/>
    <mergeCell ref="S868:S871"/>
    <mergeCell ref="T868:T871"/>
    <mergeCell ref="A872:A875"/>
    <mergeCell ref="B872:B875"/>
    <mergeCell ref="C872:C875"/>
    <mergeCell ref="D872:D875"/>
    <mergeCell ref="E872:E875"/>
    <mergeCell ref="F872:F875"/>
    <mergeCell ref="G872:G875"/>
    <mergeCell ref="G868:G871"/>
    <mergeCell ref="H868:H871"/>
    <mergeCell ref="I868:I871"/>
    <mergeCell ref="J868:J871"/>
    <mergeCell ref="P868:P871"/>
    <mergeCell ref="Q868:Q871"/>
    <mergeCell ref="A884:A887"/>
    <mergeCell ref="B884:B887"/>
    <mergeCell ref="C884:C887"/>
    <mergeCell ref="D884:D887"/>
    <mergeCell ref="E884:E887"/>
    <mergeCell ref="F884:F887"/>
    <mergeCell ref="J880:J883"/>
    <mergeCell ref="P880:P883"/>
    <mergeCell ref="Q880:Q883"/>
    <mergeCell ref="R880:R883"/>
    <mergeCell ref="S880:S883"/>
    <mergeCell ref="T880:T883"/>
    <mergeCell ref="T876:T879"/>
    <mergeCell ref="A880:A883"/>
    <mergeCell ref="B880:B883"/>
    <mergeCell ref="C880:C883"/>
    <mergeCell ref="D880:D883"/>
    <mergeCell ref="E880:E883"/>
    <mergeCell ref="F880:F883"/>
    <mergeCell ref="G880:G883"/>
    <mergeCell ref="H880:H883"/>
    <mergeCell ref="I880:I883"/>
    <mergeCell ref="I876:I879"/>
    <mergeCell ref="J876:J879"/>
    <mergeCell ref="P876:P879"/>
    <mergeCell ref="Q876:Q879"/>
    <mergeCell ref="R876:R879"/>
    <mergeCell ref="S876:S879"/>
    <mergeCell ref="S888:S891"/>
    <mergeCell ref="T888:T891"/>
    <mergeCell ref="A892:A895"/>
    <mergeCell ref="B892:B895"/>
    <mergeCell ref="C892:C895"/>
    <mergeCell ref="D892:D895"/>
    <mergeCell ref="E892:E895"/>
    <mergeCell ref="F892:F895"/>
    <mergeCell ref="G892:G895"/>
    <mergeCell ref="H892:H895"/>
    <mergeCell ref="H888:H891"/>
    <mergeCell ref="I888:I891"/>
    <mergeCell ref="J888:J891"/>
    <mergeCell ref="P888:P891"/>
    <mergeCell ref="Q888:Q891"/>
    <mergeCell ref="R888:R891"/>
    <mergeCell ref="R884:R887"/>
    <mergeCell ref="S884:S887"/>
    <mergeCell ref="T884:T887"/>
    <mergeCell ref="A888:A891"/>
    <mergeCell ref="B888:B891"/>
    <mergeCell ref="C888:C891"/>
    <mergeCell ref="D888:D891"/>
    <mergeCell ref="E888:E891"/>
    <mergeCell ref="F888:F891"/>
    <mergeCell ref="G888:G891"/>
    <mergeCell ref="G884:G887"/>
    <mergeCell ref="H884:H887"/>
    <mergeCell ref="I884:I887"/>
    <mergeCell ref="J884:J887"/>
    <mergeCell ref="P884:P887"/>
    <mergeCell ref="Q884:Q887"/>
    <mergeCell ref="A900:A903"/>
    <mergeCell ref="B900:B903"/>
    <mergeCell ref="C900:C903"/>
    <mergeCell ref="D900:D903"/>
    <mergeCell ref="E900:E903"/>
    <mergeCell ref="F900:F903"/>
    <mergeCell ref="J896:J899"/>
    <mergeCell ref="P896:P899"/>
    <mergeCell ref="Q896:Q899"/>
    <mergeCell ref="R896:R899"/>
    <mergeCell ref="S896:S899"/>
    <mergeCell ref="T896:T899"/>
    <mergeCell ref="T892:T895"/>
    <mergeCell ref="A896:A899"/>
    <mergeCell ref="B896:B899"/>
    <mergeCell ref="C896:C899"/>
    <mergeCell ref="D896:D899"/>
    <mergeCell ref="E896:E899"/>
    <mergeCell ref="F896:F899"/>
    <mergeCell ref="G896:G899"/>
    <mergeCell ref="H896:H899"/>
    <mergeCell ref="I896:I899"/>
    <mergeCell ref="I892:I895"/>
    <mergeCell ref="J892:J895"/>
    <mergeCell ref="P892:P895"/>
    <mergeCell ref="Q892:Q895"/>
    <mergeCell ref="R892:R895"/>
    <mergeCell ref="S892:S895"/>
    <mergeCell ref="S904:S907"/>
    <mergeCell ref="T904:T907"/>
    <mergeCell ref="A908:A911"/>
    <mergeCell ref="B908:B911"/>
    <mergeCell ref="C908:C911"/>
    <mergeCell ref="D908:D911"/>
    <mergeCell ref="E908:E911"/>
    <mergeCell ref="F908:F911"/>
    <mergeCell ref="G908:G911"/>
    <mergeCell ref="H908:H911"/>
    <mergeCell ref="H904:H907"/>
    <mergeCell ref="I904:I907"/>
    <mergeCell ref="J904:J907"/>
    <mergeCell ref="P904:P907"/>
    <mergeCell ref="Q904:Q907"/>
    <mergeCell ref="R904:R907"/>
    <mergeCell ref="R900:R903"/>
    <mergeCell ref="S900:S903"/>
    <mergeCell ref="T900:T903"/>
    <mergeCell ref="A904:A907"/>
    <mergeCell ref="B904:B907"/>
    <mergeCell ref="C904:C907"/>
    <mergeCell ref="D904:D907"/>
    <mergeCell ref="E904:E907"/>
    <mergeCell ref="F904:F907"/>
    <mergeCell ref="G904:G907"/>
    <mergeCell ref="G900:G903"/>
    <mergeCell ref="H900:H903"/>
    <mergeCell ref="I900:I903"/>
    <mergeCell ref="J900:J903"/>
    <mergeCell ref="P900:P903"/>
    <mergeCell ref="Q900:Q903"/>
    <mergeCell ref="A916:A919"/>
    <mergeCell ref="B916:B919"/>
    <mergeCell ref="C916:C919"/>
    <mergeCell ref="D916:D919"/>
    <mergeCell ref="E916:E919"/>
    <mergeCell ref="F916:F919"/>
    <mergeCell ref="J912:J915"/>
    <mergeCell ref="P912:P915"/>
    <mergeCell ref="Q912:Q915"/>
    <mergeCell ref="R912:R915"/>
    <mergeCell ref="S912:S915"/>
    <mergeCell ref="T912:T915"/>
    <mergeCell ref="T908:T911"/>
    <mergeCell ref="A912:A915"/>
    <mergeCell ref="B912:B915"/>
    <mergeCell ref="C912:C915"/>
    <mergeCell ref="D912:D915"/>
    <mergeCell ref="E912:E915"/>
    <mergeCell ref="F912:F915"/>
    <mergeCell ref="G912:G915"/>
    <mergeCell ref="H912:H915"/>
    <mergeCell ref="I912:I915"/>
    <mergeCell ref="I908:I911"/>
    <mergeCell ref="J908:J911"/>
    <mergeCell ref="P908:P911"/>
    <mergeCell ref="Q908:Q911"/>
    <mergeCell ref="R908:R911"/>
    <mergeCell ref="S908:S911"/>
    <mergeCell ref="S920:S923"/>
    <mergeCell ref="T920:T923"/>
    <mergeCell ref="A924:A927"/>
    <mergeCell ref="B924:B927"/>
    <mergeCell ref="C924:C927"/>
    <mergeCell ref="D924:D927"/>
    <mergeCell ref="E924:E927"/>
    <mergeCell ref="F924:F927"/>
    <mergeCell ref="G924:G927"/>
    <mergeCell ref="H924:H927"/>
    <mergeCell ref="H920:H923"/>
    <mergeCell ref="I920:I923"/>
    <mergeCell ref="J920:J923"/>
    <mergeCell ref="P920:P923"/>
    <mergeCell ref="Q920:Q923"/>
    <mergeCell ref="R920:R923"/>
    <mergeCell ref="R916:R919"/>
    <mergeCell ref="S916:S919"/>
    <mergeCell ref="T916:T919"/>
    <mergeCell ref="A920:A923"/>
    <mergeCell ref="B920:B923"/>
    <mergeCell ref="C920:C923"/>
    <mergeCell ref="D920:D923"/>
    <mergeCell ref="E920:E923"/>
    <mergeCell ref="F920:F923"/>
    <mergeCell ref="G920:G923"/>
    <mergeCell ref="G916:G919"/>
    <mergeCell ref="H916:H919"/>
    <mergeCell ref="I916:I919"/>
    <mergeCell ref="J916:J919"/>
    <mergeCell ref="P916:P919"/>
    <mergeCell ref="Q916:Q919"/>
    <mergeCell ref="A932:A935"/>
    <mergeCell ref="B932:B935"/>
    <mergeCell ref="C932:C935"/>
    <mergeCell ref="D932:D935"/>
    <mergeCell ref="E932:E935"/>
    <mergeCell ref="F932:F935"/>
    <mergeCell ref="J928:J931"/>
    <mergeCell ref="P928:P931"/>
    <mergeCell ref="Q928:Q931"/>
    <mergeCell ref="R928:R931"/>
    <mergeCell ref="S928:S931"/>
    <mergeCell ref="T928:T931"/>
    <mergeCell ref="T924:T927"/>
    <mergeCell ref="A928:A931"/>
    <mergeCell ref="B928:B931"/>
    <mergeCell ref="C928:C931"/>
    <mergeCell ref="D928:D931"/>
    <mergeCell ref="E928:E931"/>
    <mergeCell ref="F928:F931"/>
    <mergeCell ref="G928:G931"/>
    <mergeCell ref="H928:H931"/>
    <mergeCell ref="I928:I931"/>
    <mergeCell ref="I924:I927"/>
    <mergeCell ref="J924:J927"/>
    <mergeCell ref="P924:P927"/>
    <mergeCell ref="Q924:Q927"/>
    <mergeCell ref="R924:R927"/>
    <mergeCell ref="S924:S927"/>
    <mergeCell ref="S936:S939"/>
    <mergeCell ref="T936:T939"/>
    <mergeCell ref="A940:A943"/>
    <mergeCell ref="B940:B943"/>
    <mergeCell ref="C940:C943"/>
    <mergeCell ref="D940:D943"/>
    <mergeCell ref="E940:E943"/>
    <mergeCell ref="F940:F943"/>
    <mergeCell ref="G940:G943"/>
    <mergeCell ref="H940:H943"/>
    <mergeCell ref="H936:H939"/>
    <mergeCell ref="I936:I939"/>
    <mergeCell ref="J936:J939"/>
    <mergeCell ref="P936:P939"/>
    <mergeCell ref="Q936:Q939"/>
    <mergeCell ref="R936:R939"/>
    <mergeCell ref="R932:R935"/>
    <mergeCell ref="S932:S935"/>
    <mergeCell ref="T932:T935"/>
    <mergeCell ref="A936:A939"/>
    <mergeCell ref="B936:B939"/>
    <mergeCell ref="C936:C939"/>
    <mergeCell ref="D936:D939"/>
    <mergeCell ref="E936:E939"/>
    <mergeCell ref="F936:F939"/>
    <mergeCell ref="G936:G939"/>
    <mergeCell ref="G932:G935"/>
    <mergeCell ref="H932:H935"/>
    <mergeCell ref="I932:I935"/>
    <mergeCell ref="J932:J935"/>
    <mergeCell ref="P932:P935"/>
    <mergeCell ref="Q932:Q935"/>
    <mergeCell ref="A948:A951"/>
    <mergeCell ref="B948:B951"/>
    <mergeCell ref="C948:C951"/>
    <mergeCell ref="D948:D951"/>
    <mergeCell ref="E948:E951"/>
    <mergeCell ref="F948:F951"/>
    <mergeCell ref="J944:J947"/>
    <mergeCell ref="P944:P947"/>
    <mergeCell ref="Q944:Q947"/>
    <mergeCell ref="R944:R947"/>
    <mergeCell ref="S944:S947"/>
    <mergeCell ref="T944:T947"/>
    <mergeCell ref="T940:T943"/>
    <mergeCell ref="A944:A947"/>
    <mergeCell ref="B944:B947"/>
    <mergeCell ref="C944:C947"/>
    <mergeCell ref="D944:D947"/>
    <mergeCell ref="E944:E947"/>
    <mergeCell ref="F944:F947"/>
    <mergeCell ref="G944:G947"/>
    <mergeCell ref="H944:H947"/>
    <mergeCell ref="I944:I947"/>
    <mergeCell ref="I940:I943"/>
    <mergeCell ref="J940:J943"/>
    <mergeCell ref="P940:P943"/>
    <mergeCell ref="Q940:Q943"/>
    <mergeCell ref="R940:R943"/>
    <mergeCell ref="S940:S943"/>
    <mergeCell ref="S952:S955"/>
    <mergeCell ref="T952:T955"/>
    <mergeCell ref="A956:A959"/>
    <mergeCell ref="B956:B959"/>
    <mergeCell ref="C956:C959"/>
    <mergeCell ref="D956:D959"/>
    <mergeCell ref="E956:E959"/>
    <mergeCell ref="F956:F959"/>
    <mergeCell ref="G956:G959"/>
    <mergeCell ref="H956:H959"/>
    <mergeCell ref="H952:H955"/>
    <mergeCell ref="I952:I955"/>
    <mergeCell ref="J952:J955"/>
    <mergeCell ref="P952:P955"/>
    <mergeCell ref="Q952:Q955"/>
    <mergeCell ref="R952:R955"/>
    <mergeCell ref="R948:R951"/>
    <mergeCell ref="S948:S951"/>
    <mergeCell ref="T948:T951"/>
    <mergeCell ref="A952:A955"/>
    <mergeCell ref="B952:B955"/>
    <mergeCell ref="C952:C955"/>
    <mergeCell ref="D952:D955"/>
    <mergeCell ref="E952:E955"/>
    <mergeCell ref="F952:F955"/>
    <mergeCell ref="G952:G955"/>
    <mergeCell ref="G948:G951"/>
    <mergeCell ref="H948:H951"/>
    <mergeCell ref="I948:I951"/>
    <mergeCell ref="J948:J951"/>
    <mergeCell ref="P948:P951"/>
    <mergeCell ref="Q948:Q951"/>
    <mergeCell ref="A964:A967"/>
    <mergeCell ref="B964:B967"/>
    <mergeCell ref="C964:C967"/>
    <mergeCell ref="D964:D967"/>
    <mergeCell ref="E964:E967"/>
    <mergeCell ref="F964:F967"/>
    <mergeCell ref="J960:J963"/>
    <mergeCell ref="P960:P963"/>
    <mergeCell ref="Q960:Q963"/>
    <mergeCell ref="R960:R963"/>
    <mergeCell ref="S960:S963"/>
    <mergeCell ref="T960:T963"/>
    <mergeCell ref="T956:T959"/>
    <mergeCell ref="A960:A963"/>
    <mergeCell ref="B960:B963"/>
    <mergeCell ref="C960:C963"/>
    <mergeCell ref="D960:D963"/>
    <mergeCell ref="E960:E963"/>
    <mergeCell ref="F960:F963"/>
    <mergeCell ref="G960:G963"/>
    <mergeCell ref="H960:H963"/>
    <mergeCell ref="I960:I963"/>
    <mergeCell ref="I956:I959"/>
    <mergeCell ref="J956:J959"/>
    <mergeCell ref="P956:P959"/>
    <mergeCell ref="Q956:Q959"/>
    <mergeCell ref="R956:R959"/>
    <mergeCell ref="S956:S959"/>
    <mergeCell ref="S968:S971"/>
    <mergeCell ref="T968:T971"/>
    <mergeCell ref="A972:A975"/>
    <mergeCell ref="B972:B975"/>
    <mergeCell ref="C972:C975"/>
    <mergeCell ref="D972:D975"/>
    <mergeCell ref="E972:E975"/>
    <mergeCell ref="F972:F975"/>
    <mergeCell ref="G972:G975"/>
    <mergeCell ref="H972:H975"/>
    <mergeCell ref="H968:H971"/>
    <mergeCell ref="I968:I971"/>
    <mergeCell ref="J968:J971"/>
    <mergeCell ref="P968:P971"/>
    <mergeCell ref="Q968:Q971"/>
    <mergeCell ref="R968:R971"/>
    <mergeCell ref="R964:R967"/>
    <mergeCell ref="S964:S967"/>
    <mergeCell ref="T964:T967"/>
    <mergeCell ref="A968:A971"/>
    <mergeCell ref="B968:B971"/>
    <mergeCell ref="C968:C971"/>
    <mergeCell ref="D968:D971"/>
    <mergeCell ref="E968:E971"/>
    <mergeCell ref="F968:F971"/>
    <mergeCell ref="G968:G971"/>
    <mergeCell ref="G964:G967"/>
    <mergeCell ref="H964:H967"/>
    <mergeCell ref="I964:I967"/>
    <mergeCell ref="J964:J967"/>
    <mergeCell ref="P964:P967"/>
    <mergeCell ref="Q964:Q967"/>
    <mergeCell ref="A980:A983"/>
    <mergeCell ref="B980:B983"/>
    <mergeCell ref="C980:C983"/>
    <mergeCell ref="D980:D983"/>
    <mergeCell ref="E980:E983"/>
    <mergeCell ref="F980:F983"/>
    <mergeCell ref="J976:J979"/>
    <mergeCell ref="P976:P979"/>
    <mergeCell ref="Q976:Q979"/>
    <mergeCell ref="R976:R979"/>
    <mergeCell ref="S976:S979"/>
    <mergeCell ref="T976:T979"/>
    <mergeCell ref="T972:T975"/>
    <mergeCell ref="A976:A979"/>
    <mergeCell ref="B976:B979"/>
    <mergeCell ref="C976:C979"/>
    <mergeCell ref="D976:D979"/>
    <mergeCell ref="E976:E979"/>
    <mergeCell ref="F976:F979"/>
    <mergeCell ref="G976:G979"/>
    <mergeCell ref="H976:H979"/>
    <mergeCell ref="I976:I979"/>
    <mergeCell ref="I972:I975"/>
    <mergeCell ref="J972:J975"/>
    <mergeCell ref="P972:P975"/>
    <mergeCell ref="Q972:Q975"/>
    <mergeCell ref="R972:R975"/>
    <mergeCell ref="S972:S975"/>
    <mergeCell ref="S984:S987"/>
    <mergeCell ref="T984:T987"/>
    <mergeCell ref="A988:A991"/>
    <mergeCell ref="B988:B991"/>
    <mergeCell ref="C988:C991"/>
    <mergeCell ref="D988:D991"/>
    <mergeCell ref="E988:E991"/>
    <mergeCell ref="F988:F991"/>
    <mergeCell ref="G988:G991"/>
    <mergeCell ref="H988:H991"/>
    <mergeCell ref="H984:H987"/>
    <mergeCell ref="I984:I987"/>
    <mergeCell ref="J984:J987"/>
    <mergeCell ref="P984:P987"/>
    <mergeCell ref="Q984:Q987"/>
    <mergeCell ref="R984:R987"/>
    <mergeCell ref="R980:R983"/>
    <mergeCell ref="S980:S983"/>
    <mergeCell ref="T980:T983"/>
    <mergeCell ref="A984:A987"/>
    <mergeCell ref="B984:B987"/>
    <mergeCell ref="C984:C987"/>
    <mergeCell ref="D984:D987"/>
    <mergeCell ref="E984:E987"/>
    <mergeCell ref="F984:F987"/>
    <mergeCell ref="G984:G987"/>
    <mergeCell ref="G980:G983"/>
    <mergeCell ref="H980:H983"/>
    <mergeCell ref="I980:I983"/>
    <mergeCell ref="J980:J983"/>
    <mergeCell ref="P980:P983"/>
    <mergeCell ref="Q980:Q983"/>
    <mergeCell ref="A996:A999"/>
    <mergeCell ref="B996:B999"/>
    <mergeCell ref="C996:C999"/>
    <mergeCell ref="D996:D999"/>
    <mergeCell ref="E996:E999"/>
    <mergeCell ref="F996:F999"/>
    <mergeCell ref="J992:J995"/>
    <mergeCell ref="P992:P995"/>
    <mergeCell ref="Q992:Q995"/>
    <mergeCell ref="R992:R995"/>
    <mergeCell ref="S992:S995"/>
    <mergeCell ref="T992:T995"/>
    <mergeCell ref="T988:T991"/>
    <mergeCell ref="A992:A995"/>
    <mergeCell ref="B992:B995"/>
    <mergeCell ref="C992:C995"/>
    <mergeCell ref="D992:D995"/>
    <mergeCell ref="E992:E995"/>
    <mergeCell ref="F992:F995"/>
    <mergeCell ref="G992:G995"/>
    <mergeCell ref="H992:H995"/>
    <mergeCell ref="I992:I995"/>
    <mergeCell ref="I988:I991"/>
    <mergeCell ref="J988:J991"/>
    <mergeCell ref="P988:P991"/>
    <mergeCell ref="Q988:Q991"/>
    <mergeCell ref="R988:R991"/>
    <mergeCell ref="S988:S991"/>
    <mergeCell ref="S1000:S1003"/>
    <mergeCell ref="T1000:T1003"/>
    <mergeCell ref="A1004:A1007"/>
    <mergeCell ref="B1004:B1007"/>
    <mergeCell ref="C1004:C1007"/>
    <mergeCell ref="D1004:D1007"/>
    <mergeCell ref="E1004:E1007"/>
    <mergeCell ref="F1004:F1007"/>
    <mergeCell ref="G1004:G1007"/>
    <mergeCell ref="H1004:H1007"/>
    <mergeCell ref="H1000:H1003"/>
    <mergeCell ref="I1000:I1003"/>
    <mergeCell ref="J1000:J1003"/>
    <mergeCell ref="P1000:P1003"/>
    <mergeCell ref="Q1000:Q1003"/>
    <mergeCell ref="R1000:R1003"/>
    <mergeCell ref="R996:R999"/>
    <mergeCell ref="S996:S999"/>
    <mergeCell ref="T996:T999"/>
    <mergeCell ref="A1000:A1003"/>
    <mergeCell ref="B1000:B1003"/>
    <mergeCell ref="C1000:C1003"/>
    <mergeCell ref="D1000:D1003"/>
    <mergeCell ref="E1000:E1003"/>
    <mergeCell ref="F1000:F1003"/>
    <mergeCell ref="G1000:G1003"/>
    <mergeCell ref="G996:G999"/>
    <mergeCell ref="H996:H999"/>
    <mergeCell ref="I996:I999"/>
    <mergeCell ref="J996:J999"/>
    <mergeCell ref="P996:P999"/>
    <mergeCell ref="Q996:Q999"/>
    <mergeCell ref="A1012:A1015"/>
    <mergeCell ref="B1012:B1015"/>
    <mergeCell ref="C1012:C1015"/>
    <mergeCell ref="D1012:D1015"/>
    <mergeCell ref="E1012:E1015"/>
    <mergeCell ref="F1012:F1015"/>
    <mergeCell ref="J1008:J1011"/>
    <mergeCell ref="P1008:P1011"/>
    <mergeCell ref="Q1008:Q1011"/>
    <mergeCell ref="R1008:R1011"/>
    <mergeCell ref="S1008:S1011"/>
    <mergeCell ref="T1008:T1011"/>
    <mergeCell ref="T1004:T1007"/>
    <mergeCell ref="A1008:A1011"/>
    <mergeCell ref="B1008:B1011"/>
    <mergeCell ref="C1008:C1011"/>
    <mergeCell ref="D1008:D1011"/>
    <mergeCell ref="E1008:E1011"/>
    <mergeCell ref="F1008:F1011"/>
    <mergeCell ref="G1008:G1011"/>
    <mergeCell ref="H1008:H1011"/>
    <mergeCell ref="I1008:I1011"/>
    <mergeCell ref="I1004:I1007"/>
    <mergeCell ref="J1004:J1007"/>
    <mergeCell ref="P1004:P1007"/>
    <mergeCell ref="Q1004:Q1007"/>
    <mergeCell ref="R1004:R1007"/>
    <mergeCell ref="S1004:S1007"/>
    <mergeCell ref="S1016:S1020"/>
    <mergeCell ref="T1016:T1020"/>
    <mergeCell ref="A1021:A1024"/>
    <mergeCell ref="B1021:B1024"/>
    <mergeCell ref="C1021:C1024"/>
    <mergeCell ref="D1021:D1024"/>
    <mergeCell ref="E1021:E1024"/>
    <mergeCell ref="F1021:F1024"/>
    <mergeCell ref="G1021:G1024"/>
    <mergeCell ref="H1021:H1024"/>
    <mergeCell ref="H1016:H1020"/>
    <mergeCell ref="I1016:I1020"/>
    <mergeCell ref="J1016:J1020"/>
    <mergeCell ref="P1016:P1020"/>
    <mergeCell ref="Q1016:Q1020"/>
    <mergeCell ref="R1016:R1020"/>
    <mergeCell ref="R1012:R1015"/>
    <mergeCell ref="S1012:S1015"/>
    <mergeCell ref="T1012:T1015"/>
    <mergeCell ref="A1016:A1020"/>
    <mergeCell ref="B1016:B1020"/>
    <mergeCell ref="C1016:C1020"/>
    <mergeCell ref="D1016:D1020"/>
    <mergeCell ref="E1016:E1020"/>
    <mergeCell ref="F1016:F1020"/>
    <mergeCell ref="G1016:G1020"/>
    <mergeCell ref="G1012:G1015"/>
    <mergeCell ref="H1012:H1015"/>
    <mergeCell ref="I1012:I1015"/>
    <mergeCell ref="J1012:J1015"/>
    <mergeCell ref="P1012:P1015"/>
    <mergeCell ref="Q1012:Q1015"/>
    <mergeCell ref="A1029:A1032"/>
    <mergeCell ref="B1029:B1032"/>
    <mergeCell ref="C1029:C1032"/>
    <mergeCell ref="D1029:D1032"/>
    <mergeCell ref="E1029:E1032"/>
    <mergeCell ref="F1029:F1032"/>
    <mergeCell ref="J1025:J1028"/>
    <mergeCell ref="P1025:P1028"/>
    <mergeCell ref="Q1025:Q1028"/>
    <mergeCell ref="R1025:R1028"/>
    <mergeCell ref="S1025:S1028"/>
    <mergeCell ref="T1025:T1028"/>
    <mergeCell ref="T1021:T1024"/>
    <mergeCell ref="A1025:A1028"/>
    <mergeCell ref="B1025:B1028"/>
    <mergeCell ref="C1025:C1028"/>
    <mergeCell ref="D1025:D1028"/>
    <mergeCell ref="E1025:E1028"/>
    <mergeCell ref="F1025:F1028"/>
    <mergeCell ref="G1025:G1028"/>
    <mergeCell ref="H1025:H1028"/>
    <mergeCell ref="I1025:I1028"/>
    <mergeCell ref="I1021:I1024"/>
    <mergeCell ref="J1021:J1024"/>
    <mergeCell ref="P1021:P1024"/>
    <mergeCell ref="Q1021:Q1024"/>
    <mergeCell ref="R1021:R1024"/>
    <mergeCell ref="S1021:S1024"/>
    <mergeCell ref="S1033:S1036"/>
    <mergeCell ref="T1033:T1036"/>
    <mergeCell ref="A1037:A1040"/>
    <mergeCell ref="B1037:B1040"/>
    <mergeCell ref="C1037:C1040"/>
    <mergeCell ref="D1037:D1040"/>
    <mergeCell ref="E1037:E1040"/>
    <mergeCell ref="F1037:F1040"/>
    <mergeCell ref="G1037:G1040"/>
    <mergeCell ref="H1037:H1040"/>
    <mergeCell ref="H1033:H1036"/>
    <mergeCell ref="I1033:I1036"/>
    <mergeCell ref="J1033:J1036"/>
    <mergeCell ref="P1033:P1036"/>
    <mergeCell ref="Q1033:Q1036"/>
    <mergeCell ref="R1033:R1036"/>
    <mergeCell ref="R1029:R1032"/>
    <mergeCell ref="S1029:S1032"/>
    <mergeCell ref="T1029:T1032"/>
    <mergeCell ref="A1033:A1036"/>
    <mergeCell ref="B1033:B1036"/>
    <mergeCell ref="C1033:C1036"/>
    <mergeCell ref="D1033:D1036"/>
    <mergeCell ref="E1033:E1036"/>
    <mergeCell ref="F1033:F1036"/>
    <mergeCell ref="G1033:G1036"/>
    <mergeCell ref="G1029:G1032"/>
    <mergeCell ref="H1029:H1032"/>
    <mergeCell ref="I1029:I1032"/>
    <mergeCell ref="J1029:J1032"/>
    <mergeCell ref="P1029:P1032"/>
    <mergeCell ref="Q1029:Q1032"/>
    <mergeCell ref="A1045:A1048"/>
    <mergeCell ref="B1045:B1048"/>
    <mergeCell ref="C1045:C1048"/>
    <mergeCell ref="D1045:D1048"/>
    <mergeCell ref="E1045:E1048"/>
    <mergeCell ref="F1045:F1048"/>
    <mergeCell ref="J1041:J1044"/>
    <mergeCell ref="P1041:P1044"/>
    <mergeCell ref="Q1041:Q1044"/>
    <mergeCell ref="R1041:R1044"/>
    <mergeCell ref="S1041:S1044"/>
    <mergeCell ref="T1041:T1044"/>
    <mergeCell ref="T1037:T1040"/>
    <mergeCell ref="A1041:A1044"/>
    <mergeCell ref="B1041:B1044"/>
    <mergeCell ref="C1041:C1044"/>
    <mergeCell ref="D1041:D1044"/>
    <mergeCell ref="E1041:E1044"/>
    <mergeCell ref="F1041:F1044"/>
    <mergeCell ref="G1041:G1044"/>
    <mergeCell ref="H1041:H1044"/>
    <mergeCell ref="I1041:I1044"/>
    <mergeCell ref="I1037:I1040"/>
    <mergeCell ref="J1037:J1040"/>
    <mergeCell ref="P1037:P1040"/>
    <mergeCell ref="Q1037:Q1040"/>
    <mergeCell ref="R1037:R1040"/>
    <mergeCell ref="S1037:S1040"/>
    <mergeCell ref="S1049:S1052"/>
    <mergeCell ref="T1049:T1052"/>
    <mergeCell ref="A1053:A1056"/>
    <mergeCell ref="B1053:B1056"/>
    <mergeCell ref="C1053:C1056"/>
    <mergeCell ref="D1053:D1056"/>
    <mergeCell ref="E1053:E1056"/>
    <mergeCell ref="F1053:F1056"/>
    <mergeCell ref="G1053:G1056"/>
    <mergeCell ref="H1053:H1056"/>
    <mergeCell ref="H1049:H1052"/>
    <mergeCell ref="I1049:I1052"/>
    <mergeCell ref="J1049:J1052"/>
    <mergeCell ref="P1049:P1052"/>
    <mergeCell ref="Q1049:Q1052"/>
    <mergeCell ref="R1049:R1052"/>
    <mergeCell ref="R1045:R1048"/>
    <mergeCell ref="S1045:S1048"/>
    <mergeCell ref="T1045:T1048"/>
    <mergeCell ref="A1049:A1052"/>
    <mergeCell ref="B1049:B1052"/>
    <mergeCell ref="C1049:C1052"/>
    <mergeCell ref="D1049:D1052"/>
    <mergeCell ref="E1049:E1052"/>
    <mergeCell ref="F1049:F1052"/>
    <mergeCell ref="G1049:G1052"/>
    <mergeCell ref="G1045:G1048"/>
    <mergeCell ref="H1045:H1048"/>
    <mergeCell ref="I1045:I1048"/>
    <mergeCell ref="J1045:J1048"/>
    <mergeCell ref="P1045:P1048"/>
    <mergeCell ref="Q1045:Q1048"/>
    <mergeCell ref="A1061:A1064"/>
    <mergeCell ref="B1061:B1064"/>
    <mergeCell ref="C1061:C1064"/>
    <mergeCell ref="D1061:D1064"/>
    <mergeCell ref="E1061:E1064"/>
    <mergeCell ref="F1061:F1064"/>
    <mergeCell ref="J1057:J1060"/>
    <mergeCell ref="P1057:P1060"/>
    <mergeCell ref="Q1057:Q1060"/>
    <mergeCell ref="R1057:R1060"/>
    <mergeCell ref="S1057:S1060"/>
    <mergeCell ref="T1057:T1060"/>
    <mergeCell ref="T1053:T1056"/>
    <mergeCell ref="A1057:A1060"/>
    <mergeCell ref="B1057:B1060"/>
    <mergeCell ref="C1057:C1060"/>
    <mergeCell ref="D1057:D1060"/>
    <mergeCell ref="E1057:E1060"/>
    <mergeCell ref="F1057:F1060"/>
    <mergeCell ref="G1057:G1060"/>
    <mergeCell ref="H1057:H1060"/>
    <mergeCell ref="I1057:I1060"/>
    <mergeCell ref="I1053:I1056"/>
    <mergeCell ref="J1053:J1056"/>
    <mergeCell ref="P1053:P1056"/>
    <mergeCell ref="Q1053:Q1056"/>
    <mergeCell ref="R1053:R1056"/>
    <mergeCell ref="S1053:S1056"/>
    <mergeCell ref="S1065:S1068"/>
    <mergeCell ref="T1065:T1068"/>
    <mergeCell ref="A1069:A1072"/>
    <mergeCell ref="B1069:B1072"/>
    <mergeCell ref="C1069:C1072"/>
    <mergeCell ref="D1069:D1072"/>
    <mergeCell ref="E1069:E1072"/>
    <mergeCell ref="F1069:F1072"/>
    <mergeCell ref="G1069:G1072"/>
    <mergeCell ref="H1069:H1072"/>
    <mergeCell ref="H1065:H1068"/>
    <mergeCell ref="I1065:I1068"/>
    <mergeCell ref="J1065:J1068"/>
    <mergeCell ref="P1065:P1068"/>
    <mergeCell ref="Q1065:Q1068"/>
    <mergeCell ref="R1065:R1068"/>
    <mergeCell ref="R1061:R1064"/>
    <mergeCell ref="S1061:S1064"/>
    <mergeCell ref="T1061:T1064"/>
    <mergeCell ref="A1065:A1068"/>
    <mergeCell ref="B1065:B1068"/>
    <mergeCell ref="C1065:C1068"/>
    <mergeCell ref="D1065:D1068"/>
    <mergeCell ref="E1065:E1068"/>
    <mergeCell ref="F1065:F1068"/>
    <mergeCell ref="G1065:G1068"/>
    <mergeCell ref="G1061:G1064"/>
    <mergeCell ref="H1061:H1064"/>
    <mergeCell ref="I1061:I1064"/>
    <mergeCell ref="J1061:J1064"/>
    <mergeCell ref="P1061:P1064"/>
    <mergeCell ref="Q1061:Q1064"/>
    <mergeCell ref="A1077:A1080"/>
    <mergeCell ref="B1077:B1080"/>
    <mergeCell ref="C1077:C1080"/>
    <mergeCell ref="D1077:D1080"/>
    <mergeCell ref="E1077:E1080"/>
    <mergeCell ref="F1077:F1080"/>
    <mergeCell ref="J1073:J1076"/>
    <mergeCell ref="P1073:P1076"/>
    <mergeCell ref="Q1073:Q1076"/>
    <mergeCell ref="R1073:R1076"/>
    <mergeCell ref="S1073:S1076"/>
    <mergeCell ref="T1073:T1076"/>
    <mergeCell ref="T1069:T1072"/>
    <mergeCell ref="A1073:A1076"/>
    <mergeCell ref="B1073:B1076"/>
    <mergeCell ref="C1073:C1076"/>
    <mergeCell ref="D1073:D1076"/>
    <mergeCell ref="E1073:E1076"/>
    <mergeCell ref="F1073:F1076"/>
    <mergeCell ref="G1073:G1076"/>
    <mergeCell ref="H1073:H1076"/>
    <mergeCell ref="I1073:I1076"/>
    <mergeCell ref="I1069:I1072"/>
    <mergeCell ref="J1069:J1072"/>
    <mergeCell ref="P1069:P1072"/>
    <mergeCell ref="Q1069:Q1072"/>
    <mergeCell ref="R1069:R1072"/>
    <mergeCell ref="S1069:S1072"/>
    <mergeCell ref="S1081:S1084"/>
    <mergeCell ref="T1081:T1084"/>
    <mergeCell ref="A1085:A1088"/>
    <mergeCell ref="B1085:B1088"/>
    <mergeCell ref="C1085:C1088"/>
    <mergeCell ref="D1085:D1088"/>
    <mergeCell ref="E1085:E1088"/>
    <mergeCell ref="F1085:F1088"/>
    <mergeCell ref="G1085:G1088"/>
    <mergeCell ref="H1085:H1088"/>
    <mergeCell ref="H1081:H1084"/>
    <mergeCell ref="I1081:I1084"/>
    <mergeCell ref="J1081:J1084"/>
    <mergeCell ref="P1081:P1084"/>
    <mergeCell ref="Q1081:Q1084"/>
    <mergeCell ref="R1081:R1084"/>
    <mergeCell ref="R1077:R1080"/>
    <mergeCell ref="S1077:S1080"/>
    <mergeCell ref="T1077:T1080"/>
    <mergeCell ref="A1081:A1084"/>
    <mergeCell ref="B1081:B1084"/>
    <mergeCell ref="C1081:C1084"/>
    <mergeCell ref="D1081:D1084"/>
    <mergeCell ref="E1081:E1084"/>
    <mergeCell ref="F1081:F1084"/>
    <mergeCell ref="G1081:G1084"/>
    <mergeCell ref="G1077:G1080"/>
    <mergeCell ref="H1077:H1080"/>
    <mergeCell ref="I1077:I1080"/>
    <mergeCell ref="J1077:J1080"/>
    <mergeCell ref="P1077:P1080"/>
    <mergeCell ref="Q1077:Q1080"/>
    <mergeCell ref="A1093:A1096"/>
    <mergeCell ref="B1093:B1096"/>
    <mergeCell ref="C1093:C1096"/>
    <mergeCell ref="D1093:D1096"/>
    <mergeCell ref="E1093:E1096"/>
    <mergeCell ref="F1093:F1096"/>
    <mergeCell ref="J1089:J1092"/>
    <mergeCell ref="P1089:P1092"/>
    <mergeCell ref="Q1089:Q1092"/>
    <mergeCell ref="R1089:R1092"/>
    <mergeCell ref="S1089:S1092"/>
    <mergeCell ref="T1089:T1092"/>
    <mergeCell ref="T1085:T1088"/>
    <mergeCell ref="A1089:A1092"/>
    <mergeCell ref="B1089:B1092"/>
    <mergeCell ref="C1089:C1092"/>
    <mergeCell ref="D1089:D1092"/>
    <mergeCell ref="E1089:E1092"/>
    <mergeCell ref="F1089:F1092"/>
    <mergeCell ref="G1089:G1092"/>
    <mergeCell ref="H1089:H1092"/>
    <mergeCell ref="I1089:I1092"/>
    <mergeCell ref="I1085:I1088"/>
    <mergeCell ref="J1085:J1088"/>
    <mergeCell ref="P1085:P1088"/>
    <mergeCell ref="Q1085:Q1088"/>
    <mergeCell ref="R1085:R1088"/>
    <mergeCell ref="S1085:S1088"/>
    <mergeCell ref="S1097:S1100"/>
    <mergeCell ref="T1097:T1100"/>
    <mergeCell ref="A1101:A1104"/>
    <mergeCell ref="B1101:B1104"/>
    <mergeCell ref="C1101:C1104"/>
    <mergeCell ref="D1101:D1104"/>
    <mergeCell ref="E1101:E1104"/>
    <mergeCell ref="F1101:F1104"/>
    <mergeCell ref="G1101:G1104"/>
    <mergeCell ref="H1101:H1104"/>
    <mergeCell ref="H1097:H1100"/>
    <mergeCell ref="I1097:I1100"/>
    <mergeCell ref="J1097:J1100"/>
    <mergeCell ref="P1097:P1100"/>
    <mergeCell ref="Q1097:Q1100"/>
    <mergeCell ref="R1097:R1100"/>
    <mergeCell ref="R1093:R1096"/>
    <mergeCell ref="S1093:S1096"/>
    <mergeCell ref="T1093:T1096"/>
    <mergeCell ref="A1097:A1100"/>
    <mergeCell ref="B1097:B1100"/>
    <mergeCell ref="C1097:C1100"/>
    <mergeCell ref="D1097:D1100"/>
    <mergeCell ref="E1097:E1100"/>
    <mergeCell ref="F1097:F1100"/>
    <mergeCell ref="G1097:G1100"/>
    <mergeCell ref="G1093:G1096"/>
    <mergeCell ref="H1093:H1096"/>
    <mergeCell ref="I1093:I1096"/>
    <mergeCell ref="J1093:J1096"/>
    <mergeCell ref="P1093:P1096"/>
    <mergeCell ref="Q1093:Q1096"/>
    <mergeCell ref="A1109:A1112"/>
    <mergeCell ref="B1109:B1112"/>
    <mergeCell ref="C1109:C1112"/>
    <mergeCell ref="D1109:D1112"/>
    <mergeCell ref="E1109:E1112"/>
    <mergeCell ref="F1109:F1112"/>
    <mergeCell ref="J1105:J1108"/>
    <mergeCell ref="P1105:P1108"/>
    <mergeCell ref="Q1105:Q1108"/>
    <mergeCell ref="R1105:R1108"/>
    <mergeCell ref="S1105:S1108"/>
    <mergeCell ref="T1105:T1108"/>
    <mergeCell ref="T1101:T1104"/>
    <mergeCell ref="A1105:A1108"/>
    <mergeCell ref="B1105:B1108"/>
    <mergeCell ref="C1105:C1108"/>
    <mergeCell ref="D1105:D1108"/>
    <mergeCell ref="E1105:E1108"/>
    <mergeCell ref="F1105:F1108"/>
    <mergeCell ref="G1105:G1108"/>
    <mergeCell ref="H1105:H1108"/>
    <mergeCell ref="I1105:I1108"/>
    <mergeCell ref="I1101:I1104"/>
    <mergeCell ref="J1101:J1104"/>
    <mergeCell ref="P1101:P1104"/>
    <mergeCell ref="Q1101:Q1104"/>
    <mergeCell ref="R1101:R1104"/>
    <mergeCell ref="S1101:S1104"/>
    <mergeCell ref="S1113:S1116"/>
    <mergeCell ref="T1113:T1116"/>
    <mergeCell ref="A1117:A1120"/>
    <mergeCell ref="B1117:B1120"/>
    <mergeCell ref="C1117:C1120"/>
    <mergeCell ref="D1117:D1120"/>
    <mergeCell ref="E1117:E1120"/>
    <mergeCell ref="F1117:F1120"/>
    <mergeCell ref="G1117:G1120"/>
    <mergeCell ref="H1117:H1120"/>
    <mergeCell ref="H1113:H1116"/>
    <mergeCell ref="I1113:I1116"/>
    <mergeCell ref="J1113:J1116"/>
    <mergeCell ref="P1113:P1116"/>
    <mergeCell ref="Q1113:Q1116"/>
    <mergeCell ref="R1113:R1116"/>
    <mergeCell ref="R1109:R1112"/>
    <mergeCell ref="S1109:S1112"/>
    <mergeCell ref="T1109:T1112"/>
    <mergeCell ref="A1113:A1116"/>
    <mergeCell ref="B1113:B1116"/>
    <mergeCell ref="C1113:C1116"/>
    <mergeCell ref="D1113:D1116"/>
    <mergeCell ref="E1113:E1116"/>
    <mergeCell ref="F1113:F1116"/>
    <mergeCell ref="G1113:G1116"/>
    <mergeCell ref="G1109:G1112"/>
    <mergeCell ref="H1109:H1112"/>
    <mergeCell ref="I1109:I1112"/>
    <mergeCell ref="J1109:J1112"/>
    <mergeCell ref="P1109:P1112"/>
    <mergeCell ref="Q1109:Q1112"/>
    <mergeCell ref="A1125:A1128"/>
    <mergeCell ref="B1125:B1128"/>
    <mergeCell ref="C1125:C1128"/>
    <mergeCell ref="D1125:D1128"/>
    <mergeCell ref="E1125:E1128"/>
    <mergeCell ref="F1125:F1128"/>
    <mergeCell ref="J1121:J1124"/>
    <mergeCell ref="P1121:P1124"/>
    <mergeCell ref="Q1121:Q1124"/>
    <mergeCell ref="R1121:R1124"/>
    <mergeCell ref="S1121:S1124"/>
    <mergeCell ref="T1121:T1124"/>
    <mergeCell ref="T1117:T1120"/>
    <mergeCell ref="A1121:A1124"/>
    <mergeCell ref="B1121:B1124"/>
    <mergeCell ref="C1121:C1124"/>
    <mergeCell ref="D1121:D1124"/>
    <mergeCell ref="E1121:E1124"/>
    <mergeCell ref="F1121:F1124"/>
    <mergeCell ref="G1121:G1124"/>
    <mergeCell ref="H1121:H1124"/>
    <mergeCell ref="I1121:I1124"/>
    <mergeCell ref="I1117:I1120"/>
    <mergeCell ref="J1117:J1120"/>
    <mergeCell ref="P1117:P1120"/>
    <mergeCell ref="Q1117:Q1120"/>
    <mergeCell ref="R1117:R1120"/>
    <mergeCell ref="S1117:S1120"/>
    <mergeCell ref="S1129:S1132"/>
    <mergeCell ref="T1129:T1132"/>
    <mergeCell ref="A1133:A1136"/>
    <mergeCell ref="B1133:B1136"/>
    <mergeCell ref="C1133:C1136"/>
    <mergeCell ref="D1133:D1136"/>
    <mergeCell ref="E1133:E1136"/>
    <mergeCell ref="F1133:F1136"/>
    <mergeCell ref="G1133:G1136"/>
    <mergeCell ref="H1133:H1136"/>
    <mergeCell ref="H1129:H1132"/>
    <mergeCell ref="I1129:I1132"/>
    <mergeCell ref="J1129:J1132"/>
    <mergeCell ref="P1129:P1132"/>
    <mergeCell ref="Q1129:Q1132"/>
    <mergeCell ref="R1129:R1132"/>
    <mergeCell ref="R1125:R1128"/>
    <mergeCell ref="S1125:S1128"/>
    <mergeCell ref="T1125:T1128"/>
    <mergeCell ref="A1129:A1132"/>
    <mergeCell ref="B1129:B1132"/>
    <mergeCell ref="C1129:C1132"/>
    <mergeCell ref="D1129:D1132"/>
    <mergeCell ref="E1129:E1132"/>
    <mergeCell ref="F1129:F1132"/>
    <mergeCell ref="G1129:G1132"/>
    <mergeCell ref="G1125:G1128"/>
    <mergeCell ref="H1125:H1128"/>
    <mergeCell ref="I1125:I1128"/>
    <mergeCell ref="J1125:J1128"/>
    <mergeCell ref="P1125:P1128"/>
    <mergeCell ref="Q1125:Q1128"/>
    <mergeCell ref="A1141:A1144"/>
    <mergeCell ref="B1141:B1144"/>
    <mergeCell ref="C1141:C1144"/>
    <mergeCell ref="D1141:D1144"/>
    <mergeCell ref="E1141:E1144"/>
    <mergeCell ref="F1141:F1144"/>
    <mergeCell ref="J1137:J1140"/>
    <mergeCell ref="P1137:P1140"/>
    <mergeCell ref="Q1137:Q1140"/>
    <mergeCell ref="R1137:R1140"/>
    <mergeCell ref="S1137:S1140"/>
    <mergeCell ref="T1137:T1140"/>
    <mergeCell ref="T1133:T1136"/>
    <mergeCell ref="A1137:A1140"/>
    <mergeCell ref="B1137:B1140"/>
    <mergeCell ref="C1137:C1140"/>
    <mergeCell ref="D1137:D1140"/>
    <mergeCell ref="E1137:E1140"/>
    <mergeCell ref="F1137:F1140"/>
    <mergeCell ref="G1137:G1140"/>
    <mergeCell ref="H1137:H1140"/>
    <mergeCell ref="I1137:I1140"/>
    <mergeCell ref="I1133:I1136"/>
    <mergeCell ref="J1133:J1136"/>
    <mergeCell ref="P1133:P1136"/>
    <mergeCell ref="Q1133:Q1136"/>
    <mergeCell ref="R1133:R1136"/>
    <mergeCell ref="S1133:S1136"/>
    <mergeCell ref="S1145:S1148"/>
    <mergeCell ref="T1145:T1148"/>
    <mergeCell ref="A1149:A1152"/>
    <mergeCell ref="B1149:B1152"/>
    <mergeCell ref="C1149:C1152"/>
    <mergeCell ref="D1149:D1152"/>
    <mergeCell ref="E1149:E1152"/>
    <mergeCell ref="F1149:F1152"/>
    <mergeCell ref="G1149:G1152"/>
    <mergeCell ref="H1149:H1152"/>
    <mergeCell ref="H1145:H1148"/>
    <mergeCell ref="I1145:I1148"/>
    <mergeCell ref="J1145:J1148"/>
    <mergeCell ref="P1145:P1148"/>
    <mergeCell ref="Q1145:Q1148"/>
    <mergeCell ref="R1145:R1148"/>
    <mergeCell ref="R1141:R1144"/>
    <mergeCell ref="S1141:S1144"/>
    <mergeCell ref="T1141:T1144"/>
    <mergeCell ref="A1145:A1148"/>
    <mergeCell ref="B1145:B1148"/>
    <mergeCell ref="C1145:C1148"/>
    <mergeCell ref="D1145:D1148"/>
    <mergeCell ref="E1145:E1148"/>
    <mergeCell ref="F1145:F1148"/>
    <mergeCell ref="G1145:G1148"/>
    <mergeCell ref="G1141:G1144"/>
    <mergeCell ref="H1141:H1144"/>
    <mergeCell ref="I1141:I1144"/>
    <mergeCell ref="J1141:J1144"/>
    <mergeCell ref="P1141:P1144"/>
    <mergeCell ref="Q1141:Q1144"/>
    <mergeCell ref="A1157:A1160"/>
    <mergeCell ref="B1157:B1160"/>
    <mergeCell ref="C1157:C1160"/>
    <mergeCell ref="D1157:D1160"/>
    <mergeCell ref="E1157:E1160"/>
    <mergeCell ref="F1157:F1160"/>
    <mergeCell ref="J1153:J1156"/>
    <mergeCell ref="P1153:P1156"/>
    <mergeCell ref="Q1153:Q1156"/>
    <mergeCell ref="R1153:R1156"/>
    <mergeCell ref="S1153:S1156"/>
    <mergeCell ref="T1153:T1156"/>
    <mergeCell ref="T1149:T1152"/>
    <mergeCell ref="A1153:A1156"/>
    <mergeCell ref="B1153:B1156"/>
    <mergeCell ref="C1153:C1156"/>
    <mergeCell ref="D1153:D1156"/>
    <mergeCell ref="E1153:E1156"/>
    <mergeCell ref="F1153:F1156"/>
    <mergeCell ref="G1153:G1156"/>
    <mergeCell ref="H1153:H1156"/>
    <mergeCell ref="I1153:I1156"/>
    <mergeCell ref="I1149:I1152"/>
    <mergeCell ref="J1149:J1152"/>
    <mergeCell ref="P1149:P1152"/>
    <mergeCell ref="Q1149:Q1152"/>
    <mergeCell ref="R1149:R1152"/>
    <mergeCell ref="S1149:S1152"/>
    <mergeCell ref="S1161:S1164"/>
    <mergeCell ref="T1161:T1164"/>
    <mergeCell ref="A1165:A1168"/>
    <mergeCell ref="B1165:B1168"/>
    <mergeCell ref="C1165:C1168"/>
    <mergeCell ref="D1165:D1168"/>
    <mergeCell ref="E1165:E1168"/>
    <mergeCell ref="F1165:F1168"/>
    <mergeCell ref="G1165:G1168"/>
    <mergeCell ref="H1165:H1168"/>
    <mergeCell ref="H1161:H1164"/>
    <mergeCell ref="I1161:I1164"/>
    <mergeCell ref="J1161:J1164"/>
    <mergeCell ref="P1161:P1164"/>
    <mergeCell ref="Q1161:Q1164"/>
    <mergeCell ref="R1161:R1164"/>
    <mergeCell ref="R1157:R1160"/>
    <mergeCell ref="S1157:S1160"/>
    <mergeCell ref="T1157:T1160"/>
    <mergeCell ref="A1161:A1164"/>
    <mergeCell ref="B1161:B1164"/>
    <mergeCell ref="C1161:C1164"/>
    <mergeCell ref="D1161:D1164"/>
    <mergeCell ref="E1161:E1164"/>
    <mergeCell ref="F1161:F1164"/>
    <mergeCell ref="G1161:G1164"/>
    <mergeCell ref="G1157:G1160"/>
    <mergeCell ref="H1157:H1160"/>
    <mergeCell ref="I1157:I1160"/>
    <mergeCell ref="J1157:J1160"/>
    <mergeCell ref="P1157:P1160"/>
    <mergeCell ref="Q1157:Q1160"/>
    <mergeCell ref="A1173:A1176"/>
    <mergeCell ref="B1173:B1176"/>
    <mergeCell ref="C1173:C1176"/>
    <mergeCell ref="D1173:D1176"/>
    <mergeCell ref="E1173:E1176"/>
    <mergeCell ref="F1173:F1176"/>
    <mergeCell ref="J1169:J1172"/>
    <mergeCell ref="P1169:P1172"/>
    <mergeCell ref="Q1169:Q1172"/>
    <mergeCell ref="R1169:R1172"/>
    <mergeCell ref="S1169:S1172"/>
    <mergeCell ref="T1169:T1172"/>
    <mergeCell ref="T1165:T1168"/>
    <mergeCell ref="A1169:A1172"/>
    <mergeCell ref="B1169:B1172"/>
    <mergeCell ref="C1169:C1172"/>
    <mergeCell ref="D1169:D1172"/>
    <mergeCell ref="E1169:E1172"/>
    <mergeCell ref="F1169:F1172"/>
    <mergeCell ref="G1169:G1172"/>
    <mergeCell ref="H1169:H1172"/>
    <mergeCell ref="I1169:I1172"/>
    <mergeCell ref="I1165:I1168"/>
    <mergeCell ref="J1165:J1168"/>
    <mergeCell ref="P1165:P1168"/>
    <mergeCell ref="Q1165:Q1168"/>
    <mergeCell ref="R1165:R1168"/>
    <mergeCell ref="S1165:S1168"/>
    <mergeCell ref="S1177:S1180"/>
    <mergeCell ref="T1177:T1180"/>
    <mergeCell ref="A1181:A1184"/>
    <mergeCell ref="B1181:B1184"/>
    <mergeCell ref="C1181:C1184"/>
    <mergeCell ref="D1181:D1184"/>
    <mergeCell ref="E1181:E1184"/>
    <mergeCell ref="F1181:F1184"/>
    <mergeCell ref="G1181:G1184"/>
    <mergeCell ref="H1181:H1184"/>
    <mergeCell ref="H1177:H1180"/>
    <mergeCell ref="I1177:I1180"/>
    <mergeCell ref="J1177:J1180"/>
    <mergeCell ref="P1177:P1180"/>
    <mergeCell ref="Q1177:Q1180"/>
    <mergeCell ref="R1177:R1180"/>
    <mergeCell ref="R1173:R1176"/>
    <mergeCell ref="S1173:S1176"/>
    <mergeCell ref="T1173:T1176"/>
    <mergeCell ref="A1177:A1180"/>
    <mergeCell ref="B1177:B1180"/>
    <mergeCell ref="C1177:C1180"/>
    <mergeCell ref="D1177:D1180"/>
    <mergeCell ref="E1177:E1180"/>
    <mergeCell ref="F1177:F1180"/>
    <mergeCell ref="G1177:G1180"/>
    <mergeCell ref="G1173:G1176"/>
    <mergeCell ref="H1173:H1176"/>
    <mergeCell ref="I1173:I1176"/>
    <mergeCell ref="J1173:J1176"/>
    <mergeCell ref="P1173:P1176"/>
    <mergeCell ref="Q1173:Q1176"/>
    <mergeCell ref="A1189:A1192"/>
    <mergeCell ref="B1189:B1192"/>
    <mergeCell ref="C1189:C1192"/>
    <mergeCell ref="D1189:D1192"/>
    <mergeCell ref="E1189:E1192"/>
    <mergeCell ref="F1189:F1192"/>
    <mergeCell ref="J1185:J1188"/>
    <mergeCell ref="P1185:P1188"/>
    <mergeCell ref="Q1185:Q1188"/>
    <mergeCell ref="R1185:R1188"/>
    <mergeCell ref="S1185:S1188"/>
    <mergeCell ref="T1185:T1188"/>
    <mergeCell ref="T1181:T1184"/>
    <mergeCell ref="A1185:A1188"/>
    <mergeCell ref="B1185:B1188"/>
    <mergeCell ref="C1185:C1188"/>
    <mergeCell ref="D1185:D1188"/>
    <mergeCell ref="E1185:E1188"/>
    <mergeCell ref="F1185:F1188"/>
    <mergeCell ref="G1185:G1188"/>
    <mergeCell ref="H1185:H1188"/>
    <mergeCell ref="I1185:I1188"/>
    <mergeCell ref="I1181:I1184"/>
    <mergeCell ref="J1181:J1184"/>
    <mergeCell ref="P1181:P1184"/>
    <mergeCell ref="Q1181:Q1184"/>
    <mergeCell ref="R1181:R1184"/>
    <mergeCell ref="S1181:S1184"/>
    <mergeCell ref="S1193:S1196"/>
    <mergeCell ref="T1193:T1196"/>
    <mergeCell ref="A1197:A1200"/>
    <mergeCell ref="B1197:B1200"/>
    <mergeCell ref="C1197:C1200"/>
    <mergeCell ref="D1197:D1200"/>
    <mergeCell ref="E1197:E1200"/>
    <mergeCell ref="F1197:F1200"/>
    <mergeCell ref="G1197:G1200"/>
    <mergeCell ref="H1197:H1200"/>
    <mergeCell ref="H1193:H1196"/>
    <mergeCell ref="I1193:I1196"/>
    <mergeCell ref="J1193:J1196"/>
    <mergeCell ref="P1193:P1196"/>
    <mergeCell ref="Q1193:Q1196"/>
    <mergeCell ref="R1193:R1196"/>
    <mergeCell ref="R1189:R1192"/>
    <mergeCell ref="S1189:S1192"/>
    <mergeCell ref="T1189:T1192"/>
    <mergeCell ref="A1193:A1196"/>
    <mergeCell ref="B1193:B1196"/>
    <mergeCell ref="C1193:C1196"/>
    <mergeCell ref="D1193:D1196"/>
    <mergeCell ref="E1193:E1196"/>
    <mergeCell ref="F1193:F1196"/>
    <mergeCell ref="G1193:G1196"/>
    <mergeCell ref="G1189:G1192"/>
    <mergeCell ref="H1189:H1192"/>
    <mergeCell ref="I1189:I1192"/>
    <mergeCell ref="J1189:J1192"/>
    <mergeCell ref="P1189:P1192"/>
    <mergeCell ref="Q1189:Q1192"/>
    <mergeCell ref="A1205:A1208"/>
    <mergeCell ref="B1205:B1208"/>
    <mergeCell ref="C1205:C1208"/>
    <mergeCell ref="D1205:D1208"/>
    <mergeCell ref="E1205:E1208"/>
    <mergeCell ref="F1205:F1208"/>
    <mergeCell ref="J1201:J1204"/>
    <mergeCell ref="P1201:P1204"/>
    <mergeCell ref="Q1201:Q1204"/>
    <mergeCell ref="R1201:R1204"/>
    <mergeCell ref="S1201:S1204"/>
    <mergeCell ref="T1201:T1204"/>
    <mergeCell ref="T1197:T1200"/>
    <mergeCell ref="A1201:A1204"/>
    <mergeCell ref="B1201:B1204"/>
    <mergeCell ref="C1201:C1204"/>
    <mergeCell ref="D1201:D1204"/>
    <mergeCell ref="E1201:E1204"/>
    <mergeCell ref="F1201:F1204"/>
    <mergeCell ref="G1201:G1204"/>
    <mergeCell ref="H1201:H1204"/>
    <mergeCell ref="I1201:I1204"/>
    <mergeCell ref="I1197:I1200"/>
    <mergeCell ref="J1197:J1200"/>
    <mergeCell ref="P1197:P1200"/>
    <mergeCell ref="Q1197:Q1200"/>
    <mergeCell ref="R1197:R1200"/>
    <mergeCell ref="S1197:S1200"/>
    <mergeCell ref="S1209:S1212"/>
    <mergeCell ref="T1209:T1212"/>
    <mergeCell ref="A1213:A1216"/>
    <mergeCell ref="B1213:B1216"/>
    <mergeCell ref="C1213:C1216"/>
    <mergeCell ref="D1213:D1216"/>
    <mergeCell ref="E1213:E1216"/>
    <mergeCell ref="F1213:F1216"/>
    <mergeCell ref="G1213:G1216"/>
    <mergeCell ref="H1213:H1216"/>
    <mergeCell ref="H1209:H1212"/>
    <mergeCell ref="I1209:I1212"/>
    <mergeCell ref="J1209:J1212"/>
    <mergeCell ref="P1209:P1212"/>
    <mergeCell ref="Q1209:Q1212"/>
    <mergeCell ref="R1209:R1212"/>
    <mergeCell ref="R1205:R1208"/>
    <mergeCell ref="S1205:S1208"/>
    <mergeCell ref="T1205:T1208"/>
    <mergeCell ref="A1209:A1212"/>
    <mergeCell ref="B1209:B1212"/>
    <mergeCell ref="C1209:C1212"/>
    <mergeCell ref="D1209:D1212"/>
    <mergeCell ref="E1209:E1212"/>
    <mergeCell ref="F1209:F1212"/>
    <mergeCell ref="G1209:G1212"/>
    <mergeCell ref="G1205:G1208"/>
    <mergeCell ref="H1205:H1208"/>
    <mergeCell ref="I1205:I1208"/>
    <mergeCell ref="J1205:J1208"/>
    <mergeCell ref="P1205:P1208"/>
    <mergeCell ref="Q1205:Q1208"/>
    <mergeCell ref="A1221:A1224"/>
    <mergeCell ref="B1221:B1224"/>
    <mergeCell ref="C1221:C1224"/>
    <mergeCell ref="D1221:D1224"/>
    <mergeCell ref="E1221:E1224"/>
    <mergeCell ref="F1221:F1224"/>
    <mergeCell ref="J1217:J1220"/>
    <mergeCell ref="P1217:P1220"/>
    <mergeCell ref="Q1217:Q1220"/>
    <mergeCell ref="R1217:R1220"/>
    <mergeCell ref="S1217:S1220"/>
    <mergeCell ref="T1217:T1220"/>
    <mergeCell ref="T1213:T1216"/>
    <mergeCell ref="A1217:A1220"/>
    <mergeCell ref="B1217:B1220"/>
    <mergeCell ref="C1217:C1220"/>
    <mergeCell ref="D1217:D1220"/>
    <mergeCell ref="E1217:E1220"/>
    <mergeCell ref="F1217:F1220"/>
    <mergeCell ref="G1217:G1220"/>
    <mergeCell ref="H1217:H1220"/>
    <mergeCell ref="I1217:I1220"/>
    <mergeCell ref="I1213:I1216"/>
    <mergeCell ref="J1213:J1216"/>
    <mergeCell ref="P1213:P1216"/>
    <mergeCell ref="Q1213:Q1216"/>
    <mergeCell ref="R1213:R1216"/>
    <mergeCell ref="S1213:S1216"/>
    <mergeCell ref="S1225:S1228"/>
    <mergeCell ref="T1225:T1228"/>
    <mergeCell ref="A1229:A1232"/>
    <mergeCell ref="B1229:B1232"/>
    <mergeCell ref="C1229:C1232"/>
    <mergeCell ref="D1229:D1232"/>
    <mergeCell ref="E1229:E1232"/>
    <mergeCell ref="F1229:F1232"/>
    <mergeCell ref="G1229:G1232"/>
    <mergeCell ref="H1229:H1232"/>
    <mergeCell ref="H1225:H1228"/>
    <mergeCell ref="I1225:I1228"/>
    <mergeCell ref="J1225:J1228"/>
    <mergeCell ref="P1225:P1228"/>
    <mergeCell ref="Q1225:Q1228"/>
    <mergeCell ref="R1225:R1228"/>
    <mergeCell ref="R1221:R1224"/>
    <mergeCell ref="S1221:S1224"/>
    <mergeCell ref="T1221:T1224"/>
    <mergeCell ref="A1225:A1228"/>
    <mergeCell ref="B1225:B1228"/>
    <mergeCell ref="C1225:C1228"/>
    <mergeCell ref="D1225:D1228"/>
    <mergeCell ref="E1225:E1228"/>
    <mergeCell ref="F1225:F1228"/>
    <mergeCell ref="G1225:G1228"/>
    <mergeCell ref="G1221:G1224"/>
    <mergeCell ref="H1221:H1224"/>
    <mergeCell ref="I1221:I1224"/>
    <mergeCell ref="J1221:J1224"/>
    <mergeCell ref="P1221:P1224"/>
    <mergeCell ref="Q1221:Q1224"/>
    <mergeCell ref="A1237:A1240"/>
    <mergeCell ref="B1237:B1240"/>
    <mergeCell ref="C1237:C1240"/>
    <mergeCell ref="D1237:D1240"/>
    <mergeCell ref="E1237:E1240"/>
    <mergeCell ref="F1237:F1240"/>
    <mergeCell ref="J1233:J1236"/>
    <mergeCell ref="P1233:P1236"/>
    <mergeCell ref="Q1233:Q1236"/>
    <mergeCell ref="R1233:R1236"/>
    <mergeCell ref="S1233:S1236"/>
    <mergeCell ref="T1233:T1236"/>
    <mergeCell ref="T1229:T1232"/>
    <mergeCell ref="A1233:A1236"/>
    <mergeCell ref="B1233:B1236"/>
    <mergeCell ref="C1233:C1236"/>
    <mergeCell ref="D1233:D1236"/>
    <mergeCell ref="E1233:E1236"/>
    <mergeCell ref="F1233:F1236"/>
    <mergeCell ref="G1233:G1236"/>
    <mergeCell ref="H1233:H1236"/>
    <mergeCell ref="I1233:I1236"/>
    <mergeCell ref="I1229:I1232"/>
    <mergeCell ref="J1229:J1232"/>
    <mergeCell ref="P1229:P1232"/>
    <mergeCell ref="Q1229:Q1232"/>
    <mergeCell ref="R1229:R1232"/>
    <mergeCell ref="S1229:S1232"/>
    <mergeCell ref="S1241:S1244"/>
    <mergeCell ref="T1241:T1244"/>
    <mergeCell ref="A1245:A1248"/>
    <mergeCell ref="B1245:B1248"/>
    <mergeCell ref="C1245:C1248"/>
    <mergeCell ref="D1245:D1248"/>
    <mergeCell ref="E1245:E1248"/>
    <mergeCell ref="F1245:F1248"/>
    <mergeCell ref="G1245:G1248"/>
    <mergeCell ref="H1245:H1248"/>
    <mergeCell ref="H1241:H1244"/>
    <mergeCell ref="I1241:I1244"/>
    <mergeCell ref="J1241:J1244"/>
    <mergeCell ref="P1241:P1244"/>
    <mergeCell ref="Q1241:Q1244"/>
    <mergeCell ref="R1241:R1244"/>
    <mergeCell ref="R1237:R1240"/>
    <mergeCell ref="S1237:S1240"/>
    <mergeCell ref="T1237:T1240"/>
    <mergeCell ref="A1241:A1244"/>
    <mergeCell ref="B1241:B1244"/>
    <mergeCell ref="C1241:C1244"/>
    <mergeCell ref="D1241:D1244"/>
    <mergeCell ref="E1241:E1244"/>
    <mergeCell ref="F1241:F1244"/>
    <mergeCell ref="G1241:G1244"/>
    <mergeCell ref="G1237:G1240"/>
    <mergeCell ref="H1237:H1240"/>
    <mergeCell ref="I1237:I1240"/>
    <mergeCell ref="J1237:J1240"/>
    <mergeCell ref="P1237:P1240"/>
    <mergeCell ref="Q1237:Q1240"/>
    <mergeCell ref="A1253:A1256"/>
    <mergeCell ref="B1253:B1256"/>
    <mergeCell ref="C1253:C1256"/>
    <mergeCell ref="D1253:D1256"/>
    <mergeCell ref="E1253:E1256"/>
    <mergeCell ref="F1253:F1256"/>
    <mergeCell ref="J1249:J1252"/>
    <mergeCell ref="P1249:P1252"/>
    <mergeCell ref="Q1249:Q1252"/>
    <mergeCell ref="R1249:R1252"/>
    <mergeCell ref="S1249:S1252"/>
    <mergeCell ref="T1249:T1252"/>
    <mergeCell ref="T1245:T1248"/>
    <mergeCell ref="A1249:A1252"/>
    <mergeCell ref="B1249:B1252"/>
    <mergeCell ref="C1249:C1252"/>
    <mergeCell ref="D1249:D1252"/>
    <mergeCell ref="E1249:E1252"/>
    <mergeCell ref="F1249:F1252"/>
    <mergeCell ref="G1249:G1252"/>
    <mergeCell ref="H1249:H1252"/>
    <mergeCell ref="I1249:I1252"/>
    <mergeCell ref="I1245:I1248"/>
    <mergeCell ref="J1245:J1248"/>
    <mergeCell ref="P1245:P1248"/>
    <mergeCell ref="Q1245:Q1248"/>
    <mergeCell ref="R1245:R1248"/>
    <mergeCell ref="S1245:S1248"/>
    <mergeCell ref="S1257:S1260"/>
    <mergeCell ref="T1257:T1260"/>
    <mergeCell ref="A1261:A1264"/>
    <mergeCell ref="B1261:B1264"/>
    <mergeCell ref="C1261:C1264"/>
    <mergeCell ref="D1261:D1264"/>
    <mergeCell ref="E1261:E1264"/>
    <mergeCell ref="F1261:F1264"/>
    <mergeCell ref="G1261:G1264"/>
    <mergeCell ref="H1261:H1264"/>
    <mergeCell ref="H1257:H1260"/>
    <mergeCell ref="I1257:I1260"/>
    <mergeCell ref="J1257:J1260"/>
    <mergeCell ref="P1257:P1260"/>
    <mergeCell ref="Q1257:Q1260"/>
    <mergeCell ref="R1257:R1260"/>
    <mergeCell ref="R1253:R1256"/>
    <mergeCell ref="S1253:S1256"/>
    <mergeCell ref="T1253:T1256"/>
    <mergeCell ref="A1257:A1260"/>
    <mergeCell ref="B1257:B1260"/>
    <mergeCell ref="C1257:C1260"/>
    <mergeCell ref="D1257:D1260"/>
    <mergeCell ref="E1257:E1260"/>
    <mergeCell ref="F1257:F1260"/>
    <mergeCell ref="G1257:G1260"/>
    <mergeCell ref="G1253:G1256"/>
    <mergeCell ref="H1253:H1256"/>
    <mergeCell ref="I1253:I1256"/>
    <mergeCell ref="J1253:J1256"/>
    <mergeCell ref="P1253:P1256"/>
    <mergeCell ref="Q1253:Q1256"/>
    <mergeCell ref="A1269:A1272"/>
    <mergeCell ref="B1269:B1272"/>
    <mergeCell ref="C1269:C1272"/>
    <mergeCell ref="D1269:D1272"/>
    <mergeCell ref="E1269:E1272"/>
    <mergeCell ref="F1269:F1272"/>
    <mergeCell ref="J1265:J1268"/>
    <mergeCell ref="P1265:P1268"/>
    <mergeCell ref="Q1265:Q1268"/>
    <mergeCell ref="R1265:R1268"/>
    <mergeCell ref="S1265:S1268"/>
    <mergeCell ref="T1265:T1268"/>
    <mergeCell ref="T1261:T1264"/>
    <mergeCell ref="A1265:A1268"/>
    <mergeCell ref="B1265:B1268"/>
    <mergeCell ref="C1265:C1268"/>
    <mergeCell ref="D1265:D1268"/>
    <mergeCell ref="E1265:E1268"/>
    <mergeCell ref="F1265:F1268"/>
    <mergeCell ref="G1265:G1268"/>
    <mergeCell ref="H1265:H1268"/>
    <mergeCell ref="I1265:I1268"/>
    <mergeCell ref="I1261:I1264"/>
    <mergeCell ref="J1261:J1264"/>
    <mergeCell ref="P1261:P1264"/>
    <mergeCell ref="Q1261:Q1264"/>
    <mergeCell ref="R1261:R1264"/>
    <mergeCell ref="S1261:S1264"/>
    <mergeCell ref="S1273:S1276"/>
    <mergeCell ref="T1273:T1276"/>
    <mergeCell ref="A1277:A1280"/>
    <mergeCell ref="B1277:B1280"/>
    <mergeCell ref="C1277:C1280"/>
    <mergeCell ref="D1277:D1280"/>
    <mergeCell ref="E1277:E1280"/>
    <mergeCell ref="F1277:F1280"/>
    <mergeCell ref="G1277:G1280"/>
    <mergeCell ref="H1277:H1280"/>
    <mergeCell ref="H1273:H1276"/>
    <mergeCell ref="I1273:I1276"/>
    <mergeCell ref="J1273:J1276"/>
    <mergeCell ref="P1273:P1276"/>
    <mergeCell ref="Q1273:Q1276"/>
    <mergeCell ref="R1273:R1276"/>
    <mergeCell ref="R1269:R1272"/>
    <mergeCell ref="S1269:S1272"/>
    <mergeCell ref="T1269:T1272"/>
    <mergeCell ref="A1273:A1276"/>
    <mergeCell ref="B1273:B1276"/>
    <mergeCell ref="C1273:C1276"/>
    <mergeCell ref="D1273:D1276"/>
    <mergeCell ref="E1273:E1276"/>
    <mergeCell ref="F1273:F1276"/>
    <mergeCell ref="G1273:G1276"/>
    <mergeCell ref="G1269:G1272"/>
    <mergeCell ref="H1269:H1272"/>
    <mergeCell ref="I1269:I1272"/>
    <mergeCell ref="J1269:J1272"/>
    <mergeCell ref="P1269:P1272"/>
    <mergeCell ref="Q1269:Q1272"/>
    <mergeCell ref="A1285:A1288"/>
    <mergeCell ref="B1285:B1288"/>
    <mergeCell ref="C1285:C1288"/>
    <mergeCell ref="D1285:D1288"/>
    <mergeCell ref="E1285:E1288"/>
    <mergeCell ref="F1285:F1288"/>
    <mergeCell ref="J1281:J1284"/>
    <mergeCell ref="P1281:P1284"/>
    <mergeCell ref="Q1281:Q1284"/>
    <mergeCell ref="R1281:R1284"/>
    <mergeCell ref="S1281:S1284"/>
    <mergeCell ref="T1281:T1284"/>
    <mergeCell ref="T1277:T1280"/>
    <mergeCell ref="A1281:A1284"/>
    <mergeCell ref="B1281:B1284"/>
    <mergeCell ref="C1281:C1284"/>
    <mergeCell ref="D1281:D1284"/>
    <mergeCell ref="E1281:E1284"/>
    <mergeCell ref="F1281:F1284"/>
    <mergeCell ref="G1281:G1284"/>
    <mergeCell ref="H1281:H1284"/>
    <mergeCell ref="I1281:I1284"/>
    <mergeCell ref="I1277:I1280"/>
    <mergeCell ref="J1277:J1280"/>
    <mergeCell ref="P1277:P1280"/>
    <mergeCell ref="Q1277:Q1280"/>
    <mergeCell ref="R1277:R1280"/>
    <mergeCell ref="S1277:S1280"/>
    <mergeCell ref="S1289:S1292"/>
    <mergeCell ref="T1289:T1292"/>
    <mergeCell ref="A1293:A1296"/>
    <mergeCell ref="B1293:B1296"/>
    <mergeCell ref="C1293:C1296"/>
    <mergeCell ref="D1293:D1296"/>
    <mergeCell ref="E1293:E1296"/>
    <mergeCell ref="F1293:F1296"/>
    <mergeCell ref="G1293:G1296"/>
    <mergeCell ref="H1293:H1296"/>
    <mergeCell ref="H1289:H1292"/>
    <mergeCell ref="I1289:I1292"/>
    <mergeCell ref="J1289:J1292"/>
    <mergeCell ref="P1289:P1292"/>
    <mergeCell ref="Q1289:Q1292"/>
    <mergeCell ref="R1289:R1292"/>
    <mergeCell ref="R1285:R1288"/>
    <mergeCell ref="S1285:S1288"/>
    <mergeCell ref="T1285:T1288"/>
    <mergeCell ref="A1289:A1292"/>
    <mergeCell ref="B1289:B1292"/>
    <mergeCell ref="C1289:C1292"/>
    <mergeCell ref="D1289:D1292"/>
    <mergeCell ref="E1289:E1292"/>
    <mergeCell ref="F1289:F1292"/>
    <mergeCell ref="G1289:G1292"/>
    <mergeCell ref="G1285:G1288"/>
    <mergeCell ref="H1285:H1288"/>
    <mergeCell ref="I1285:I1288"/>
    <mergeCell ref="J1285:J1288"/>
    <mergeCell ref="P1285:P1288"/>
    <mergeCell ref="Q1285:Q1288"/>
    <mergeCell ref="A1301:A1304"/>
    <mergeCell ref="B1301:B1304"/>
    <mergeCell ref="C1301:C1304"/>
    <mergeCell ref="D1301:D1304"/>
    <mergeCell ref="E1301:E1304"/>
    <mergeCell ref="F1301:F1304"/>
    <mergeCell ref="J1297:J1300"/>
    <mergeCell ref="P1297:P1300"/>
    <mergeCell ref="Q1297:Q1300"/>
    <mergeCell ref="R1297:R1300"/>
    <mergeCell ref="S1297:S1300"/>
    <mergeCell ref="T1297:T1300"/>
    <mergeCell ref="T1293:T1296"/>
    <mergeCell ref="A1297:A1300"/>
    <mergeCell ref="B1297:B1300"/>
    <mergeCell ref="C1297:C1300"/>
    <mergeCell ref="D1297:D1300"/>
    <mergeCell ref="E1297:E1300"/>
    <mergeCell ref="F1297:F1300"/>
    <mergeCell ref="G1297:G1300"/>
    <mergeCell ref="H1297:H1300"/>
    <mergeCell ref="I1297:I1300"/>
    <mergeCell ref="I1293:I1296"/>
    <mergeCell ref="J1293:J1296"/>
    <mergeCell ref="P1293:P1296"/>
    <mergeCell ref="Q1293:Q1296"/>
    <mergeCell ref="R1293:R1296"/>
    <mergeCell ref="S1293:S1296"/>
    <mergeCell ref="S1305:S1308"/>
    <mergeCell ref="T1305:T1308"/>
    <mergeCell ref="A1309:A1312"/>
    <mergeCell ref="B1309:B1312"/>
    <mergeCell ref="C1309:C1312"/>
    <mergeCell ref="D1309:D1312"/>
    <mergeCell ref="E1309:E1312"/>
    <mergeCell ref="F1309:F1312"/>
    <mergeCell ref="G1309:G1312"/>
    <mergeCell ref="H1309:H1312"/>
    <mergeCell ref="H1305:H1308"/>
    <mergeCell ref="I1305:I1308"/>
    <mergeCell ref="J1305:J1308"/>
    <mergeCell ref="P1305:P1308"/>
    <mergeCell ref="Q1305:Q1308"/>
    <mergeCell ref="R1305:R1308"/>
    <mergeCell ref="R1301:R1304"/>
    <mergeCell ref="S1301:S1304"/>
    <mergeCell ref="T1301:T1304"/>
    <mergeCell ref="A1305:A1308"/>
    <mergeCell ref="B1305:B1308"/>
    <mergeCell ref="C1305:C1308"/>
    <mergeCell ref="D1305:D1308"/>
    <mergeCell ref="E1305:E1308"/>
    <mergeCell ref="F1305:F1308"/>
    <mergeCell ref="G1305:G1308"/>
    <mergeCell ref="G1301:G1304"/>
    <mergeCell ref="H1301:H1304"/>
    <mergeCell ref="I1301:I1304"/>
    <mergeCell ref="J1301:J1304"/>
    <mergeCell ref="P1301:P1304"/>
    <mergeCell ref="Q1301:Q1304"/>
    <mergeCell ref="A1317:A1320"/>
    <mergeCell ref="B1317:B1320"/>
    <mergeCell ref="C1317:C1320"/>
    <mergeCell ref="D1317:D1320"/>
    <mergeCell ref="E1317:E1320"/>
    <mergeCell ref="F1317:F1320"/>
    <mergeCell ref="J1313:J1316"/>
    <mergeCell ref="P1313:P1316"/>
    <mergeCell ref="Q1313:Q1316"/>
    <mergeCell ref="R1313:R1316"/>
    <mergeCell ref="S1313:S1316"/>
    <mergeCell ref="T1313:T1316"/>
    <mergeCell ref="T1309:T1312"/>
    <mergeCell ref="A1313:A1316"/>
    <mergeCell ref="B1313:B1316"/>
    <mergeCell ref="C1313:C1316"/>
    <mergeCell ref="D1313:D1316"/>
    <mergeCell ref="E1313:E1316"/>
    <mergeCell ref="F1313:F1316"/>
    <mergeCell ref="G1313:G1316"/>
    <mergeCell ref="H1313:H1316"/>
    <mergeCell ref="I1313:I1316"/>
    <mergeCell ref="I1309:I1312"/>
    <mergeCell ref="J1309:J1312"/>
    <mergeCell ref="P1309:P1312"/>
    <mergeCell ref="Q1309:Q1312"/>
    <mergeCell ref="R1309:R1312"/>
    <mergeCell ref="S1309:S1312"/>
    <mergeCell ref="S1321:S1324"/>
    <mergeCell ref="T1321:T1324"/>
    <mergeCell ref="A1325:A1328"/>
    <mergeCell ref="B1325:B1328"/>
    <mergeCell ref="C1325:C1328"/>
    <mergeCell ref="D1325:D1328"/>
    <mergeCell ref="E1325:E1328"/>
    <mergeCell ref="F1325:F1328"/>
    <mergeCell ref="G1325:G1328"/>
    <mergeCell ref="H1325:H1328"/>
    <mergeCell ref="H1321:H1324"/>
    <mergeCell ref="I1321:I1324"/>
    <mergeCell ref="J1321:J1324"/>
    <mergeCell ref="P1321:P1324"/>
    <mergeCell ref="Q1321:Q1324"/>
    <mergeCell ref="R1321:R1324"/>
    <mergeCell ref="R1317:R1320"/>
    <mergeCell ref="S1317:S1320"/>
    <mergeCell ref="T1317:T1320"/>
    <mergeCell ref="A1321:A1324"/>
    <mergeCell ref="B1321:B1324"/>
    <mergeCell ref="C1321:C1324"/>
    <mergeCell ref="D1321:D1324"/>
    <mergeCell ref="E1321:E1324"/>
    <mergeCell ref="F1321:F1324"/>
    <mergeCell ref="G1321:G1324"/>
    <mergeCell ref="G1317:G1320"/>
    <mergeCell ref="H1317:H1320"/>
    <mergeCell ref="I1317:I1320"/>
    <mergeCell ref="J1317:J1320"/>
    <mergeCell ref="P1317:P1320"/>
    <mergeCell ref="Q1317:Q1320"/>
    <mergeCell ref="A1333:A1336"/>
    <mergeCell ref="B1333:B1336"/>
    <mergeCell ref="C1333:C1336"/>
    <mergeCell ref="D1333:D1336"/>
    <mergeCell ref="E1333:E1336"/>
    <mergeCell ref="F1333:F1336"/>
    <mergeCell ref="J1329:J1332"/>
    <mergeCell ref="P1329:P1332"/>
    <mergeCell ref="Q1329:Q1332"/>
    <mergeCell ref="R1329:R1332"/>
    <mergeCell ref="S1329:S1332"/>
    <mergeCell ref="T1329:T1332"/>
    <mergeCell ref="T1325:T1328"/>
    <mergeCell ref="A1329:A1332"/>
    <mergeCell ref="B1329:B1332"/>
    <mergeCell ref="C1329:C1332"/>
    <mergeCell ref="D1329:D1332"/>
    <mergeCell ref="E1329:E1332"/>
    <mergeCell ref="F1329:F1332"/>
    <mergeCell ref="G1329:G1332"/>
    <mergeCell ref="H1329:H1332"/>
    <mergeCell ref="I1329:I1332"/>
    <mergeCell ref="I1325:I1328"/>
    <mergeCell ref="J1325:J1328"/>
    <mergeCell ref="P1325:P1328"/>
    <mergeCell ref="Q1325:Q1328"/>
    <mergeCell ref="R1325:R1328"/>
    <mergeCell ref="S1325:S1328"/>
    <mergeCell ref="S1337:S1340"/>
    <mergeCell ref="T1337:T1340"/>
    <mergeCell ref="A1341:A1344"/>
    <mergeCell ref="B1341:B1344"/>
    <mergeCell ref="C1341:C1344"/>
    <mergeCell ref="D1341:D1344"/>
    <mergeCell ref="E1341:E1344"/>
    <mergeCell ref="F1341:F1344"/>
    <mergeCell ref="G1341:G1344"/>
    <mergeCell ref="H1341:H1344"/>
    <mergeCell ref="H1337:H1340"/>
    <mergeCell ref="I1337:I1340"/>
    <mergeCell ref="J1337:J1340"/>
    <mergeCell ref="P1337:P1340"/>
    <mergeCell ref="Q1337:Q1340"/>
    <mergeCell ref="R1337:R1340"/>
    <mergeCell ref="R1333:R1336"/>
    <mergeCell ref="S1333:S1336"/>
    <mergeCell ref="T1333:T1336"/>
    <mergeCell ref="A1337:A1340"/>
    <mergeCell ref="B1337:B1340"/>
    <mergeCell ref="C1337:C1340"/>
    <mergeCell ref="D1337:D1340"/>
    <mergeCell ref="E1337:E1340"/>
    <mergeCell ref="F1337:F1340"/>
    <mergeCell ref="G1337:G1340"/>
    <mergeCell ref="G1333:G1336"/>
    <mergeCell ref="H1333:H1336"/>
    <mergeCell ref="I1333:I1336"/>
    <mergeCell ref="J1333:J1336"/>
    <mergeCell ref="P1333:P1336"/>
    <mergeCell ref="Q1333:Q1336"/>
    <mergeCell ref="A1349:A1352"/>
    <mergeCell ref="B1349:B1352"/>
    <mergeCell ref="C1349:C1352"/>
    <mergeCell ref="D1349:D1352"/>
    <mergeCell ref="E1349:E1352"/>
    <mergeCell ref="F1349:F1352"/>
    <mergeCell ref="J1345:J1348"/>
    <mergeCell ref="P1345:P1348"/>
    <mergeCell ref="Q1345:Q1348"/>
    <mergeCell ref="R1345:R1348"/>
    <mergeCell ref="S1345:S1348"/>
    <mergeCell ref="T1345:T1348"/>
    <mergeCell ref="T1341:T1344"/>
    <mergeCell ref="A1345:A1348"/>
    <mergeCell ref="B1345:B1348"/>
    <mergeCell ref="C1345:C1348"/>
    <mergeCell ref="D1345:D1348"/>
    <mergeCell ref="E1345:E1348"/>
    <mergeCell ref="F1345:F1348"/>
    <mergeCell ref="G1345:G1348"/>
    <mergeCell ref="H1345:H1348"/>
    <mergeCell ref="I1345:I1348"/>
    <mergeCell ref="I1341:I1344"/>
    <mergeCell ref="J1341:J1344"/>
    <mergeCell ref="P1341:P1344"/>
    <mergeCell ref="Q1341:Q1344"/>
    <mergeCell ref="R1341:R1344"/>
    <mergeCell ref="S1341:S1344"/>
    <mergeCell ref="S1353:S1356"/>
    <mergeCell ref="T1353:T1356"/>
    <mergeCell ref="A1357:A1360"/>
    <mergeCell ref="B1357:B1360"/>
    <mergeCell ref="C1357:C1360"/>
    <mergeCell ref="D1357:D1360"/>
    <mergeCell ref="E1357:E1360"/>
    <mergeCell ref="F1357:F1360"/>
    <mergeCell ref="G1357:G1360"/>
    <mergeCell ref="H1357:H1360"/>
    <mergeCell ref="H1353:H1356"/>
    <mergeCell ref="I1353:I1356"/>
    <mergeCell ref="J1353:J1356"/>
    <mergeCell ref="P1353:P1356"/>
    <mergeCell ref="Q1353:Q1356"/>
    <mergeCell ref="R1353:R1356"/>
    <mergeCell ref="R1349:R1352"/>
    <mergeCell ref="S1349:S1352"/>
    <mergeCell ref="T1349:T1352"/>
    <mergeCell ref="A1353:A1356"/>
    <mergeCell ref="B1353:B1356"/>
    <mergeCell ref="C1353:C1356"/>
    <mergeCell ref="D1353:D1356"/>
    <mergeCell ref="E1353:E1356"/>
    <mergeCell ref="F1353:F1356"/>
    <mergeCell ref="G1353:G1356"/>
    <mergeCell ref="G1349:G1352"/>
    <mergeCell ref="H1349:H1352"/>
    <mergeCell ref="I1349:I1352"/>
    <mergeCell ref="J1349:J1352"/>
    <mergeCell ref="P1349:P1352"/>
    <mergeCell ref="Q1349:Q1352"/>
    <mergeCell ref="A1365:A1368"/>
    <mergeCell ref="B1365:B1368"/>
    <mergeCell ref="C1365:C1368"/>
    <mergeCell ref="D1365:D1368"/>
    <mergeCell ref="E1365:E1368"/>
    <mergeCell ref="F1365:F1368"/>
    <mergeCell ref="J1361:J1364"/>
    <mergeCell ref="P1361:P1364"/>
    <mergeCell ref="Q1361:Q1364"/>
    <mergeCell ref="R1361:R1364"/>
    <mergeCell ref="S1361:S1364"/>
    <mergeCell ref="T1361:T1364"/>
    <mergeCell ref="T1357:T1360"/>
    <mergeCell ref="A1361:A1364"/>
    <mergeCell ref="B1361:B1364"/>
    <mergeCell ref="C1361:C1364"/>
    <mergeCell ref="D1361:D1364"/>
    <mergeCell ref="E1361:E1364"/>
    <mergeCell ref="F1361:F1364"/>
    <mergeCell ref="G1361:G1364"/>
    <mergeCell ref="H1361:H1364"/>
    <mergeCell ref="I1361:I1364"/>
    <mergeCell ref="I1357:I1360"/>
    <mergeCell ref="J1357:J1360"/>
    <mergeCell ref="P1357:P1360"/>
    <mergeCell ref="Q1357:Q1360"/>
    <mergeCell ref="R1357:R1360"/>
    <mergeCell ref="S1357:S1360"/>
    <mergeCell ref="S1369:S1372"/>
    <mergeCell ref="T1369:T1372"/>
    <mergeCell ref="A1373:A1376"/>
    <mergeCell ref="B1373:B1376"/>
    <mergeCell ref="C1373:C1376"/>
    <mergeCell ref="D1373:D1376"/>
    <mergeCell ref="E1373:E1376"/>
    <mergeCell ref="F1373:F1376"/>
    <mergeCell ref="G1373:G1376"/>
    <mergeCell ref="H1373:H1376"/>
    <mergeCell ref="H1369:H1372"/>
    <mergeCell ref="I1369:I1372"/>
    <mergeCell ref="J1369:J1372"/>
    <mergeCell ref="P1369:P1372"/>
    <mergeCell ref="Q1369:Q1372"/>
    <mergeCell ref="R1369:R1372"/>
    <mergeCell ref="R1365:R1368"/>
    <mergeCell ref="S1365:S1368"/>
    <mergeCell ref="T1365:T1368"/>
    <mergeCell ref="A1369:A1372"/>
    <mergeCell ref="B1369:B1372"/>
    <mergeCell ref="C1369:C1372"/>
    <mergeCell ref="D1369:D1372"/>
    <mergeCell ref="E1369:E1372"/>
    <mergeCell ref="F1369:F1372"/>
    <mergeCell ref="G1369:G1372"/>
    <mergeCell ref="G1365:G1368"/>
    <mergeCell ref="H1365:H1368"/>
    <mergeCell ref="I1365:I1368"/>
    <mergeCell ref="J1365:J1368"/>
    <mergeCell ref="P1365:P1368"/>
    <mergeCell ref="Q1365:Q1368"/>
    <mergeCell ref="A1381:A1384"/>
    <mergeCell ref="B1381:B1384"/>
    <mergeCell ref="C1381:C1384"/>
    <mergeCell ref="D1381:D1384"/>
    <mergeCell ref="E1381:E1384"/>
    <mergeCell ref="F1381:F1384"/>
    <mergeCell ref="J1377:J1380"/>
    <mergeCell ref="P1377:P1380"/>
    <mergeCell ref="Q1377:Q1380"/>
    <mergeCell ref="R1377:R1380"/>
    <mergeCell ref="S1377:S1380"/>
    <mergeCell ref="T1377:T1380"/>
    <mergeCell ref="T1373:T1376"/>
    <mergeCell ref="A1377:A1380"/>
    <mergeCell ref="B1377:B1380"/>
    <mergeCell ref="C1377:C1380"/>
    <mergeCell ref="D1377:D1380"/>
    <mergeCell ref="E1377:E1380"/>
    <mergeCell ref="F1377:F1380"/>
    <mergeCell ref="G1377:G1380"/>
    <mergeCell ref="H1377:H1380"/>
    <mergeCell ref="I1377:I1380"/>
    <mergeCell ref="I1373:I1376"/>
    <mergeCell ref="J1373:J1376"/>
    <mergeCell ref="P1373:P1376"/>
    <mergeCell ref="Q1373:Q1376"/>
    <mergeCell ref="R1373:R1376"/>
    <mergeCell ref="S1373:S1376"/>
    <mergeCell ref="S1385:S1388"/>
    <mergeCell ref="T1385:T1388"/>
    <mergeCell ref="A1389:A1392"/>
    <mergeCell ref="B1389:B1392"/>
    <mergeCell ref="C1389:C1392"/>
    <mergeCell ref="D1389:D1392"/>
    <mergeCell ref="E1389:E1392"/>
    <mergeCell ref="F1389:F1392"/>
    <mergeCell ref="G1389:G1392"/>
    <mergeCell ref="H1389:H1392"/>
    <mergeCell ref="H1385:H1388"/>
    <mergeCell ref="I1385:I1388"/>
    <mergeCell ref="J1385:J1388"/>
    <mergeCell ref="P1385:P1388"/>
    <mergeCell ref="Q1385:Q1388"/>
    <mergeCell ref="R1385:R1388"/>
    <mergeCell ref="R1381:R1384"/>
    <mergeCell ref="S1381:S1384"/>
    <mergeCell ref="T1381:T1384"/>
    <mergeCell ref="A1385:A1388"/>
    <mergeCell ref="B1385:B1388"/>
    <mergeCell ref="C1385:C1388"/>
    <mergeCell ref="D1385:D1388"/>
    <mergeCell ref="E1385:E1388"/>
    <mergeCell ref="F1385:F1388"/>
    <mergeCell ref="G1385:G1388"/>
    <mergeCell ref="G1381:G1384"/>
    <mergeCell ref="H1381:H1384"/>
    <mergeCell ref="I1381:I1384"/>
    <mergeCell ref="J1381:J1384"/>
    <mergeCell ref="P1381:P1384"/>
    <mergeCell ref="Q1381:Q1384"/>
    <mergeCell ref="A1397:A1400"/>
    <mergeCell ref="B1397:B1400"/>
    <mergeCell ref="C1397:C1400"/>
    <mergeCell ref="D1397:D1400"/>
    <mergeCell ref="E1397:E1400"/>
    <mergeCell ref="F1397:F1400"/>
    <mergeCell ref="J1393:J1396"/>
    <mergeCell ref="P1393:P1396"/>
    <mergeCell ref="Q1393:Q1396"/>
    <mergeCell ref="R1393:R1396"/>
    <mergeCell ref="S1393:S1396"/>
    <mergeCell ref="T1393:T1396"/>
    <mergeCell ref="T1389:T1392"/>
    <mergeCell ref="A1393:A1396"/>
    <mergeCell ref="B1393:B1396"/>
    <mergeCell ref="C1393:C1396"/>
    <mergeCell ref="D1393:D1396"/>
    <mergeCell ref="E1393:E1396"/>
    <mergeCell ref="F1393:F1396"/>
    <mergeCell ref="G1393:G1396"/>
    <mergeCell ref="H1393:H1396"/>
    <mergeCell ref="I1393:I1396"/>
    <mergeCell ref="I1389:I1392"/>
    <mergeCell ref="J1389:J1392"/>
    <mergeCell ref="P1389:P1392"/>
    <mergeCell ref="Q1389:Q1392"/>
    <mergeCell ref="R1389:R1392"/>
    <mergeCell ref="S1389:S1392"/>
    <mergeCell ref="S1401:S1404"/>
    <mergeCell ref="T1401:T1404"/>
    <mergeCell ref="A1405:A1408"/>
    <mergeCell ref="B1405:B1408"/>
    <mergeCell ref="C1405:C1408"/>
    <mergeCell ref="D1405:D1408"/>
    <mergeCell ref="E1405:E1408"/>
    <mergeCell ref="F1405:F1408"/>
    <mergeCell ref="G1405:G1408"/>
    <mergeCell ref="H1405:H1408"/>
    <mergeCell ref="H1401:H1404"/>
    <mergeCell ref="I1401:I1404"/>
    <mergeCell ref="J1401:J1404"/>
    <mergeCell ref="P1401:P1404"/>
    <mergeCell ref="Q1401:Q1404"/>
    <mergeCell ref="R1401:R1404"/>
    <mergeCell ref="R1397:R1400"/>
    <mergeCell ref="S1397:S1400"/>
    <mergeCell ref="T1397:T1400"/>
    <mergeCell ref="A1401:A1404"/>
    <mergeCell ref="B1401:B1404"/>
    <mergeCell ref="C1401:C1404"/>
    <mergeCell ref="D1401:D1404"/>
    <mergeCell ref="E1401:E1404"/>
    <mergeCell ref="F1401:F1404"/>
    <mergeCell ref="G1401:G1404"/>
    <mergeCell ref="G1397:G1400"/>
    <mergeCell ref="H1397:H1400"/>
    <mergeCell ref="I1397:I1400"/>
    <mergeCell ref="J1397:J1400"/>
    <mergeCell ref="P1397:P1400"/>
    <mergeCell ref="Q1397:Q1400"/>
    <mergeCell ref="A1413:A1416"/>
    <mergeCell ref="B1413:B1416"/>
    <mergeCell ref="C1413:C1416"/>
    <mergeCell ref="D1413:D1416"/>
    <mergeCell ref="E1413:E1416"/>
    <mergeCell ref="F1413:F1416"/>
    <mergeCell ref="J1409:J1412"/>
    <mergeCell ref="P1409:P1412"/>
    <mergeCell ref="Q1409:Q1412"/>
    <mergeCell ref="R1409:R1412"/>
    <mergeCell ref="S1409:S1412"/>
    <mergeCell ref="T1409:T1412"/>
    <mergeCell ref="T1405:T1408"/>
    <mergeCell ref="A1409:A1412"/>
    <mergeCell ref="B1409:B1412"/>
    <mergeCell ref="C1409:C1412"/>
    <mergeCell ref="D1409:D1412"/>
    <mergeCell ref="E1409:E1412"/>
    <mergeCell ref="F1409:F1412"/>
    <mergeCell ref="G1409:G1412"/>
    <mergeCell ref="H1409:H1412"/>
    <mergeCell ref="I1409:I1412"/>
    <mergeCell ref="I1405:I1408"/>
    <mergeCell ref="J1405:J1408"/>
    <mergeCell ref="P1405:P1408"/>
    <mergeCell ref="Q1405:Q1408"/>
    <mergeCell ref="R1405:R1408"/>
    <mergeCell ref="S1405:S1408"/>
    <mergeCell ref="S1417:S1420"/>
    <mergeCell ref="T1417:T1420"/>
    <mergeCell ref="A1421:A1424"/>
    <mergeCell ref="B1421:B1424"/>
    <mergeCell ref="C1421:C1424"/>
    <mergeCell ref="D1421:D1424"/>
    <mergeCell ref="E1421:E1424"/>
    <mergeCell ref="F1421:F1424"/>
    <mergeCell ref="G1421:G1424"/>
    <mergeCell ref="H1421:H1424"/>
    <mergeCell ref="H1417:H1420"/>
    <mergeCell ref="I1417:I1420"/>
    <mergeCell ref="J1417:J1420"/>
    <mergeCell ref="P1417:P1420"/>
    <mergeCell ref="Q1417:Q1420"/>
    <mergeCell ref="R1417:R1420"/>
    <mergeCell ref="R1413:R1416"/>
    <mergeCell ref="S1413:S1416"/>
    <mergeCell ref="T1413:T1416"/>
    <mergeCell ref="A1417:A1420"/>
    <mergeCell ref="B1417:B1420"/>
    <mergeCell ref="C1417:C1420"/>
    <mergeCell ref="D1417:D1420"/>
    <mergeCell ref="E1417:E1420"/>
    <mergeCell ref="F1417:F1420"/>
    <mergeCell ref="G1417:G1420"/>
    <mergeCell ref="G1413:G1416"/>
    <mergeCell ref="H1413:H1416"/>
    <mergeCell ref="I1413:I1416"/>
    <mergeCell ref="J1413:J1416"/>
    <mergeCell ref="P1413:P1416"/>
    <mergeCell ref="Q1413:Q1416"/>
    <mergeCell ref="A1429:A1432"/>
    <mergeCell ref="B1429:B1432"/>
    <mergeCell ref="C1429:C1432"/>
    <mergeCell ref="D1429:D1432"/>
    <mergeCell ref="E1429:E1432"/>
    <mergeCell ref="F1429:F1432"/>
    <mergeCell ref="J1425:J1428"/>
    <mergeCell ref="P1425:P1428"/>
    <mergeCell ref="Q1425:Q1428"/>
    <mergeCell ref="R1425:R1428"/>
    <mergeCell ref="S1425:S1428"/>
    <mergeCell ref="T1425:T1428"/>
    <mergeCell ref="T1421:T1424"/>
    <mergeCell ref="A1425:A1428"/>
    <mergeCell ref="B1425:B1428"/>
    <mergeCell ref="C1425:C1428"/>
    <mergeCell ref="D1425:D1428"/>
    <mergeCell ref="E1425:E1428"/>
    <mergeCell ref="F1425:F1428"/>
    <mergeCell ref="G1425:G1428"/>
    <mergeCell ref="H1425:H1428"/>
    <mergeCell ref="I1425:I1428"/>
    <mergeCell ref="I1421:I1424"/>
    <mergeCell ref="J1421:J1424"/>
    <mergeCell ref="P1421:P1424"/>
    <mergeCell ref="Q1421:Q1424"/>
    <mergeCell ref="R1421:R1424"/>
    <mergeCell ref="S1421:S1424"/>
    <mergeCell ref="S1433:S1436"/>
    <mergeCell ref="T1433:T1436"/>
    <mergeCell ref="A1437:A1440"/>
    <mergeCell ref="B1437:B1440"/>
    <mergeCell ref="C1437:C1440"/>
    <mergeCell ref="D1437:D1440"/>
    <mergeCell ref="E1437:E1440"/>
    <mergeCell ref="F1437:F1440"/>
    <mergeCell ref="G1437:G1440"/>
    <mergeCell ref="H1437:H1440"/>
    <mergeCell ref="H1433:H1436"/>
    <mergeCell ref="I1433:I1436"/>
    <mergeCell ref="J1433:J1436"/>
    <mergeCell ref="P1433:P1436"/>
    <mergeCell ref="Q1433:Q1436"/>
    <mergeCell ref="R1433:R1436"/>
    <mergeCell ref="R1429:R1432"/>
    <mergeCell ref="S1429:S1432"/>
    <mergeCell ref="T1429:T1432"/>
    <mergeCell ref="A1433:A1436"/>
    <mergeCell ref="B1433:B1436"/>
    <mergeCell ref="C1433:C1436"/>
    <mergeCell ref="D1433:D1436"/>
    <mergeCell ref="E1433:E1436"/>
    <mergeCell ref="F1433:F1436"/>
    <mergeCell ref="G1433:G1436"/>
    <mergeCell ref="G1429:G1432"/>
    <mergeCell ref="H1429:H1432"/>
    <mergeCell ref="I1429:I1432"/>
    <mergeCell ref="J1429:J1432"/>
    <mergeCell ref="P1429:P1432"/>
    <mergeCell ref="Q1429:Q1432"/>
    <mergeCell ref="A1445:A1448"/>
    <mergeCell ref="B1445:B1448"/>
    <mergeCell ref="C1445:C1448"/>
    <mergeCell ref="D1445:D1448"/>
    <mergeCell ref="E1445:E1448"/>
    <mergeCell ref="F1445:F1448"/>
    <mergeCell ref="J1441:J1444"/>
    <mergeCell ref="P1441:P1444"/>
    <mergeCell ref="Q1441:Q1444"/>
    <mergeCell ref="R1441:R1444"/>
    <mergeCell ref="S1441:S1444"/>
    <mergeCell ref="T1441:T1444"/>
    <mergeCell ref="T1437:T1440"/>
    <mergeCell ref="A1441:A1444"/>
    <mergeCell ref="B1441:B1444"/>
    <mergeCell ref="C1441:C1444"/>
    <mergeCell ref="D1441:D1444"/>
    <mergeCell ref="E1441:E1444"/>
    <mergeCell ref="F1441:F1444"/>
    <mergeCell ref="G1441:G1444"/>
    <mergeCell ref="H1441:H1444"/>
    <mergeCell ref="I1441:I1444"/>
    <mergeCell ref="I1437:I1440"/>
    <mergeCell ref="J1437:J1440"/>
    <mergeCell ref="P1437:P1440"/>
    <mergeCell ref="Q1437:Q1440"/>
    <mergeCell ref="R1437:R1440"/>
    <mergeCell ref="S1437:S1440"/>
    <mergeCell ref="S1449:S1452"/>
    <mergeCell ref="T1449:T1452"/>
    <mergeCell ref="A1453:A1456"/>
    <mergeCell ref="B1453:B1456"/>
    <mergeCell ref="C1453:C1456"/>
    <mergeCell ref="D1453:D1456"/>
    <mergeCell ref="E1453:E1456"/>
    <mergeCell ref="F1453:F1456"/>
    <mergeCell ref="G1453:G1456"/>
    <mergeCell ref="H1453:H1456"/>
    <mergeCell ref="H1449:H1452"/>
    <mergeCell ref="I1449:I1452"/>
    <mergeCell ref="J1449:J1452"/>
    <mergeCell ref="P1449:P1452"/>
    <mergeCell ref="Q1449:Q1452"/>
    <mergeCell ref="R1449:R1452"/>
    <mergeCell ref="R1445:R1448"/>
    <mergeCell ref="S1445:S1448"/>
    <mergeCell ref="T1445:T1448"/>
    <mergeCell ref="A1449:A1452"/>
    <mergeCell ref="B1449:B1452"/>
    <mergeCell ref="C1449:C1452"/>
    <mergeCell ref="D1449:D1452"/>
    <mergeCell ref="E1449:E1452"/>
    <mergeCell ref="F1449:F1452"/>
    <mergeCell ref="G1449:G1452"/>
    <mergeCell ref="G1445:G1448"/>
    <mergeCell ref="H1445:H1448"/>
    <mergeCell ref="I1445:I1448"/>
    <mergeCell ref="J1445:J1448"/>
    <mergeCell ref="P1445:P1448"/>
    <mergeCell ref="Q1445:Q1448"/>
    <mergeCell ref="A1461:A1464"/>
    <mergeCell ref="B1461:B1464"/>
    <mergeCell ref="C1461:C1464"/>
    <mergeCell ref="D1461:D1464"/>
    <mergeCell ref="E1461:E1464"/>
    <mergeCell ref="F1461:F1464"/>
    <mergeCell ref="J1457:J1460"/>
    <mergeCell ref="P1457:P1460"/>
    <mergeCell ref="Q1457:Q1460"/>
    <mergeCell ref="R1457:R1460"/>
    <mergeCell ref="S1457:S1460"/>
    <mergeCell ref="T1457:T1460"/>
    <mergeCell ref="T1453:T1456"/>
    <mergeCell ref="A1457:A1460"/>
    <mergeCell ref="B1457:B1460"/>
    <mergeCell ref="C1457:C1460"/>
    <mergeCell ref="D1457:D1460"/>
    <mergeCell ref="E1457:E1460"/>
    <mergeCell ref="F1457:F1460"/>
    <mergeCell ref="G1457:G1460"/>
    <mergeCell ref="H1457:H1460"/>
    <mergeCell ref="I1457:I1460"/>
    <mergeCell ref="I1453:I1456"/>
    <mergeCell ref="J1453:J1456"/>
    <mergeCell ref="P1453:P1456"/>
    <mergeCell ref="Q1453:Q1456"/>
    <mergeCell ref="R1453:R1456"/>
    <mergeCell ref="S1453:S1456"/>
    <mergeCell ref="S1465:S1468"/>
    <mergeCell ref="T1465:T1468"/>
    <mergeCell ref="A1469:A1472"/>
    <mergeCell ref="B1469:B1472"/>
    <mergeCell ref="C1469:C1472"/>
    <mergeCell ref="D1469:D1472"/>
    <mergeCell ref="E1469:E1472"/>
    <mergeCell ref="F1469:F1472"/>
    <mergeCell ref="G1469:G1472"/>
    <mergeCell ref="H1469:H1472"/>
    <mergeCell ref="H1465:H1468"/>
    <mergeCell ref="I1465:I1468"/>
    <mergeCell ref="J1465:J1468"/>
    <mergeCell ref="P1465:P1468"/>
    <mergeCell ref="Q1465:Q1468"/>
    <mergeCell ref="R1465:R1468"/>
    <mergeCell ref="R1461:R1464"/>
    <mergeCell ref="S1461:S1464"/>
    <mergeCell ref="T1461:T1464"/>
    <mergeCell ref="A1465:A1468"/>
    <mergeCell ref="B1465:B1468"/>
    <mergeCell ref="C1465:C1468"/>
    <mergeCell ref="D1465:D1468"/>
    <mergeCell ref="E1465:E1468"/>
    <mergeCell ref="F1465:F1468"/>
    <mergeCell ref="G1465:G1468"/>
    <mergeCell ref="G1461:G1464"/>
    <mergeCell ref="H1461:H1464"/>
    <mergeCell ref="I1461:I1464"/>
    <mergeCell ref="J1461:J1464"/>
    <mergeCell ref="P1461:P1464"/>
    <mergeCell ref="Q1461:Q1464"/>
    <mergeCell ref="A1477:A1480"/>
    <mergeCell ref="B1477:B1480"/>
    <mergeCell ref="C1477:C1480"/>
    <mergeCell ref="D1477:D1480"/>
    <mergeCell ref="E1477:E1480"/>
    <mergeCell ref="F1477:F1480"/>
    <mergeCell ref="J1473:J1476"/>
    <mergeCell ref="P1473:P1476"/>
    <mergeCell ref="Q1473:Q1476"/>
    <mergeCell ref="R1473:R1476"/>
    <mergeCell ref="S1473:S1476"/>
    <mergeCell ref="T1473:T1476"/>
    <mergeCell ref="T1469:T1472"/>
    <mergeCell ref="A1473:A1476"/>
    <mergeCell ref="B1473:B1476"/>
    <mergeCell ref="C1473:C1476"/>
    <mergeCell ref="D1473:D1476"/>
    <mergeCell ref="E1473:E1476"/>
    <mergeCell ref="F1473:F1476"/>
    <mergeCell ref="G1473:G1476"/>
    <mergeCell ref="H1473:H1476"/>
    <mergeCell ref="I1473:I1476"/>
    <mergeCell ref="I1469:I1472"/>
    <mergeCell ref="J1469:J1472"/>
    <mergeCell ref="P1469:P1472"/>
    <mergeCell ref="Q1469:Q1472"/>
    <mergeCell ref="R1469:R1472"/>
    <mergeCell ref="S1469:S1472"/>
    <mergeCell ref="S1481:S1484"/>
    <mergeCell ref="T1481:T1484"/>
    <mergeCell ref="A1485:A1488"/>
    <mergeCell ref="B1485:B1488"/>
    <mergeCell ref="C1485:C1488"/>
    <mergeCell ref="D1485:D1488"/>
    <mergeCell ref="E1485:E1488"/>
    <mergeCell ref="F1485:F1488"/>
    <mergeCell ref="G1485:G1488"/>
    <mergeCell ref="H1485:H1488"/>
    <mergeCell ref="H1481:H1484"/>
    <mergeCell ref="I1481:I1484"/>
    <mergeCell ref="J1481:J1484"/>
    <mergeCell ref="P1481:P1484"/>
    <mergeCell ref="Q1481:Q1484"/>
    <mergeCell ref="R1481:R1484"/>
    <mergeCell ref="R1477:R1480"/>
    <mergeCell ref="S1477:S1480"/>
    <mergeCell ref="T1477:T1480"/>
    <mergeCell ref="A1481:A1484"/>
    <mergeCell ref="B1481:B1484"/>
    <mergeCell ref="C1481:C1484"/>
    <mergeCell ref="D1481:D1484"/>
    <mergeCell ref="E1481:E1484"/>
    <mergeCell ref="F1481:F1484"/>
    <mergeCell ref="G1481:G1484"/>
    <mergeCell ref="G1477:G1480"/>
    <mergeCell ref="H1477:H1480"/>
    <mergeCell ref="I1477:I1480"/>
    <mergeCell ref="J1477:J1480"/>
    <mergeCell ref="P1477:P1480"/>
    <mergeCell ref="Q1477:Q1480"/>
    <mergeCell ref="A1493:A1496"/>
    <mergeCell ref="B1493:B1496"/>
    <mergeCell ref="C1493:C1496"/>
    <mergeCell ref="D1493:D1496"/>
    <mergeCell ref="E1493:E1496"/>
    <mergeCell ref="F1493:F1496"/>
    <mergeCell ref="J1489:J1492"/>
    <mergeCell ref="P1489:P1492"/>
    <mergeCell ref="Q1489:Q1492"/>
    <mergeCell ref="R1489:R1492"/>
    <mergeCell ref="S1489:S1492"/>
    <mergeCell ref="T1489:T1492"/>
    <mergeCell ref="T1485:T1488"/>
    <mergeCell ref="A1489:A1492"/>
    <mergeCell ref="B1489:B1492"/>
    <mergeCell ref="C1489:C1492"/>
    <mergeCell ref="D1489:D1492"/>
    <mergeCell ref="E1489:E1492"/>
    <mergeCell ref="F1489:F1492"/>
    <mergeCell ref="G1489:G1492"/>
    <mergeCell ref="H1489:H1492"/>
    <mergeCell ref="I1489:I1492"/>
    <mergeCell ref="I1485:I1488"/>
    <mergeCell ref="J1485:J1488"/>
    <mergeCell ref="P1485:P1488"/>
    <mergeCell ref="Q1485:Q1488"/>
    <mergeCell ref="R1485:R1488"/>
    <mergeCell ref="S1485:S1488"/>
    <mergeCell ref="S1497:S1500"/>
    <mergeCell ref="T1497:T1500"/>
    <mergeCell ref="A1501:A1504"/>
    <mergeCell ref="B1501:B1504"/>
    <mergeCell ref="C1501:C1504"/>
    <mergeCell ref="D1501:D1504"/>
    <mergeCell ref="E1501:E1504"/>
    <mergeCell ref="F1501:F1504"/>
    <mergeCell ref="G1501:G1504"/>
    <mergeCell ref="H1501:H1504"/>
    <mergeCell ref="H1497:H1500"/>
    <mergeCell ref="I1497:I1500"/>
    <mergeCell ref="J1497:J1500"/>
    <mergeCell ref="P1497:P1500"/>
    <mergeCell ref="Q1497:Q1500"/>
    <mergeCell ref="R1497:R1500"/>
    <mergeCell ref="R1493:R1496"/>
    <mergeCell ref="S1493:S1496"/>
    <mergeCell ref="T1493:T1496"/>
    <mergeCell ref="A1497:A1500"/>
    <mergeCell ref="B1497:B1500"/>
    <mergeCell ref="C1497:C1500"/>
    <mergeCell ref="D1497:D1500"/>
    <mergeCell ref="E1497:E1500"/>
    <mergeCell ref="F1497:F1500"/>
    <mergeCell ref="G1497:G1500"/>
    <mergeCell ref="G1493:G1496"/>
    <mergeCell ref="H1493:H1496"/>
    <mergeCell ref="I1493:I1496"/>
    <mergeCell ref="J1493:J1496"/>
    <mergeCell ref="P1493:P1496"/>
    <mergeCell ref="Q1493:Q1496"/>
    <mergeCell ref="A1509:A1512"/>
    <mergeCell ref="B1509:B1512"/>
    <mergeCell ref="C1509:C1512"/>
    <mergeCell ref="D1509:D1512"/>
    <mergeCell ref="E1509:E1512"/>
    <mergeCell ref="F1509:F1512"/>
    <mergeCell ref="J1505:J1508"/>
    <mergeCell ref="P1505:P1508"/>
    <mergeCell ref="Q1505:Q1508"/>
    <mergeCell ref="R1505:R1508"/>
    <mergeCell ref="S1505:S1508"/>
    <mergeCell ref="T1505:T1508"/>
    <mergeCell ref="T1501:T1504"/>
    <mergeCell ref="A1505:A1508"/>
    <mergeCell ref="B1505:B1508"/>
    <mergeCell ref="C1505:C1508"/>
    <mergeCell ref="D1505:D1508"/>
    <mergeCell ref="E1505:E1508"/>
    <mergeCell ref="F1505:F1508"/>
    <mergeCell ref="G1505:G1508"/>
    <mergeCell ref="H1505:H1508"/>
    <mergeCell ref="I1505:I1508"/>
    <mergeCell ref="I1501:I1504"/>
    <mergeCell ref="J1501:J1504"/>
    <mergeCell ref="P1501:P1504"/>
    <mergeCell ref="Q1501:Q1504"/>
    <mergeCell ref="R1501:R1504"/>
    <mergeCell ref="S1501:S1504"/>
    <mergeCell ref="S1513:S1516"/>
    <mergeCell ref="T1513:T1516"/>
    <mergeCell ref="A1517:A1520"/>
    <mergeCell ref="B1517:B1520"/>
    <mergeCell ref="C1517:C1520"/>
    <mergeCell ref="D1517:D1520"/>
    <mergeCell ref="E1517:E1520"/>
    <mergeCell ref="F1517:F1520"/>
    <mergeCell ref="G1517:G1520"/>
    <mergeCell ref="H1517:H1520"/>
    <mergeCell ref="H1513:H1516"/>
    <mergeCell ref="I1513:I1516"/>
    <mergeCell ref="J1513:J1516"/>
    <mergeCell ref="P1513:P1516"/>
    <mergeCell ref="Q1513:Q1516"/>
    <mergeCell ref="R1513:R1516"/>
    <mergeCell ref="R1509:R1512"/>
    <mergeCell ref="S1509:S1512"/>
    <mergeCell ref="T1509:T1512"/>
    <mergeCell ref="A1513:A1516"/>
    <mergeCell ref="B1513:B1516"/>
    <mergeCell ref="C1513:C1516"/>
    <mergeCell ref="D1513:D1516"/>
    <mergeCell ref="E1513:E1516"/>
    <mergeCell ref="F1513:F1516"/>
    <mergeCell ref="G1513:G1516"/>
    <mergeCell ref="G1509:G1512"/>
    <mergeCell ref="H1509:H1512"/>
    <mergeCell ref="I1509:I1512"/>
    <mergeCell ref="J1509:J1512"/>
    <mergeCell ref="P1509:P1512"/>
    <mergeCell ref="Q1509:Q1512"/>
    <mergeCell ref="A1525:A1528"/>
    <mergeCell ref="B1525:B1528"/>
    <mergeCell ref="C1525:C1528"/>
    <mergeCell ref="D1525:D1528"/>
    <mergeCell ref="E1525:E1528"/>
    <mergeCell ref="F1525:F1528"/>
    <mergeCell ref="J1521:J1524"/>
    <mergeCell ref="P1521:P1524"/>
    <mergeCell ref="Q1521:Q1524"/>
    <mergeCell ref="R1521:R1524"/>
    <mergeCell ref="S1521:S1524"/>
    <mergeCell ref="T1521:T1524"/>
    <mergeCell ref="T1517:T1520"/>
    <mergeCell ref="A1521:A1524"/>
    <mergeCell ref="B1521:B1524"/>
    <mergeCell ref="C1521:C1524"/>
    <mergeCell ref="D1521:D1524"/>
    <mergeCell ref="E1521:E1524"/>
    <mergeCell ref="F1521:F1524"/>
    <mergeCell ref="G1521:G1524"/>
    <mergeCell ref="H1521:H1524"/>
    <mergeCell ref="I1521:I1524"/>
    <mergeCell ref="I1517:I1520"/>
    <mergeCell ref="J1517:J1520"/>
    <mergeCell ref="P1517:P1520"/>
    <mergeCell ref="Q1517:Q1520"/>
    <mergeCell ref="R1517:R1520"/>
    <mergeCell ref="S1517:S1520"/>
    <mergeCell ref="S1529:S1532"/>
    <mergeCell ref="T1529:T1532"/>
    <mergeCell ref="A1533:A1536"/>
    <mergeCell ref="B1533:B1536"/>
    <mergeCell ref="C1533:C1536"/>
    <mergeCell ref="D1533:D1536"/>
    <mergeCell ref="E1533:E1536"/>
    <mergeCell ref="F1533:F1536"/>
    <mergeCell ref="G1533:G1536"/>
    <mergeCell ref="H1533:H1536"/>
    <mergeCell ref="H1529:H1532"/>
    <mergeCell ref="I1529:I1532"/>
    <mergeCell ref="J1529:J1532"/>
    <mergeCell ref="P1529:P1532"/>
    <mergeCell ref="Q1529:Q1532"/>
    <mergeCell ref="R1529:R1532"/>
    <mergeCell ref="R1525:R1528"/>
    <mergeCell ref="S1525:S1528"/>
    <mergeCell ref="T1525:T1528"/>
    <mergeCell ref="A1529:A1532"/>
    <mergeCell ref="B1529:B1532"/>
    <mergeCell ref="C1529:C1532"/>
    <mergeCell ref="D1529:D1532"/>
    <mergeCell ref="E1529:E1532"/>
    <mergeCell ref="F1529:F1532"/>
    <mergeCell ref="G1529:G1532"/>
    <mergeCell ref="G1525:G1528"/>
    <mergeCell ref="H1525:H1528"/>
    <mergeCell ref="I1525:I1528"/>
    <mergeCell ref="J1525:J1528"/>
    <mergeCell ref="P1525:P1528"/>
    <mergeCell ref="Q1525:Q1528"/>
    <mergeCell ref="A1541:A1544"/>
    <mergeCell ref="B1541:B1544"/>
    <mergeCell ref="C1541:C1544"/>
    <mergeCell ref="D1541:D1544"/>
    <mergeCell ref="E1541:E1544"/>
    <mergeCell ref="F1541:F1544"/>
    <mergeCell ref="J1537:J1540"/>
    <mergeCell ref="P1537:P1540"/>
    <mergeCell ref="Q1537:Q1540"/>
    <mergeCell ref="R1537:R1540"/>
    <mergeCell ref="S1537:S1540"/>
    <mergeCell ref="T1537:T1540"/>
    <mergeCell ref="T1533:T1536"/>
    <mergeCell ref="A1537:A1540"/>
    <mergeCell ref="B1537:B1540"/>
    <mergeCell ref="C1537:C1540"/>
    <mergeCell ref="D1537:D1540"/>
    <mergeCell ref="E1537:E1540"/>
    <mergeCell ref="F1537:F1540"/>
    <mergeCell ref="G1537:G1540"/>
    <mergeCell ref="H1537:H1540"/>
    <mergeCell ref="I1537:I1540"/>
    <mergeCell ref="I1533:I1536"/>
    <mergeCell ref="J1533:J1536"/>
    <mergeCell ref="P1533:P1536"/>
    <mergeCell ref="Q1533:Q1536"/>
    <mergeCell ref="R1533:R1536"/>
    <mergeCell ref="S1533:S1536"/>
    <mergeCell ref="S1545:S1548"/>
    <mergeCell ref="T1545:T1548"/>
    <mergeCell ref="A1549:A1552"/>
    <mergeCell ref="B1549:B1552"/>
    <mergeCell ref="C1549:C1552"/>
    <mergeCell ref="D1549:D1552"/>
    <mergeCell ref="E1549:E1552"/>
    <mergeCell ref="F1549:F1552"/>
    <mergeCell ref="G1549:G1552"/>
    <mergeCell ref="H1549:H1552"/>
    <mergeCell ref="H1545:H1548"/>
    <mergeCell ref="I1545:I1548"/>
    <mergeCell ref="J1545:J1548"/>
    <mergeCell ref="P1545:P1548"/>
    <mergeCell ref="Q1545:Q1548"/>
    <mergeCell ref="R1545:R1548"/>
    <mergeCell ref="R1541:R1544"/>
    <mergeCell ref="S1541:S1544"/>
    <mergeCell ref="T1541:T1544"/>
    <mergeCell ref="A1545:A1548"/>
    <mergeCell ref="B1545:B1548"/>
    <mergeCell ref="C1545:C1548"/>
    <mergeCell ref="D1545:D1548"/>
    <mergeCell ref="E1545:E1548"/>
    <mergeCell ref="F1545:F1548"/>
    <mergeCell ref="G1545:G1548"/>
    <mergeCell ref="G1541:G1544"/>
    <mergeCell ref="H1541:H1544"/>
    <mergeCell ref="I1541:I1544"/>
    <mergeCell ref="J1541:J1544"/>
    <mergeCell ref="P1541:P1544"/>
    <mergeCell ref="Q1541:Q1544"/>
    <mergeCell ref="A1557:A1560"/>
    <mergeCell ref="B1557:B1560"/>
    <mergeCell ref="C1557:C1560"/>
    <mergeCell ref="D1557:D1560"/>
    <mergeCell ref="E1557:E1560"/>
    <mergeCell ref="F1557:F1560"/>
    <mergeCell ref="J1553:J1556"/>
    <mergeCell ref="P1553:P1556"/>
    <mergeCell ref="Q1553:Q1556"/>
    <mergeCell ref="R1553:R1556"/>
    <mergeCell ref="S1553:S1556"/>
    <mergeCell ref="T1553:T1556"/>
    <mergeCell ref="T1549:T1552"/>
    <mergeCell ref="A1553:A1556"/>
    <mergeCell ref="B1553:B1556"/>
    <mergeCell ref="C1553:C1556"/>
    <mergeCell ref="D1553:D1556"/>
    <mergeCell ref="E1553:E1556"/>
    <mergeCell ref="F1553:F1556"/>
    <mergeCell ref="G1553:G1556"/>
    <mergeCell ref="H1553:H1556"/>
    <mergeCell ref="I1553:I1556"/>
    <mergeCell ref="I1549:I1552"/>
    <mergeCell ref="J1549:J1552"/>
    <mergeCell ref="P1549:P1552"/>
    <mergeCell ref="Q1549:Q1552"/>
    <mergeCell ref="R1549:R1552"/>
    <mergeCell ref="S1549:S1552"/>
    <mergeCell ref="S1561:S1564"/>
    <mergeCell ref="T1561:T1564"/>
    <mergeCell ref="A1565:A1568"/>
    <mergeCell ref="B1565:B1568"/>
    <mergeCell ref="C1565:C1568"/>
    <mergeCell ref="D1565:D1568"/>
    <mergeCell ref="E1565:E1568"/>
    <mergeCell ref="F1565:F1568"/>
    <mergeCell ref="G1565:G1568"/>
    <mergeCell ref="H1565:H1568"/>
    <mergeCell ref="H1561:H1564"/>
    <mergeCell ref="I1561:I1564"/>
    <mergeCell ref="J1561:J1564"/>
    <mergeCell ref="P1561:P1564"/>
    <mergeCell ref="Q1561:Q1564"/>
    <mergeCell ref="R1561:R1564"/>
    <mergeCell ref="R1557:R1560"/>
    <mergeCell ref="S1557:S1560"/>
    <mergeCell ref="T1557:T1560"/>
    <mergeCell ref="A1561:A1564"/>
    <mergeCell ref="B1561:B1564"/>
    <mergeCell ref="C1561:C1564"/>
    <mergeCell ref="D1561:D1564"/>
    <mergeCell ref="E1561:E1564"/>
    <mergeCell ref="F1561:F1564"/>
    <mergeCell ref="G1561:G1564"/>
    <mergeCell ref="G1557:G1560"/>
    <mergeCell ref="H1557:H1560"/>
    <mergeCell ref="I1557:I1560"/>
    <mergeCell ref="J1557:J1560"/>
    <mergeCell ref="P1557:P1560"/>
    <mergeCell ref="Q1557:Q1560"/>
    <mergeCell ref="A1573:A1576"/>
    <mergeCell ref="B1573:B1576"/>
    <mergeCell ref="C1573:C1576"/>
    <mergeCell ref="D1573:D1576"/>
    <mergeCell ref="E1573:E1576"/>
    <mergeCell ref="F1573:F1576"/>
    <mergeCell ref="J1569:J1572"/>
    <mergeCell ref="P1569:P1572"/>
    <mergeCell ref="Q1569:Q1572"/>
    <mergeCell ref="R1569:R1572"/>
    <mergeCell ref="S1569:S1572"/>
    <mergeCell ref="T1569:T1572"/>
    <mergeCell ref="T1565:T1568"/>
    <mergeCell ref="A1569:A1572"/>
    <mergeCell ref="B1569:B1572"/>
    <mergeCell ref="C1569:C1572"/>
    <mergeCell ref="D1569:D1572"/>
    <mergeCell ref="E1569:E1572"/>
    <mergeCell ref="F1569:F1572"/>
    <mergeCell ref="G1569:G1572"/>
    <mergeCell ref="H1569:H1572"/>
    <mergeCell ref="I1569:I1572"/>
    <mergeCell ref="I1565:I1568"/>
    <mergeCell ref="J1565:J1568"/>
    <mergeCell ref="P1565:P1568"/>
    <mergeCell ref="Q1565:Q1568"/>
    <mergeCell ref="R1565:R1568"/>
    <mergeCell ref="S1565:S1568"/>
    <mergeCell ref="S1577:S1580"/>
    <mergeCell ref="T1577:T1580"/>
    <mergeCell ref="A1581:A1584"/>
    <mergeCell ref="B1581:B1584"/>
    <mergeCell ref="C1581:C1584"/>
    <mergeCell ref="D1581:D1584"/>
    <mergeCell ref="E1581:E1584"/>
    <mergeCell ref="F1581:F1584"/>
    <mergeCell ref="G1581:G1584"/>
    <mergeCell ref="H1581:H1584"/>
    <mergeCell ref="H1577:H1580"/>
    <mergeCell ref="I1577:I1580"/>
    <mergeCell ref="J1577:J1580"/>
    <mergeCell ref="P1577:P1580"/>
    <mergeCell ref="Q1577:Q1580"/>
    <mergeCell ref="R1577:R1580"/>
    <mergeCell ref="R1573:R1576"/>
    <mergeCell ref="S1573:S1576"/>
    <mergeCell ref="T1573:T1576"/>
    <mergeCell ref="A1577:A1580"/>
    <mergeCell ref="B1577:B1580"/>
    <mergeCell ref="C1577:C1580"/>
    <mergeCell ref="D1577:D1580"/>
    <mergeCell ref="E1577:E1580"/>
    <mergeCell ref="F1577:F1580"/>
    <mergeCell ref="G1577:G1580"/>
    <mergeCell ref="G1573:G1576"/>
    <mergeCell ref="H1573:H1576"/>
    <mergeCell ref="I1573:I1576"/>
    <mergeCell ref="J1573:J1576"/>
    <mergeCell ref="P1573:P1576"/>
    <mergeCell ref="Q1573:Q1576"/>
    <mergeCell ref="A1589:A1592"/>
    <mergeCell ref="B1589:B1592"/>
    <mergeCell ref="C1589:C1592"/>
    <mergeCell ref="D1589:D1592"/>
    <mergeCell ref="E1589:E1592"/>
    <mergeCell ref="F1589:F1592"/>
    <mergeCell ref="J1585:J1588"/>
    <mergeCell ref="P1585:P1588"/>
    <mergeCell ref="Q1585:Q1588"/>
    <mergeCell ref="R1585:R1588"/>
    <mergeCell ref="S1585:S1588"/>
    <mergeCell ref="T1585:T1588"/>
    <mergeCell ref="T1581:T1584"/>
    <mergeCell ref="A1585:A1588"/>
    <mergeCell ref="B1585:B1588"/>
    <mergeCell ref="C1585:C1588"/>
    <mergeCell ref="D1585:D1588"/>
    <mergeCell ref="E1585:E1588"/>
    <mergeCell ref="F1585:F1588"/>
    <mergeCell ref="G1585:G1588"/>
    <mergeCell ref="H1585:H1588"/>
    <mergeCell ref="I1585:I1588"/>
    <mergeCell ref="I1581:I1584"/>
    <mergeCell ref="J1581:J1584"/>
    <mergeCell ref="P1581:P1584"/>
    <mergeCell ref="Q1581:Q1584"/>
    <mergeCell ref="R1581:R1584"/>
    <mergeCell ref="S1581:S1584"/>
    <mergeCell ref="S1593:S1596"/>
    <mergeCell ref="T1593:T1596"/>
    <mergeCell ref="A1597:A1600"/>
    <mergeCell ref="B1597:B1600"/>
    <mergeCell ref="C1597:C1600"/>
    <mergeCell ref="D1597:D1600"/>
    <mergeCell ref="E1597:E1600"/>
    <mergeCell ref="F1597:F1600"/>
    <mergeCell ref="G1597:G1600"/>
    <mergeCell ref="H1597:H1600"/>
    <mergeCell ref="H1593:H1596"/>
    <mergeCell ref="I1593:I1596"/>
    <mergeCell ref="J1593:J1596"/>
    <mergeCell ref="P1593:P1596"/>
    <mergeCell ref="Q1593:Q1596"/>
    <mergeCell ref="R1593:R1596"/>
    <mergeCell ref="R1589:R1592"/>
    <mergeCell ref="S1589:S1592"/>
    <mergeCell ref="T1589:T1592"/>
    <mergeCell ref="A1593:A1596"/>
    <mergeCell ref="B1593:B1596"/>
    <mergeCell ref="C1593:C1596"/>
    <mergeCell ref="D1593:D1596"/>
    <mergeCell ref="E1593:E1596"/>
    <mergeCell ref="F1593:F1596"/>
    <mergeCell ref="G1593:G1596"/>
    <mergeCell ref="G1589:G1592"/>
    <mergeCell ref="H1589:H1592"/>
    <mergeCell ref="I1589:I1592"/>
    <mergeCell ref="J1589:J1592"/>
    <mergeCell ref="P1589:P1592"/>
    <mergeCell ref="Q1589:Q1592"/>
    <mergeCell ref="A1605:A1608"/>
    <mergeCell ref="B1605:B1608"/>
    <mergeCell ref="C1605:C1608"/>
    <mergeCell ref="D1605:D1608"/>
    <mergeCell ref="E1605:E1608"/>
    <mergeCell ref="F1605:F1608"/>
    <mergeCell ref="J1601:J1604"/>
    <mergeCell ref="P1601:P1604"/>
    <mergeCell ref="Q1601:Q1604"/>
    <mergeCell ref="R1601:R1604"/>
    <mergeCell ref="S1601:S1604"/>
    <mergeCell ref="T1601:T1604"/>
    <mergeCell ref="T1597:T1600"/>
    <mergeCell ref="A1601:A1604"/>
    <mergeCell ref="B1601:B1604"/>
    <mergeCell ref="C1601:C1604"/>
    <mergeCell ref="D1601:D1604"/>
    <mergeCell ref="E1601:E1604"/>
    <mergeCell ref="F1601:F1604"/>
    <mergeCell ref="G1601:G1604"/>
    <mergeCell ref="H1601:H1604"/>
    <mergeCell ref="I1601:I1604"/>
    <mergeCell ref="I1597:I1600"/>
    <mergeCell ref="J1597:J1600"/>
    <mergeCell ref="P1597:P1600"/>
    <mergeCell ref="Q1597:Q1600"/>
    <mergeCell ref="R1597:R1600"/>
    <mergeCell ref="S1597:S1600"/>
    <mergeCell ref="S1609:S1612"/>
    <mergeCell ref="T1609:T1612"/>
    <mergeCell ref="A1613:A1616"/>
    <mergeCell ref="B1613:B1616"/>
    <mergeCell ref="C1613:C1616"/>
    <mergeCell ref="D1613:D1616"/>
    <mergeCell ref="E1613:E1616"/>
    <mergeCell ref="F1613:F1616"/>
    <mergeCell ref="G1613:G1616"/>
    <mergeCell ref="H1613:H1616"/>
    <mergeCell ref="H1609:H1612"/>
    <mergeCell ref="I1609:I1612"/>
    <mergeCell ref="J1609:J1612"/>
    <mergeCell ref="P1609:P1612"/>
    <mergeCell ref="Q1609:Q1612"/>
    <mergeCell ref="R1609:R1612"/>
    <mergeCell ref="R1605:R1608"/>
    <mergeCell ref="S1605:S1608"/>
    <mergeCell ref="T1605:T1608"/>
    <mergeCell ref="A1609:A1612"/>
    <mergeCell ref="B1609:B1612"/>
    <mergeCell ref="C1609:C1612"/>
    <mergeCell ref="D1609:D1612"/>
    <mergeCell ref="E1609:E1612"/>
    <mergeCell ref="F1609:F1612"/>
    <mergeCell ref="G1609:G1612"/>
    <mergeCell ref="G1605:G1608"/>
    <mergeCell ref="H1605:H1608"/>
    <mergeCell ref="I1605:I1608"/>
    <mergeCell ref="J1605:J1608"/>
    <mergeCell ref="P1605:P1608"/>
    <mergeCell ref="Q1605:Q1608"/>
    <mergeCell ref="A1621:A1624"/>
    <mergeCell ref="B1621:B1624"/>
    <mergeCell ref="C1621:C1624"/>
    <mergeCell ref="D1621:D1624"/>
    <mergeCell ref="E1621:E1624"/>
    <mergeCell ref="F1621:F1624"/>
    <mergeCell ref="J1617:J1620"/>
    <mergeCell ref="P1617:P1620"/>
    <mergeCell ref="Q1617:Q1620"/>
    <mergeCell ref="R1617:R1620"/>
    <mergeCell ref="S1617:S1620"/>
    <mergeCell ref="T1617:T1620"/>
    <mergeCell ref="T1613:T1616"/>
    <mergeCell ref="A1617:A1620"/>
    <mergeCell ref="B1617:B1620"/>
    <mergeCell ref="C1617:C1620"/>
    <mergeCell ref="D1617:D1620"/>
    <mergeCell ref="E1617:E1620"/>
    <mergeCell ref="F1617:F1620"/>
    <mergeCell ref="G1617:G1620"/>
    <mergeCell ref="H1617:H1620"/>
    <mergeCell ref="I1617:I1620"/>
    <mergeCell ref="I1613:I1616"/>
    <mergeCell ref="J1613:J1616"/>
    <mergeCell ref="P1613:P1616"/>
    <mergeCell ref="Q1613:Q1616"/>
    <mergeCell ref="R1613:R1616"/>
    <mergeCell ref="S1613:S1616"/>
    <mergeCell ref="S1625:S1628"/>
    <mergeCell ref="T1625:T1628"/>
    <mergeCell ref="A1629:A1632"/>
    <mergeCell ref="B1629:B1632"/>
    <mergeCell ref="C1629:C1632"/>
    <mergeCell ref="D1629:D1632"/>
    <mergeCell ref="E1629:E1632"/>
    <mergeCell ref="F1629:F1632"/>
    <mergeCell ref="G1629:G1632"/>
    <mergeCell ref="H1629:H1632"/>
    <mergeCell ref="H1625:H1628"/>
    <mergeCell ref="I1625:I1628"/>
    <mergeCell ref="J1625:J1628"/>
    <mergeCell ref="P1625:P1628"/>
    <mergeCell ref="Q1625:Q1628"/>
    <mergeCell ref="R1625:R1628"/>
    <mergeCell ref="R1621:R1624"/>
    <mergeCell ref="S1621:S1624"/>
    <mergeCell ref="T1621:T1624"/>
    <mergeCell ref="A1625:A1628"/>
    <mergeCell ref="B1625:B1628"/>
    <mergeCell ref="C1625:C1628"/>
    <mergeCell ref="D1625:D1628"/>
    <mergeCell ref="E1625:E1628"/>
    <mergeCell ref="F1625:F1628"/>
    <mergeCell ref="G1625:G1628"/>
    <mergeCell ref="G1621:G1624"/>
    <mergeCell ref="H1621:H1624"/>
    <mergeCell ref="I1621:I1624"/>
    <mergeCell ref="J1621:J1624"/>
    <mergeCell ref="P1621:P1624"/>
    <mergeCell ref="Q1621:Q1624"/>
    <mergeCell ref="A1637:A1640"/>
    <mergeCell ref="B1637:B1640"/>
    <mergeCell ref="C1637:C1640"/>
    <mergeCell ref="D1637:D1640"/>
    <mergeCell ref="E1637:E1640"/>
    <mergeCell ref="F1637:F1640"/>
    <mergeCell ref="J1633:J1636"/>
    <mergeCell ref="P1633:P1636"/>
    <mergeCell ref="Q1633:Q1636"/>
    <mergeCell ref="R1633:R1636"/>
    <mergeCell ref="S1633:S1636"/>
    <mergeCell ref="T1633:T1636"/>
    <mergeCell ref="T1629:T1632"/>
    <mergeCell ref="A1633:A1636"/>
    <mergeCell ref="B1633:B1636"/>
    <mergeCell ref="C1633:C1636"/>
    <mergeCell ref="D1633:D1636"/>
    <mergeCell ref="E1633:E1636"/>
    <mergeCell ref="F1633:F1636"/>
    <mergeCell ref="G1633:G1636"/>
    <mergeCell ref="H1633:H1636"/>
    <mergeCell ref="I1633:I1636"/>
    <mergeCell ref="I1629:I1632"/>
    <mergeCell ref="J1629:J1632"/>
    <mergeCell ref="P1629:P1632"/>
    <mergeCell ref="Q1629:Q1632"/>
    <mergeCell ref="R1629:R1632"/>
    <mergeCell ref="S1629:S1632"/>
    <mergeCell ref="S1641:S1644"/>
    <mergeCell ref="T1641:T1644"/>
    <mergeCell ref="A1645:A1648"/>
    <mergeCell ref="B1645:B1648"/>
    <mergeCell ref="C1645:C1648"/>
    <mergeCell ref="D1645:D1648"/>
    <mergeCell ref="E1645:E1648"/>
    <mergeCell ref="F1645:F1648"/>
    <mergeCell ref="G1645:G1648"/>
    <mergeCell ref="H1645:H1648"/>
    <mergeCell ref="H1641:H1644"/>
    <mergeCell ref="I1641:I1644"/>
    <mergeCell ref="J1641:J1644"/>
    <mergeCell ref="P1641:P1644"/>
    <mergeCell ref="Q1641:Q1644"/>
    <mergeCell ref="R1641:R1644"/>
    <mergeCell ref="R1637:R1640"/>
    <mergeCell ref="S1637:S1640"/>
    <mergeCell ref="T1637:T1640"/>
    <mergeCell ref="A1641:A1644"/>
    <mergeCell ref="B1641:B1644"/>
    <mergeCell ref="C1641:C1644"/>
    <mergeCell ref="D1641:D1644"/>
    <mergeCell ref="E1641:E1644"/>
    <mergeCell ref="F1641:F1644"/>
    <mergeCell ref="G1641:G1644"/>
    <mergeCell ref="G1637:G1640"/>
    <mergeCell ref="H1637:H1640"/>
    <mergeCell ref="I1637:I1640"/>
    <mergeCell ref="J1637:J1640"/>
    <mergeCell ref="P1637:P1640"/>
    <mergeCell ref="Q1637:Q1640"/>
    <mergeCell ref="A1653:A1656"/>
    <mergeCell ref="B1653:B1656"/>
    <mergeCell ref="C1653:C1656"/>
    <mergeCell ref="D1653:D1656"/>
    <mergeCell ref="E1653:E1656"/>
    <mergeCell ref="F1653:F1656"/>
    <mergeCell ref="J1649:J1652"/>
    <mergeCell ref="P1649:P1652"/>
    <mergeCell ref="Q1649:Q1652"/>
    <mergeCell ref="R1649:R1652"/>
    <mergeCell ref="S1649:S1652"/>
    <mergeCell ref="T1649:T1652"/>
    <mergeCell ref="T1645:T1648"/>
    <mergeCell ref="A1649:A1652"/>
    <mergeCell ref="B1649:B1652"/>
    <mergeCell ref="C1649:C1652"/>
    <mergeCell ref="D1649:D1652"/>
    <mergeCell ref="E1649:E1652"/>
    <mergeCell ref="F1649:F1652"/>
    <mergeCell ref="G1649:G1652"/>
    <mergeCell ref="H1649:H1652"/>
    <mergeCell ref="I1649:I1652"/>
    <mergeCell ref="I1645:I1648"/>
    <mergeCell ref="J1645:J1648"/>
    <mergeCell ref="P1645:P1648"/>
    <mergeCell ref="Q1645:Q1648"/>
    <mergeCell ref="R1645:R1648"/>
    <mergeCell ref="S1645:S1648"/>
    <mergeCell ref="S1657:S1660"/>
    <mergeCell ref="T1657:T1660"/>
    <mergeCell ref="A1661:A1664"/>
    <mergeCell ref="B1661:B1664"/>
    <mergeCell ref="C1661:C1664"/>
    <mergeCell ref="D1661:D1664"/>
    <mergeCell ref="E1661:E1664"/>
    <mergeCell ref="F1661:F1664"/>
    <mergeCell ref="G1661:G1664"/>
    <mergeCell ref="H1661:H1664"/>
    <mergeCell ref="H1657:H1660"/>
    <mergeCell ref="I1657:I1660"/>
    <mergeCell ref="J1657:J1660"/>
    <mergeCell ref="P1657:P1660"/>
    <mergeCell ref="Q1657:Q1660"/>
    <mergeCell ref="R1657:R1660"/>
    <mergeCell ref="R1653:R1656"/>
    <mergeCell ref="S1653:S1656"/>
    <mergeCell ref="T1653:T1656"/>
    <mergeCell ref="A1657:A1660"/>
    <mergeCell ref="B1657:B1660"/>
    <mergeCell ref="C1657:C1660"/>
    <mergeCell ref="D1657:D1660"/>
    <mergeCell ref="E1657:E1660"/>
    <mergeCell ref="F1657:F1660"/>
    <mergeCell ref="G1657:G1660"/>
    <mergeCell ref="G1653:G1656"/>
    <mergeCell ref="H1653:H1656"/>
    <mergeCell ref="I1653:I1656"/>
    <mergeCell ref="J1653:J1656"/>
    <mergeCell ref="P1653:P1656"/>
    <mergeCell ref="Q1653:Q1656"/>
    <mergeCell ref="A1669:A1672"/>
    <mergeCell ref="B1669:B1672"/>
    <mergeCell ref="C1669:C1672"/>
    <mergeCell ref="D1669:D1672"/>
    <mergeCell ref="E1669:E1672"/>
    <mergeCell ref="F1669:F1672"/>
    <mergeCell ref="J1665:J1668"/>
    <mergeCell ref="P1665:P1668"/>
    <mergeCell ref="Q1665:Q1668"/>
    <mergeCell ref="R1665:R1668"/>
    <mergeCell ref="S1665:S1668"/>
    <mergeCell ref="T1665:T1668"/>
    <mergeCell ref="T1661:T1664"/>
    <mergeCell ref="A1665:A1668"/>
    <mergeCell ref="B1665:B1668"/>
    <mergeCell ref="C1665:C1668"/>
    <mergeCell ref="D1665:D1668"/>
    <mergeCell ref="E1665:E1668"/>
    <mergeCell ref="F1665:F1668"/>
    <mergeCell ref="G1665:G1668"/>
    <mergeCell ref="H1665:H1668"/>
    <mergeCell ref="I1665:I1668"/>
    <mergeCell ref="I1661:I1664"/>
    <mergeCell ref="J1661:J1664"/>
    <mergeCell ref="P1661:P1664"/>
    <mergeCell ref="Q1661:Q1664"/>
    <mergeCell ref="R1661:R1664"/>
    <mergeCell ref="S1661:S1664"/>
    <mergeCell ref="S1673:S1676"/>
    <mergeCell ref="T1673:T1676"/>
    <mergeCell ref="A1677:A1680"/>
    <mergeCell ref="B1677:B1680"/>
    <mergeCell ref="C1677:C1680"/>
    <mergeCell ref="D1677:D1680"/>
    <mergeCell ref="E1677:E1680"/>
    <mergeCell ref="F1677:F1680"/>
    <mergeCell ref="G1677:G1680"/>
    <mergeCell ref="H1677:H1680"/>
    <mergeCell ref="H1673:H1676"/>
    <mergeCell ref="I1673:I1676"/>
    <mergeCell ref="J1673:J1676"/>
    <mergeCell ref="P1673:P1676"/>
    <mergeCell ref="Q1673:Q1676"/>
    <mergeCell ref="R1673:R1676"/>
    <mergeCell ref="R1669:R1672"/>
    <mergeCell ref="S1669:S1672"/>
    <mergeCell ref="T1669:T1672"/>
    <mergeCell ref="A1673:A1676"/>
    <mergeCell ref="B1673:B1676"/>
    <mergeCell ref="C1673:C1676"/>
    <mergeCell ref="D1673:D1676"/>
    <mergeCell ref="E1673:E1676"/>
    <mergeCell ref="F1673:F1676"/>
    <mergeCell ref="G1673:G1676"/>
    <mergeCell ref="G1669:G1672"/>
    <mergeCell ref="H1669:H1672"/>
    <mergeCell ref="I1669:I1672"/>
    <mergeCell ref="J1669:J1672"/>
    <mergeCell ref="P1669:P1672"/>
    <mergeCell ref="Q1669:Q1672"/>
    <mergeCell ref="A1685:A1688"/>
    <mergeCell ref="B1685:B1688"/>
    <mergeCell ref="C1685:C1688"/>
    <mergeCell ref="D1685:D1688"/>
    <mergeCell ref="E1685:E1688"/>
    <mergeCell ref="F1685:F1688"/>
    <mergeCell ref="J1681:J1684"/>
    <mergeCell ref="P1681:P1684"/>
    <mergeCell ref="Q1681:Q1684"/>
    <mergeCell ref="R1681:R1684"/>
    <mergeCell ref="S1681:S1684"/>
    <mergeCell ref="T1681:T1684"/>
    <mergeCell ref="T1677:T1680"/>
    <mergeCell ref="A1681:A1684"/>
    <mergeCell ref="B1681:B1684"/>
    <mergeCell ref="C1681:C1684"/>
    <mergeCell ref="D1681:D1684"/>
    <mergeCell ref="E1681:E1684"/>
    <mergeCell ref="F1681:F1684"/>
    <mergeCell ref="G1681:G1684"/>
    <mergeCell ref="H1681:H1684"/>
    <mergeCell ref="I1681:I1684"/>
    <mergeCell ref="I1677:I1680"/>
    <mergeCell ref="J1677:J1680"/>
    <mergeCell ref="P1677:P1680"/>
    <mergeCell ref="Q1677:Q1680"/>
    <mergeCell ref="R1677:R1680"/>
    <mergeCell ref="S1677:S1680"/>
    <mergeCell ref="S1689:S1692"/>
    <mergeCell ref="T1689:T1692"/>
    <mergeCell ref="A1693:A1696"/>
    <mergeCell ref="B1693:B1696"/>
    <mergeCell ref="C1693:C1696"/>
    <mergeCell ref="D1693:D1696"/>
    <mergeCell ref="E1693:E1696"/>
    <mergeCell ref="F1693:F1696"/>
    <mergeCell ref="G1693:G1696"/>
    <mergeCell ref="H1693:H1696"/>
    <mergeCell ref="H1689:H1692"/>
    <mergeCell ref="I1689:I1692"/>
    <mergeCell ref="J1689:J1692"/>
    <mergeCell ref="P1689:P1692"/>
    <mergeCell ref="Q1689:Q1692"/>
    <mergeCell ref="R1689:R1692"/>
    <mergeCell ref="R1685:R1688"/>
    <mergeCell ref="S1685:S1688"/>
    <mergeCell ref="T1685:T1688"/>
    <mergeCell ref="A1689:A1692"/>
    <mergeCell ref="B1689:B1692"/>
    <mergeCell ref="C1689:C1692"/>
    <mergeCell ref="D1689:D1692"/>
    <mergeCell ref="E1689:E1692"/>
    <mergeCell ref="F1689:F1692"/>
    <mergeCell ref="G1689:G1692"/>
    <mergeCell ref="G1685:G1688"/>
    <mergeCell ref="H1685:H1688"/>
    <mergeCell ref="I1685:I1688"/>
    <mergeCell ref="J1685:J1688"/>
    <mergeCell ref="P1685:P1688"/>
    <mergeCell ref="Q1685:Q1688"/>
    <mergeCell ref="A1701:A1704"/>
    <mergeCell ref="B1701:B1704"/>
    <mergeCell ref="C1701:C1704"/>
    <mergeCell ref="D1701:D1704"/>
    <mergeCell ref="E1701:E1704"/>
    <mergeCell ref="F1701:F1704"/>
    <mergeCell ref="J1697:J1700"/>
    <mergeCell ref="P1697:P1700"/>
    <mergeCell ref="Q1697:Q1700"/>
    <mergeCell ref="R1697:R1700"/>
    <mergeCell ref="S1697:S1700"/>
    <mergeCell ref="T1697:T1700"/>
    <mergeCell ref="T1693:T1696"/>
    <mergeCell ref="A1697:A1700"/>
    <mergeCell ref="B1697:B1700"/>
    <mergeCell ref="C1697:C1700"/>
    <mergeCell ref="D1697:D1700"/>
    <mergeCell ref="E1697:E1700"/>
    <mergeCell ref="F1697:F1700"/>
    <mergeCell ref="G1697:G1700"/>
    <mergeCell ref="H1697:H1700"/>
    <mergeCell ref="I1697:I1700"/>
    <mergeCell ref="I1693:I1696"/>
    <mergeCell ref="J1693:J1696"/>
    <mergeCell ref="P1693:P1696"/>
    <mergeCell ref="Q1693:Q1696"/>
    <mergeCell ref="R1693:R1696"/>
    <mergeCell ref="S1693:S1696"/>
    <mergeCell ref="S1705:S1708"/>
    <mergeCell ref="T1705:T1708"/>
    <mergeCell ref="A1709:A1712"/>
    <mergeCell ref="B1709:B1712"/>
    <mergeCell ref="C1709:C1712"/>
    <mergeCell ref="D1709:D1712"/>
    <mergeCell ref="E1709:E1712"/>
    <mergeCell ref="F1709:F1712"/>
    <mergeCell ref="G1709:G1712"/>
    <mergeCell ref="H1709:H1712"/>
    <mergeCell ref="H1705:H1708"/>
    <mergeCell ref="I1705:I1708"/>
    <mergeCell ref="J1705:J1708"/>
    <mergeCell ref="P1705:P1708"/>
    <mergeCell ref="Q1705:Q1708"/>
    <mergeCell ref="R1705:R1708"/>
    <mergeCell ref="R1701:R1704"/>
    <mergeCell ref="S1701:S1704"/>
    <mergeCell ref="T1701:T1704"/>
    <mergeCell ref="A1705:A1708"/>
    <mergeCell ref="B1705:B1708"/>
    <mergeCell ref="C1705:C1708"/>
    <mergeCell ref="D1705:D1708"/>
    <mergeCell ref="E1705:E1708"/>
    <mergeCell ref="F1705:F1708"/>
    <mergeCell ref="G1705:G1708"/>
    <mergeCell ref="G1701:G1704"/>
    <mergeCell ref="H1701:H1704"/>
    <mergeCell ref="I1701:I1704"/>
    <mergeCell ref="J1701:J1704"/>
    <mergeCell ref="P1701:P1704"/>
    <mergeCell ref="Q1701:Q1704"/>
    <mergeCell ref="A1717:A1720"/>
    <mergeCell ref="B1717:B1720"/>
    <mergeCell ref="C1717:C1720"/>
    <mergeCell ref="D1717:D1720"/>
    <mergeCell ref="E1717:E1720"/>
    <mergeCell ref="F1717:F1720"/>
    <mergeCell ref="J1713:J1716"/>
    <mergeCell ref="P1713:P1716"/>
    <mergeCell ref="Q1713:Q1716"/>
    <mergeCell ref="R1713:R1716"/>
    <mergeCell ref="S1713:S1716"/>
    <mergeCell ref="T1713:T1716"/>
    <mergeCell ref="T1709:T1712"/>
    <mergeCell ref="A1713:A1716"/>
    <mergeCell ref="B1713:B1716"/>
    <mergeCell ref="C1713:C1716"/>
    <mergeCell ref="D1713:D1716"/>
    <mergeCell ref="E1713:E1716"/>
    <mergeCell ref="F1713:F1716"/>
    <mergeCell ref="G1713:G1716"/>
    <mergeCell ref="H1713:H1716"/>
    <mergeCell ref="I1713:I1716"/>
    <mergeCell ref="I1709:I1712"/>
    <mergeCell ref="J1709:J1712"/>
    <mergeCell ref="P1709:P1712"/>
    <mergeCell ref="Q1709:Q1712"/>
    <mergeCell ref="R1709:R1712"/>
    <mergeCell ref="S1709:S1712"/>
    <mergeCell ref="S1721:S1724"/>
    <mergeCell ref="T1721:T1724"/>
    <mergeCell ref="A1725:A1728"/>
    <mergeCell ref="B1725:B1728"/>
    <mergeCell ref="C1725:C1728"/>
    <mergeCell ref="D1725:D1728"/>
    <mergeCell ref="E1725:E1728"/>
    <mergeCell ref="F1725:F1728"/>
    <mergeCell ref="G1725:G1728"/>
    <mergeCell ref="H1725:H1728"/>
    <mergeCell ref="H1721:H1724"/>
    <mergeCell ref="I1721:I1724"/>
    <mergeCell ref="J1721:J1724"/>
    <mergeCell ref="P1721:P1724"/>
    <mergeCell ref="Q1721:Q1724"/>
    <mergeCell ref="R1721:R1724"/>
    <mergeCell ref="R1717:R1720"/>
    <mergeCell ref="S1717:S1720"/>
    <mergeCell ref="T1717:T1720"/>
    <mergeCell ref="A1721:A1724"/>
    <mergeCell ref="B1721:B1724"/>
    <mergeCell ref="C1721:C1724"/>
    <mergeCell ref="D1721:D1724"/>
    <mergeCell ref="E1721:E1724"/>
    <mergeCell ref="F1721:F1724"/>
    <mergeCell ref="G1721:G1724"/>
    <mergeCell ref="G1717:G1720"/>
    <mergeCell ref="H1717:H1720"/>
    <mergeCell ref="I1717:I1720"/>
    <mergeCell ref="J1717:J1720"/>
    <mergeCell ref="P1717:P1720"/>
    <mergeCell ref="Q1717:Q1720"/>
    <mergeCell ref="A1733:A1736"/>
    <mergeCell ref="B1733:B1736"/>
    <mergeCell ref="C1733:C1736"/>
    <mergeCell ref="D1733:D1736"/>
    <mergeCell ref="E1733:E1736"/>
    <mergeCell ref="F1733:F1736"/>
    <mergeCell ref="J1729:J1732"/>
    <mergeCell ref="P1729:P1732"/>
    <mergeCell ref="Q1729:Q1732"/>
    <mergeCell ref="R1729:R1732"/>
    <mergeCell ref="S1729:S1732"/>
    <mergeCell ref="T1729:T1732"/>
    <mergeCell ref="T1725:T1728"/>
    <mergeCell ref="A1729:A1732"/>
    <mergeCell ref="B1729:B1732"/>
    <mergeCell ref="C1729:C1732"/>
    <mergeCell ref="D1729:D1732"/>
    <mergeCell ref="E1729:E1732"/>
    <mergeCell ref="F1729:F1732"/>
    <mergeCell ref="G1729:G1732"/>
    <mergeCell ref="H1729:H1732"/>
    <mergeCell ref="I1729:I1732"/>
    <mergeCell ref="I1725:I1728"/>
    <mergeCell ref="J1725:J1728"/>
    <mergeCell ref="P1725:P1728"/>
    <mergeCell ref="Q1725:Q1728"/>
    <mergeCell ref="R1725:R1728"/>
    <mergeCell ref="S1725:S1728"/>
    <mergeCell ref="S1737:S1740"/>
    <mergeCell ref="T1737:T1740"/>
    <mergeCell ref="A1741:A1744"/>
    <mergeCell ref="B1741:B1744"/>
    <mergeCell ref="C1741:C1744"/>
    <mergeCell ref="D1741:D1744"/>
    <mergeCell ref="E1741:E1744"/>
    <mergeCell ref="F1741:F1744"/>
    <mergeCell ref="G1741:G1744"/>
    <mergeCell ref="H1741:H1744"/>
    <mergeCell ref="H1737:H1740"/>
    <mergeCell ref="I1737:I1740"/>
    <mergeCell ref="J1737:J1740"/>
    <mergeCell ref="P1737:P1740"/>
    <mergeCell ref="Q1737:Q1740"/>
    <mergeCell ref="R1737:R1740"/>
    <mergeCell ref="R1733:R1736"/>
    <mergeCell ref="S1733:S1736"/>
    <mergeCell ref="T1733:T1736"/>
    <mergeCell ref="A1737:A1740"/>
    <mergeCell ref="B1737:B1740"/>
    <mergeCell ref="C1737:C1740"/>
    <mergeCell ref="D1737:D1740"/>
    <mergeCell ref="E1737:E1740"/>
    <mergeCell ref="F1737:F1740"/>
    <mergeCell ref="G1737:G1740"/>
    <mergeCell ref="G1733:G1736"/>
    <mergeCell ref="H1733:H1736"/>
    <mergeCell ref="I1733:I1736"/>
    <mergeCell ref="J1733:J1736"/>
    <mergeCell ref="P1733:P1736"/>
    <mergeCell ref="Q1733:Q1736"/>
    <mergeCell ref="A1749:A1752"/>
    <mergeCell ref="B1749:B1752"/>
    <mergeCell ref="C1749:C1752"/>
    <mergeCell ref="D1749:D1752"/>
    <mergeCell ref="E1749:E1752"/>
    <mergeCell ref="F1749:F1752"/>
    <mergeCell ref="J1745:J1748"/>
    <mergeCell ref="P1745:P1748"/>
    <mergeCell ref="Q1745:Q1748"/>
    <mergeCell ref="R1745:R1748"/>
    <mergeCell ref="S1745:S1748"/>
    <mergeCell ref="T1745:T1748"/>
    <mergeCell ref="T1741:T1744"/>
    <mergeCell ref="A1745:A1748"/>
    <mergeCell ref="B1745:B1748"/>
    <mergeCell ref="C1745:C1748"/>
    <mergeCell ref="D1745:D1748"/>
    <mergeCell ref="E1745:E1748"/>
    <mergeCell ref="F1745:F1748"/>
    <mergeCell ref="G1745:G1748"/>
    <mergeCell ref="H1745:H1748"/>
    <mergeCell ref="I1745:I1748"/>
    <mergeCell ref="I1741:I1744"/>
    <mergeCell ref="J1741:J1744"/>
    <mergeCell ref="P1741:P1744"/>
    <mergeCell ref="Q1741:Q1744"/>
    <mergeCell ref="R1741:R1744"/>
    <mergeCell ref="S1741:S1744"/>
    <mergeCell ref="S1753:S1756"/>
    <mergeCell ref="T1753:T1756"/>
    <mergeCell ref="A1757:A1760"/>
    <mergeCell ref="B1757:B1760"/>
    <mergeCell ref="C1757:C1760"/>
    <mergeCell ref="D1757:D1760"/>
    <mergeCell ref="E1757:E1760"/>
    <mergeCell ref="F1757:F1760"/>
    <mergeCell ref="G1757:G1760"/>
    <mergeCell ref="H1757:H1760"/>
    <mergeCell ref="H1753:H1756"/>
    <mergeCell ref="I1753:I1756"/>
    <mergeCell ref="J1753:J1756"/>
    <mergeCell ref="P1753:P1756"/>
    <mergeCell ref="Q1753:Q1756"/>
    <mergeCell ref="R1753:R1756"/>
    <mergeCell ref="R1749:R1752"/>
    <mergeCell ref="S1749:S1752"/>
    <mergeCell ref="T1749:T1752"/>
    <mergeCell ref="A1753:A1756"/>
    <mergeCell ref="B1753:B1756"/>
    <mergeCell ref="C1753:C1756"/>
    <mergeCell ref="D1753:D1756"/>
    <mergeCell ref="E1753:E1756"/>
    <mergeCell ref="F1753:F1756"/>
    <mergeCell ref="G1753:G1756"/>
    <mergeCell ref="G1749:G1752"/>
    <mergeCell ref="H1749:H1752"/>
    <mergeCell ref="I1749:I1752"/>
    <mergeCell ref="J1749:J1752"/>
    <mergeCell ref="P1749:P1752"/>
    <mergeCell ref="Q1749:Q1752"/>
    <mergeCell ref="A1765:A1768"/>
    <mergeCell ref="B1765:B1768"/>
    <mergeCell ref="C1765:C1768"/>
    <mergeCell ref="D1765:D1768"/>
    <mergeCell ref="E1765:E1768"/>
    <mergeCell ref="F1765:F1768"/>
    <mergeCell ref="J1761:J1764"/>
    <mergeCell ref="P1761:P1764"/>
    <mergeCell ref="Q1761:Q1764"/>
    <mergeCell ref="R1761:R1764"/>
    <mergeCell ref="S1761:S1764"/>
    <mergeCell ref="T1761:T1764"/>
    <mergeCell ref="T1757:T1760"/>
    <mergeCell ref="A1761:A1764"/>
    <mergeCell ref="B1761:B1764"/>
    <mergeCell ref="C1761:C1764"/>
    <mergeCell ref="D1761:D1764"/>
    <mergeCell ref="E1761:E1764"/>
    <mergeCell ref="F1761:F1764"/>
    <mergeCell ref="G1761:G1764"/>
    <mergeCell ref="H1761:H1764"/>
    <mergeCell ref="I1761:I1764"/>
    <mergeCell ref="I1757:I1760"/>
    <mergeCell ref="J1757:J1760"/>
    <mergeCell ref="P1757:P1760"/>
    <mergeCell ref="Q1757:Q1760"/>
    <mergeCell ref="R1757:R1760"/>
    <mergeCell ref="S1757:S1760"/>
    <mergeCell ref="S1769:S1772"/>
    <mergeCell ref="T1769:T1772"/>
    <mergeCell ref="A1773:A1776"/>
    <mergeCell ref="B1773:B1776"/>
    <mergeCell ref="C1773:C1776"/>
    <mergeCell ref="D1773:D1776"/>
    <mergeCell ref="E1773:E1776"/>
    <mergeCell ref="F1773:F1776"/>
    <mergeCell ref="G1773:G1776"/>
    <mergeCell ref="H1773:H1776"/>
    <mergeCell ref="H1769:H1772"/>
    <mergeCell ref="I1769:I1772"/>
    <mergeCell ref="J1769:J1772"/>
    <mergeCell ref="P1769:P1772"/>
    <mergeCell ref="Q1769:Q1772"/>
    <mergeCell ref="R1769:R1772"/>
    <mergeCell ref="R1765:R1768"/>
    <mergeCell ref="S1765:S1768"/>
    <mergeCell ref="T1765:T1768"/>
    <mergeCell ref="A1769:A1772"/>
    <mergeCell ref="B1769:B1772"/>
    <mergeCell ref="C1769:C1772"/>
    <mergeCell ref="D1769:D1772"/>
    <mergeCell ref="E1769:E1772"/>
    <mergeCell ref="F1769:F1772"/>
    <mergeCell ref="G1769:G1772"/>
    <mergeCell ref="G1765:G1768"/>
    <mergeCell ref="H1765:H1768"/>
    <mergeCell ref="I1765:I1768"/>
    <mergeCell ref="J1765:J1768"/>
    <mergeCell ref="P1765:P1768"/>
    <mergeCell ref="Q1765:Q1768"/>
    <mergeCell ref="A1781:A1784"/>
    <mergeCell ref="B1781:B1784"/>
    <mergeCell ref="C1781:C1784"/>
    <mergeCell ref="D1781:D1784"/>
    <mergeCell ref="E1781:E1784"/>
    <mergeCell ref="F1781:F1784"/>
    <mergeCell ref="J1777:J1780"/>
    <mergeCell ref="P1777:P1780"/>
    <mergeCell ref="Q1777:Q1780"/>
    <mergeCell ref="R1777:R1780"/>
    <mergeCell ref="S1777:S1780"/>
    <mergeCell ref="T1777:T1780"/>
    <mergeCell ref="T1773:T1776"/>
    <mergeCell ref="A1777:A1780"/>
    <mergeCell ref="B1777:B1780"/>
    <mergeCell ref="C1777:C1780"/>
    <mergeCell ref="D1777:D1780"/>
    <mergeCell ref="E1777:E1780"/>
    <mergeCell ref="F1777:F1780"/>
    <mergeCell ref="G1777:G1780"/>
    <mergeCell ref="H1777:H1780"/>
    <mergeCell ref="I1777:I1780"/>
    <mergeCell ref="I1773:I1776"/>
    <mergeCell ref="J1773:J1776"/>
    <mergeCell ref="P1773:P1776"/>
    <mergeCell ref="Q1773:Q1776"/>
    <mergeCell ref="R1773:R1776"/>
    <mergeCell ref="S1773:S1776"/>
    <mergeCell ref="S1785:S1788"/>
    <mergeCell ref="T1785:T1788"/>
    <mergeCell ref="A1789:A1792"/>
    <mergeCell ref="B1789:B1792"/>
    <mergeCell ref="C1789:C1792"/>
    <mergeCell ref="D1789:D1792"/>
    <mergeCell ref="E1789:E1792"/>
    <mergeCell ref="F1789:F1792"/>
    <mergeCell ref="G1789:G1792"/>
    <mergeCell ref="H1789:H1792"/>
    <mergeCell ref="H1785:H1788"/>
    <mergeCell ref="I1785:I1788"/>
    <mergeCell ref="J1785:J1788"/>
    <mergeCell ref="P1785:P1788"/>
    <mergeCell ref="Q1785:Q1788"/>
    <mergeCell ref="R1785:R1788"/>
    <mergeCell ref="R1781:R1784"/>
    <mergeCell ref="S1781:S1784"/>
    <mergeCell ref="T1781:T1784"/>
    <mergeCell ref="A1785:A1788"/>
    <mergeCell ref="B1785:B1788"/>
    <mergeCell ref="C1785:C1788"/>
    <mergeCell ref="D1785:D1788"/>
    <mergeCell ref="E1785:E1788"/>
    <mergeCell ref="F1785:F1788"/>
    <mergeCell ref="G1785:G1788"/>
    <mergeCell ref="G1781:G1784"/>
    <mergeCell ref="H1781:H1784"/>
    <mergeCell ref="I1781:I1784"/>
    <mergeCell ref="J1781:J1784"/>
    <mergeCell ref="P1781:P1784"/>
    <mergeCell ref="Q1781:Q1784"/>
    <mergeCell ref="A1797:A1800"/>
    <mergeCell ref="B1797:B1800"/>
    <mergeCell ref="C1797:C1800"/>
    <mergeCell ref="D1797:D1800"/>
    <mergeCell ref="E1797:E1800"/>
    <mergeCell ref="F1797:F1800"/>
    <mergeCell ref="J1793:J1796"/>
    <mergeCell ref="P1793:P1796"/>
    <mergeCell ref="Q1793:Q1796"/>
    <mergeCell ref="R1793:R1796"/>
    <mergeCell ref="S1793:S1796"/>
    <mergeCell ref="T1793:T1796"/>
    <mergeCell ref="T1789:T1792"/>
    <mergeCell ref="A1793:A1796"/>
    <mergeCell ref="B1793:B1796"/>
    <mergeCell ref="C1793:C1796"/>
    <mergeCell ref="D1793:D1796"/>
    <mergeCell ref="E1793:E1796"/>
    <mergeCell ref="F1793:F1796"/>
    <mergeCell ref="G1793:G1796"/>
    <mergeCell ref="H1793:H1796"/>
    <mergeCell ref="I1793:I1796"/>
    <mergeCell ref="I1789:I1792"/>
    <mergeCell ref="J1789:J1792"/>
    <mergeCell ref="P1789:P1792"/>
    <mergeCell ref="Q1789:Q1792"/>
    <mergeCell ref="R1789:R1792"/>
    <mergeCell ref="S1789:S1792"/>
    <mergeCell ref="S1801:S1804"/>
    <mergeCell ref="T1801:T1804"/>
    <mergeCell ref="A1805:A1808"/>
    <mergeCell ref="B1805:B1808"/>
    <mergeCell ref="C1805:C1808"/>
    <mergeCell ref="D1805:D1808"/>
    <mergeCell ref="E1805:E1808"/>
    <mergeCell ref="F1805:F1808"/>
    <mergeCell ref="G1805:G1808"/>
    <mergeCell ref="H1805:H1808"/>
    <mergeCell ref="H1801:H1804"/>
    <mergeCell ref="I1801:I1804"/>
    <mergeCell ref="J1801:J1804"/>
    <mergeCell ref="P1801:P1804"/>
    <mergeCell ref="Q1801:Q1804"/>
    <mergeCell ref="R1801:R1804"/>
    <mergeCell ref="R1797:R1800"/>
    <mergeCell ref="S1797:S1800"/>
    <mergeCell ref="T1797:T1800"/>
    <mergeCell ref="A1801:A1804"/>
    <mergeCell ref="B1801:B1804"/>
    <mergeCell ref="C1801:C1804"/>
    <mergeCell ref="D1801:D1804"/>
    <mergeCell ref="E1801:E1804"/>
    <mergeCell ref="F1801:F1804"/>
    <mergeCell ref="G1801:G1804"/>
    <mergeCell ref="G1797:G1800"/>
    <mergeCell ref="H1797:H1800"/>
    <mergeCell ref="I1797:I1800"/>
    <mergeCell ref="J1797:J1800"/>
    <mergeCell ref="P1797:P1800"/>
    <mergeCell ref="Q1797:Q1800"/>
    <mergeCell ref="A1813:A1816"/>
    <mergeCell ref="B1813:B1816"/>
    <mergeCell ref="C1813:C1816"/>
    <mergeCell ref="D1813:D1816"/>
    <mergeCell ref="E1813:E1816"/>
    <mergeCell ref="F1813:F1816"/>
    <mergeCell ref="J1809:J1812"/>
    <mergeCell ref="P1809:P1812"/>
    <mergeCell ref="Q1809:Q1812"/>
    <mergeCell ref="R1809:R1812"/>
    <mergeCell ref="S1809:S1812"/>
    <mergeCell ref="T1809:T1812"/>
    <mergeCell ref="T1805:T1808"/>
    <mergeCell ref="A1809:A1812"/>
    <mergeCell ref="B1809:B1812"/>
    <mergeCell ref="C1809:C1812"/>
    <mergeCell ref="D1809:D1812"/>
    <mergeCell ref="E1809:E1812"/>
    <mergeCell ref="F1809:F1812"/>
    <mergeCell ref="G1809:G1812"/>
    <mergeCell ref="H1809:H1812"/>
    <mergeCell ref="I1809:I1812"/>
    <mergeCell ref="I1805:I1808"/>
    <mergeCell ref="J1805:J1808"/>
    <mergeCell ref="P1805:P1808"/>
    <mergeCell ref="Q1805:Q1808"/>
    <mergeCell ref="R1805:R1808"/>
    <mergeCell ref="S1805:S1808"/>
    <mergeCell ref="S1817:S1820"/>
    <mergeCell ref="T1817:T1820"/>
    <mergeCell ref="A1821:A1824"/>
    <mergeCell ref="B1821:B1824"/>
    <mergeCell ref="C1821:C1824"/>
    <mergeCell ref="D1821:D1824"/>
    <mergeCell ref="E1821:E1824"/>
    <mergeCell ref="F1821:F1824"/>
    <mergeCell ref="G1821:G1824"/>
    <mergeCell ref="H1821:H1824"/>
    <mergeCell ref="H1817:H1820"/>
    <mergeCell ref="I1817:I1820"/>
    <mergeCell ref="J1817:J1820"/>
    <mergeCell ref="P1817:P1820"/>
    <mergeCell ref="Q1817:Q1820"/>
    <mergeCell ref="R1817:R1820"/>
    <mergeCell ref="R1813:R1816"/>
    <mergeCell ref="S1813:S1816"/>
    <mergeCell ref="T1813:T1816"/>
    <mergeCell ref="A1817:A1820"/>
    <mergeCell ref="B1817:B1820"/>
    <mergeCell ref="C1817:C1820"/>
    <mergeCell ref="D1817:D1820"/>
    <mergeCell ref="E1817:E1820"/>
    <mergeCell ref="F1817:F1820"/>
    <mergeCell ref="G1817:G1820"/>
    <mergeCell ref="G1813:G1816"/>
    <mergeCell ref="H1813:H1816"/>
    <mergeCell ref="I1813:I1816"/>
    <mergeCell ref="J1813:J1816"/>
    <mergeCell ref="P1813:P1816"/>
    <mergeCell ref="Q1813:Q1816"/>
    <mergeCell ref="A1829:A1832"/>
    <mergeCell ref="B1829:B1832"/>
    <mergeCell ref="C1829:C1832"/>
    <mergeCell ref="D1829:D1832"/>
    <mergeCell ref="E1829:E1832"/>
    <mergeCell ref="F1829:F1832"/>
    <mergeCell ref="J1825:J1828"/>
    <mergeCell ref="P1825:P1828"/>
    <mergeCell ref="Q1825:Q1828"/>
    <mergeCell ref="R1825:R1828"/>
    <mergeCell ref="S1825:S1828"/>
    <mergeCell ref="T1825:T1828"/>
    <mergeCell ref="T1821:T1824"/>
    <mergeCell ref="A1825:A1828"/>
    <mergeCell ref="B1825:B1828"/>
    <mergeCell ref="C1825:C1828"/>
    <mergeCell ref="D1825:D1828"/>
    <mergeCell ref="E1825:E1828"/>
    <mergeCell ref="F1825:F1828"/>
    <mergeCell ref="G1825:G1828"/>
    <mergeCell ref="H1825:H1828"/>
    <mergeCell ref="I1825:I1828"/>
    <mergeCell ref="I1821:I1824"/>
    <mergeCell ref="J1821:J1824"/>
    <mergeCell ref="P1821:P1824"/>
    <mergeCell ref="Q1821:Q1824"/>
    <mergeCell ref="R1821:R1824"/>
    <mergeCell ref="S1821:S1824"/>
    <mergeCell ref="S1833:S1836"/>
    <mergeCell ref="T1833:T1836"/>
    <mergeCell ref="A1837:A1840"/>
    <mergeCell ref="B1837:B1840"/>
    <mergeCell ref="C1837:C1840"/>
    <mergeCell ref="D1837:D1840"/>
    <mergeCell ref="E1837:E1840"/>
    <mergeCell ref="F1837:F1840"/>
    <mergeCell ref="G1837:G1840"/>
    <mergeCell ref="H1837:H1840"/>
    <mergeCell ref="H1833:H1836"/>
    <mergeCell ref="I1833:I1836"/>
    <mergeCell ref="J1833:J1836"/>
    <mergeCell ref="P1833:P1836"/>
    <mergeCell ref="Q1833:Q1836"/>
    <mergeCell ref="R1833:R1836"/>
    <mergeCell ref="R1829:R1832"/>
    <mergeCell ref="S1829:S1832"/>
    <mergeCell ref="T1829:T1832"/>
    <mergeCell ref="A1833:A1836"/>
    <mergeCell ref="B1833:B1836"/>
    <mergeCell ref="C1833:C1836"/>
    <mergeCell ref="D1833:D1836"/>
    <mergeCell ref="E1833:E1836"/>
    <mergeCell ref="F1833:F1836"/>
    <mergeCell ref="G1833:G1836"/>
    <mergeCell ref="G1829:G1832"/>
    <mergeCell ref="H1829:H1832"/>
    <mergeCell ref="I1829:I1832"/>
    <mergeCell ref="J1829:J1832"/>
    <mergeCell ref="P1829:P1832"/>
    <mergeCell ref="Q1829:Q1832"/>
    <mergeCell ref="A1845:A1848"/>
    <mergeCell ref="B1845:B1848"/>
    <mergeCell ref="C1845:C1848"/>
    <mergeCell ref="D1845:D1848"/>
    <mergeCell ref="E1845:E1848"/>
    <mergeCell ref="F1845:F1848"/>
    <mergeCell ref="J1841:J1844"/>
    <mergeCell ref="P1841:P1844"/>
    <mergeCell ref="Q1841:Q1844"/>
    <mergeCell ref="R1841:R1844"/>
    <mergeCell ref="S1841:S1844"/>
    <mergeCell ref="T1841:T1844"/>
    <mergeCell ref="T1837:T1840"/>
    <mergeCell ref="A1841:A1844"/>
    <mergeCell ref="B1841:B1844"/>
    <mergeCell ref="C1841:C1844"/>
    <mergeCell ref="D1841:D1844"/>
    <mergeCell ref="E1841:E1844"/>
    <mergeCell ref="F1841:F1844"/>
    <mergeCell ref="G1841:G1844"/>
    <mergeCell ref="H1841:H1844"/>
    <mergeCell ref="I1841:I1844"/>
    <mergeCell ref="I1837:I1840"/>
    <mergeCell ref="J1837:J1840"/>
    <mergeCell ref="P1837:P1840"/>
    <mergeCell ref="Q1837:Q1840"/>
    <mergeCell ref="R1837:R1840"/>
    <mergeCell ref="S1837:S1840"/>
    <mergeCell ref="S1849:S1852"/>
    <mergeCell ref="T1849:T1852"/>
    <mergeCell ref="A1853:A1856"/>
    <mergeCell ref="B1853:B1856"/>
    <mergeCell ref="C1853:C1856"/>
    <mergeCell ref="D1853:D1856"/>
    <mergeCell ref="E1853:E1856"/>
    <mergeCell ref="F1853:F1856"/>
    <mergeCell ref="G1853:G1856"/>
    <mergeCell ref="H1853:H1856"/>
    <mergeCell ref="H1849:H1852"/>
    <mergeCell ref="I1849:I1852"/>
    <mergeCell ref="J1849:J1852"/>
    <mergeCell ref="P1849:P1852"/>
    <mergeCell ref="Q1849:Q1852"/>
    <mergeCell ref="R1849:R1852"/>
    <mergeCell ref="R1845:R1848"/>
    <mergeCell ref="S1845:S1848"/>
    <mergeCell ref="T1845:T1848"/>
    <mergeCell ref="A1849:A1852"/>
    <mergeCell ref="B1849:B1852"/>
    <mergeCell ref="C1849:C1852"/>
    <mergeCell ref="D1849:D1852"/>
    <mergeCell ref="E1849:E1852"/>
    <mergeCell ref="F1849:F1852"/>
    <mergeCell ref="G1849:G1852"/>
    <mergeCell ref="G1845:G1848"/>
    <mergeCell ref="H1845:H1848"/>
    <mergeCell ref="I1845:I1848"/>
    <mergeCell ref="J1845:J1848"/>
    <mergeCell ref="P1845:P1848"/>
    <mergeCell ref="Q1845:Q1848"/>
    <mergeCell ref="A1861:A1864"/>
    <mergeCell ref="B1861:B1864"/>
    <mergeCell ref="C1861:C1864"/>
    <mergeCell ref="D1861:D1864"/>
    <mergeCell ref="E1861:E1864"/>
    <mergeCell ref="F1861:F1864"/>
    <mergeCell ref="J1857:J1860"/>
    <mergeCell ref="P1857:P1860"/>
    <mergeCell ref="Q1857:Q1860"/>
    <mergeCell ref="R1857:R1860"/>
    <mergeCell ref="S1857:S1860"/>
    <mergeCell ref="T1857:T1860"/>
    <mergeCell ref="T1853:T1856"/>
    <mergeCell ref="A1857:A1860"/>
    <mergeCell ref="B1857:B1860"/>
    <mergeCell ref="C1857:C1860"/>
    <mergeCell ref="D1857:D1860"/>
    <mergeCell ref="E1857:E1860"/>
    <mergeCell ref="F1857:F1860"/>
    <mergeCell ref="G1857:G1860"/>
    <mergeCell ref="H1857:H1860"/>
    <mergeCell ref="I1857:I1860"/>
    <mergeCell ref="I1853:I1856"/>
    <mergeCell ref="J1853:J1856"/>
    <mergeCell ref="P1853:P1856"/>
    <mergeCell ref="Q1853:Q1856"/>
    <mergeCell ref="R1853:R1856"/>
    <mergeCell ref="S1853:S1856"/>
    <mergeCell ref="S1865:S1868"/>
    <mergeCell ref="T1865:T1868"/>
    <mergeCell ref="A1869:A1872"/>
    <mergeCell ref="B1869:B1872"/>
    <mergeCell ref="C1869:C1872"/>
    <mergeCell ref="D1869:D1872"/>
    <mergeCell ref="E1869:E1872"/>
    <mergeCell ref="F1869:F1872"/>
    <mergeCell ref="G1869:G1872"/>
    <mergeCell ref="H1869:H1872"/>
    <mergeCell ref="H1865:H1868"/>
    <mergeCell ref="I1865:I1868"/>
    <mergeCell ref="J1865:J1868"/>
    <mergeCell ref="P1865:P1868"/>
    <mergeCell ref="Q1865:Q1868"/>
    <mergeCell ref="R1865:R1868"/>
    <mergeCell ref="R1861:R1864"/>
    <mergeCell ref="S1861:S1864"/>
    <mergeCell ref="T1861:T1864"/>
    <mergeCell ref="A1865:A1868"/>
    <mergeCell ref="B1865:B1868"/>
    <mergeCell ref="C1865:C1868"/>
    <mergeCell ref="D1865:D1868"/>
    <mergeCell ref="E1865:E1868"/>
    <mergeCell ref="F1865:F1868"/>
    <mergeCell ref="G1865:G1868"/>
    <mergeCell ref="G1861:G1864"/>
    <mergeCell ref="H1861:H1864"/>
    <mergeCell ref="I1861:I1864"/>
    <mergeCell ref="J1861:J1864"/>
    <mergeCell ref="P1861:P1864"/>
    <mergeCell ref="Q1861:Q1864"/>
    <mergeCell ref="A1877:A1880"/>
    <mergeCell ref="B1877:B1880"/>
    <mergeCell ref="C1877:C1880"/>
    <mergeCell ref="D1877:D1880"/>
    <mergeCell ref="E1877:E1880"/>
    <mergeCell ref="F1877:F1880"/>
    <mergeCell ref="J1873:J1876"/>
    <mergeCell ref="P1873:P1876"/>
    <mergeCell ref="Q1873:Q1876"/>
    <mergeCell ref="R1873:R1876"/>
    <mergeCell ref="S1873:S1876"/>
    <mergeCell ref="T1873:T1876"/>
    <mergeCell ref="T1869:T1872"/>
    <mergeCell ref="A1873:A1876"/>
    <mergeCell ref="B1873:B1876"/>
    <mergeCell ref="C1873:C1876"/>
    <mergeCell ref="D1873:D1876"/>
    <mergeCell ref="E1873:E1876"/>
    <mergeCell ref="F1873:F1876"/>
    <mergeCell ref="G1873:G1876"/>
    <mergeCell ref="H1873:H1876"/>
    <mergeCell ref="I1873:I1876"/>
    <mergeCell ref="I1869:I1872"/>
    <mergeCell ref="J1869:J1872"/>
    <mergeCell ref="P1869:P1872"/>
    <mergeCell ref="Q1869:Q1872"/>
    <mergeCell ref="R1869:R1872"/>
    <mergeCell ref="S1869:S1872"/>
    <mergeCell ref="S1881:S1884"/>
    <mergeCell ref="T1881:T1884"/>
    <mergeCell ref="A1885:A1888"/>
    <mergeCell ref="B1885:B1888"/>
    <mergeCell ref="C1885:C1888"/>
    <mergeCell ref="D1885:D1888"/>
    <mergeCell ref="E1885:E1888"/>
    <mergeCell ref="F1885:F1888"/>
    <mergeCell ref="G1885:G1888"/>
    <mergeCell ref="H1885:H1888"/>
    <mergeCell ref="H1881:H1884"/>
    <mergeCell ref="I1881:I1884"/>
    <mergeCell ref="J1881:J1884"/>
    <mergeCell ref="P1881:P1884"/>
    <mergeCell ref="Q1881:Q1884"/>
    <mergeCell ref="R1881:R1884"/>
    <mergeCell ref="R1877:R1880"/>
    <mergeCell ref="S1877:S1880"/>
    <mergeCell ref="T1877:T1880"/>
    <mergeCell ref="A1881:A1884"/>
    <mergeCell ref="B1881:B1884"/>
    <mergeCell ref="C1881:C1884"/>
    <mergeCell ref="D1881:D1884"/>
    <mergeCell ref="E1881:E1884"/>
    <mergeCell ref="F1881:F1884"/>
    <mergeCell ref="G1881:G1884"/>
    <mergeCell ref="G1877:G1880"/>
    <mergeCell ref="H1877:H1880"/>
    <mergeCell ref="I1877:I1880"/>
    <mergeCell ref="J1877:J1880"/>
    <mergeCell ref="P1877:P1880"/>
    <mergeCell ref="Q1877:Q1880"/>
    <mergeCell ref="A1893:A1896"/>
    <mergeCell ref="B1893:B1896"/>
    <mergeCell ref="C1893:C1896"/>
    <mergeCell ref="D1893:D1896"/>
    <mergeCell ref="E1893:E1896"/>
    <mergeCell ref="F1893:F1896"/>
    <mergeCell ref="J1889:J1892"/>
    <mergeCell ref="P1889:P1892"/>
    <mergeCell ref="Q1889:Q1892"/>
    <mergeCell ref="R1889:R1892"/>
    <mergeCell ref="S1889:S1892"/>
    <mergeCell ref="T1889:T1892"/>
    <mergeCell ref="T1885:T1888"/>
    <mergeCell ref="A1889:A1892"/>
    <mergeCell ref="B1889:B1892"/>
    <mergeCell ref="C1889:C1892"/>
    <mergeCell ref="D1889:D1892"/>
    <mergeCell ref="E1889:E1892"/>
    <mergeCell ref="F1889:F1892"/>
    <mergeCell ref="G1889:G1892"/>
    <mergeCell ref="H1889:H1892"/>
    <mergeCell ref="I1889:I1892"/>
    <mergeCell ref="I1885:I1888"/>
    <mergeCell ref="J1885:J1888"/>
    <mergeCell ref="P1885:P1888"/>
    <mergeCell ref="Q1885:Q1888"/>
    <mergeCell ref="R1885:R1888"/>
    <mergeCell ref="S1885:S1888"/>
    <mergeCell ref="S1897:S1900"/>
    <mergeCell ref="T1897:T1900"/>
    <mergeCell ref="A1901:A1904"/>
    <mergeCell ref="B1901:B1904"/>
    <mergeCell ref="C1901:C1904"/>
    <mergeCell ref="D1901:D1904"/>
    <mergeCell ref="E1901:E1904"/>
    <mergeCell ref="F1901:F1904"/>
    <mergeCell ref="G1901:G1904"/>
    <mergeCell ref="H1901:H1904"/>
    <mergeCell ref="H1897:H1900"/>
    <mergeCell ref="I1897:I1900"/>
    <mergeCell ref="J1897:J1900"/>
    <mergeCell ref="P1897:P1900"/>
    <mergeCell ref="Q1897:Q1900"/>
    <mergeCell ref="R1897:R1900"/>
    <mergeCell ref="R1893:R1896"/>
    <mergeCell ref="S1893:S1896"/>
    <mergeCell ref="T1893:T1896"/>
    <mergeCell ref="A1897:A1900"/>
    <mergeCell ref="B1897:B1900"/>
    <mergeCell ref="C1897:C1900"/>
    <mergeCell ref="D1897:D1900"/>
    <mergeCell ref="E1897:E1900"/>
    <mergeCell ref="F1897:F1900"/>
    <mergeCell ref="G1897:G1900"/>
    <mergeCell ref="G1893:G1896"/>
    <mergeCell ref="H1893:H1896"/>
    <mergeCell ref="I1893:I1896"/>
    <mergeCell ref="J1893:J1896"/>
    <mergeCell ref="P1893:P1896"/>
    <mergeCell ref="Q1893:Q1896"/>
    <mergeCell ref="A1909:A1912"/>
    <mergeCell ref="B1909:B1912"/>
    <mergeCell ref="C1909:C1912"/>
    <mergeCell ref="D1909:D1912"/>
    <mergeCell ref="E1909:E1912"/>
    <mergeCell ref="F1909:F1912"/>
    <mergeCell ref="J1905:J1908"/>
    <mergeCell ref="P1905:P1908"/>
    <mergeCell ref="Q1905:Q1908"/>
    <mergeCell ref="R1905:R1908"/>
    <mergeCell ref="S1905:S1908"/>
    <mergeCell ref="T1905:T1908"/>
    <mergeCell ref="T1901:T1904"/>
    <mergeCell ref="A1905:A1908"/>
    <mergeCell ref="B1905:B1908"/>
    <mergeCell ref="C1905:C1908"/>
    <mergeCell ref="D1905:D1908"/>
    <mergeCell ref="E1905:E1908"/>
    <mergeCell ref="F1905:F1908"/>
    <mergeCell ref="G1905:G1908"/>
    <mergeCell ref="H1905:H1908"/>
    <mergeCell ref="I1905:I1908"/>
    <mergeCell ref="I1901:I1904"/>
    <mergeCell ref="J1901:J1904"/>
    <mergeCell ref="P1901:P1904"/>
    <mergeCell ref="Q1901:Q1904"/>
    <mergeCell ref="R1901:R1904"/>
    <mergeCell ref="S1901:S1904"/>
    <mergeCell ref="S1913:S1916"/>
    <mergeCell ref="T1913:T1916"/>
    <mergeCell ref="A1917:A1920"/>
    <mergeCell ref="B1917:B1920"/>
    <mergeCell ref="C1917:C1920"/>
    <mergeCell ref="D1917:D1920"/>
    <mergeCell ref="E1917:E1920"/>
    <mergeCell ref="F1917:F1920"/>
    <mergeCell ref="G1917:G1920"/>
    <mergeCell ref="H1917:H1920"/>
    <mergeCell ref="H1913:H1916"/>
    <mergeCell ref="I1913:I1916"/>
    <mergeCell ref="J1913:J1916"/>
    <mergeCell ref="P1913:P1916"/>
    <mergeCell ref="Q1913:Q1916"/>
    <mergeCell ref="R1913:R1916"/>
    <mergeCell ref="R1909:R1912"/>
    <mergeCell ref="S1909:S1912"/>
    <mergeCell ref="T1909:T1912"/>
    <mergeCell ref="A1913:A1916"/>
    <mergeCell ref="B1913:B1916"/>
    <mergeCell ref="C1913:C1916"/>
    <mergeCell ref="D1913:D1916"/>
    <mergeCell ref="E1913:E1916"/>
    <mergeCell ref="F1913:F1916"/>
    <mergeCell ref="G1913:G1916"/>
    <mergeCell ref="G1909:G1912"/>
    <mergeCell ref="H1909:H1912"/>
    <mergeCell ref="I1909:I1912"/>
    <mergeCell ref="J1909:J1912"/>
    <mergeCell ref="P1909:P1912"/>
    <mergeCell ref="Q1909:Q1912"/>
    <mergeCell ref="A1925:A1928"/>
    <mergeCell ref="B1925:B1928"/>
    <mergeCell ref="C1925:C1928"/>
    <mergeCell ref="D1925:D1928"/>
    <mergeCell ref="E1925:E1928"/>
    <mergeCell ref="F1925:F1928"/>
    <mergeCell ref="J1921:J1924"/>
    <mergeCell ref="P1921:P1924"/>
    <mergeCell ref="Q1921:Q1924"/>
    <mergeCell ref="R1921:R1924"/>
    <mergeCell ref="S1921:S1924"/>
    <mergeCell ref="T1921:T1924"/>
    <mergeCell ref="T1917:T1920"/>
    <mergeCell ref="A1921:A1924"/>
    <mergeCell ref="B1921:B1924"/>
    <mergeCell ref="C1921:C1924"/>
    <mergeCell ref="D1921:D1924"/>
    <mergeCell ref="E1921:E1924"/>
    <mergeCell ref="F1921:F1924"/>
    <mergeCell ref="G1921:G1924"/>
    <mergeCell ref="H1921:H1924"/>
    <mergeCell ref="I1921:I1924"/>
    <mergeCell ref="I1917:I1920"/>
    <mergeCell ref="J1917:J1920"/>
    <mergeCell ref="P1917:P1920"/>
    <mergeCell ref="Q1917:Q1920"/>
    <mergeCell ref="R1917:R1920"/>
    <mergeCell ref="S1917:S1920"/>
    <mergeCell ref="S1929:S1932"/>
    <mergeCell ref="T1929:T1932"/>
    <mergeCell ref="A1933:A1936"/>
    <mergeCell ref="B1933:B1936"/>
    <mergeCell ref="C1933:C1936"/>
    <mergeCell ref="D1933:D1936"/>
    <mergeCell ref="E1933:E1936"/>
    <mergeCell ref="F1933:F1936"/>
    <mergeCell ref="G1933:G1936"/>
    <mergeCell ref="H1933:H1936"/>
    <mergeCell ref="H1929:H1932"/>
    <mergeCell ref="I1929:I1932"/>
    <mergeCell ref="J1929:J1932"/>
    <mergeCell ref="P1929:P1932"/>
    <mergeCell ref="Q1929:Q1932"/>
    <mergeCell ref="R1929:R1932"/>
    <mergeCell ref="R1925:R1928"/>
    <mergeCell ref="S1925:S1928"/>
    <mergeCell ref="T1925:T1928"/>
    <mergeCell ref="A1929:A1932"/>
    <mergeCell ref="B1929:B1932"/>
    <mergeCell ref="C1929:C1932"/>
    <mergeCell ref="D1929:D1932"/>
    <mergeCell ref="E1929:E1932"/>
    <mergeCell ref="F1929:F1932"/>
    <mergeCell ref="G1929:G1932"/>
    <mergeCell ref="G1925:G1928"/>
    <mergeCell ref="H1925:H1928"/>
    <mergeCell ref="I1925:I1928"/>
    <mergeCell ref="J1925:J1928"/>
    <mergeCell ref="P1925:P1928"/>
    <mergeCell ref="Q1925:Q1928"/>
    <mergeCell ref="A1941:A1944"/>
    <mergeCell ref="B1941:B1944"/>
    <mergeCell ref="C1941:C1944"/>
    <mergeCell ref="D1941:D1944"/>
    <mergeCell ref="E1941:E1944"/>
    <mergeCell ref="F1941:F1944"/>
    <mergeCell ref="J1937:J1940"/>
    <mergeCell ref="P1937:P1940"/>
    <mergeCell ref="Q1937:Q1940"/>
    <mergeCell ref="R1937:R1940"/>
    <mergeCell ref="S1937:S1940"/>
    <mergeCell ref="T1937:T1940"/>
    <mergeCell ref="T1933:T1936"/>
    <mergeCell ref="A1937:A1940"/>
    <mergeCell ref="B1937:B1940"/>
    <mergeCell ref="C1937:C1940"/>
    <mergeCell ref="D1937:D1940"/>
    <mergeCell ref="E1937:E1940"/>
    <mergeCell ref="F1937:F1940"/>
    <mergeCell ref="G1937:G1940"/>
    <mergeCell ref="H1937:H1940"/>
    <mergeCell ref="I1937:I1940"/>
    <mergeCell ref="I1933:I1936"/>
    <mergeCell ref="J1933:J1936"/>
    <mergeCell ref="P1933:P1936"/>
    <mergeCell ref="Q1933:Q1936"/>
    <mergeCell ref="R1933:R1936"/>
    <mergeCell ref="S1933:S1936"/>
    <mergeCell ref="S1945:S1948"/>
    <mergeCell ref="T1945:T1948"/>
    <mergeCell ref="A1949:A1952"/>
    <mergeCell ref="B1949:B1952"/>
    <mergeCell ref="C1949:C1952"/>
    <mergeCell ref="D1949:D1952"/>
    <mergeCell ref="E1949:E1952"/>
    <mergeCell ref="F1949:F1952"/>
    <mergeCell ref="G1949:G1952"/>
    <mergeCell ref="H1949:H1952"/>
    <mergeCell ref="H1945:H1948"/>
    <mergeCell ref="I1945:I1948"/>
    <mergeCell ref="J1945:J1948"/>
    <mergeCell ref="P1945:P1948"/>
    <mergeCell ref="Q1945:Q1948"/>
    <mergeCell ref="R1945:R1948"/>
    <mergeCell ref="R1941:R1944"/>
    <mergeCell ref="S1941:S1944"/>
    <mergeCell ref="T1941:T1944"/>
    <mergeCell ref="A1945:A1948"/>
    <mergeCell ref="B1945:B1948"/>
    <mergeCell ref="C1945:C1948"/>
    <mergeCell ref="D1945:D1948"/>
    <mergeCell ref="E1945:E1948"/>
    <mergeCell ref="F1945:F1948"/>
    <mergeCell ref="G1945:G1948"/>
    <mergeCell ref="G1941:G1944"/>
    <mergeCell ref="H1941:H1944"/>
    <mergeCell ref="I1941:I1944"/>
    <mergeCell ref="J1941:J1944"/>
    <mergeCell ref="P1941:P1944"/>
    <mergeCell ref="Q1941:Q1944"/>
    <mergeCell ref="A1957:A1960"/>
    <mergeCell ref="B1957:B1960"/>
    <mergeCell ref="C1957:C1960"/>
    <mergeCell ref="D1957:D1960"/>
    <mergeCell ref="E1957:E1960"/>
    <mergeCell ref="F1957:F1960"/>
    <mergeCell ref="J1953:J1956"/>
    <mergeCell ref="P1953:P1956"/>
    <mergeCell ref="Q1953:Q1956"/>
    <mergeCell ref="R1953:R1956"/>
    <mergeCell ref="S1953:S1956"/>
    <mergeCell ref="T1953:T1956"/>
    <mergeCell ref="T1949:T1952"/>
    <mergeCell ref="A1953:A1956"/>
    <mergeCell ref="B1953:B1956"/>
    <mergeCell ref="C1953:C1956"/>
    <mergeCell ref="D1953:D1956"/>
    <mergeCell ref="E1953:E1956"/>
    <mergeCell ref="F1953:F1956"/>
    <mergeCell ref="G1953:G1956"/>
    <mergeCell ref="H1953:H1956"/>
    <mergeCell ref="I1953:I1956"/>
    <mergeCell ref="I1949:I1952"/>
    <mergeCell ref="J1949:J1952"/>
    <mergeCell ref="P1949:P1952"/>
    <mergeCell ref="Q1949:Q1952"/>
    <mergeCell ref="R1949:R1952"/>
    <mergeCell ref="S1949:S1952"/>
    <mergeCell ref="S1961:S1964"/>
    <mergeCell ref="T1961:T1964"/>
    <mergeCell ref="A1965:A1968"/>
    <mergeCell ref="B1965:B1968"/>
    <mergeCell ref="C1965:C1968"/>
    <mergeCell ref="D1965:D1968"/>
    <mergeCell ref="E1965:E1968"/>
    <mergeCell ref="F1965:F1968"/>
    <mergeCell ref="G1965:G1968"/>
    <mergeCell ref="H1965:H1968"/>
    <mergeCell ref="H1961:H1964"/>
    <mergeCell ref="I1961:I1964"/>
    <mergeCell ref="J1961:J1964"/>
    <mergeCell ref="P1961:P1964"/>
    <mergeCell ref="Q1961:Q1964"/>
    <mergeCell ref="R1961:R1964"/>
    <mergeCell ref="R1957:R1960"/>
    <mergeCell ref="S1957:S1960"/>
    <mergeCell ref="T1957:T1960"/>
    <mergeCell ref="A1961:A1964"/>
    <mergeCell ref="B1961:B1964"/>
    <mergeCell ref="C1961:C1964"/>
    <mergeCell ref="D1961:D1964"/>
    <mergeCell ref="E1961:E1964"/>
    <mergeCell ref="F1961:F1964"/>
    <mergeCell ref="G1961:G1964"/>
    <mergeCell ref="G1957:G1960"/>
    <mergeCell ref="H1957:H1960"/>
    <mergeCell ref="I1957:I1960"/>
    <mergeCell ref="J1957:J1960"/>
    <mergeCell ref="P1957:P1960"/>
    <mergeCell ref="Q1957:Q1960"/>
    <mergeCell ref="A1973:A1976"/>
    <mergeCell ref="B1973:B1976"/>
    <mergeCell ref="C1973:C1976"/>
    <mergeCell ref="D1973:D1976"/>
    <mergeCell ref="E1973:E1976"/>
    <mergeCell ref="F1973:F1976"/>
    <mergeCell ref="J1969:J1972"/>
    <mergeCell ref="P1969:P1972"/>
    <mergeCell ref="Q1969:Q1972"/>
    <mergeCell ref="R1969:R1972"/>
    <mergeCell ref="S1969:S1972"/>
    <mergeCell ref="T1969:T1972"/>
    <mergeCell ref="T1965:T1968"/>
    <mergeCell ref="A1969:A1972"/>
    <mergeCell ref="B1969:B1972"/>
    <mergeCell ref="C1969:C1972"/>
    <mergeCell ref="D1969:D1972"/>
    <mergeCell ref="E1969:E1972"/>
    <mergeCell ref="F1969:F1972"/>
    <mergeCell ref="G1969:G1972"/>
    <mergeCell ref="H1969:H1972"/>
    <mergeCell ref="I1969:I1972"/>
    <mergeCell ref="I1965:I1968"/>
    <mergeCell ref="J1965:J1968"/>
    <mergeCell ref="P1965:P1968"/>
    <mergeCell ref="Q1965:Q1968"/>
    <mergeCell ref="R1965:R1968"/>
    <mergeCell ref="S1965:S1968"/>
    <mergeCell ref="S1977:S1980"/>
    <mergeCell ref="T1977:T1980"/>
    <mergeCell ref="A1981:A1984"/>
    <mergeCell ref="B1981:B1984"/>
    <mergeCell ref="C1981:C1984"/>
    <mergeCell ref="D1981:D1984"/>
    <mergeCell ref="E1981:E1984"/>
    <mergeCell ref="F1981:F1984"/>
    <mergeCell ref="G1981:G1984"/>
    <mergeCell ref="H1981:H1984"/>
    <mergeCell ref="H1977:H1980"/>
    <mergeCell ref="I1977:I1980"/>
    <mergeCell ref="J1977:J1980"/>
    <mergeCell ref="P1977:P1980"/>
    <mergeCell ref="Q1977:Q1980"/>
    <mergeCell ref="R1977:R1980"/>
    <mergeCell ref="R1973:R1976"/>
    <mergeCell ref="S1973:S1976"/>
    <mergeCell ref="T1973:T1976"/>
    <mergeCell ref="A1977:A1980"/>
    <mergeCell ref="B1977:B1980"/>
    <mergeCell ref="C1977:C1980"/>
    <mergeCell ref="D1977:D1980"/>
    <mergeCell ref="E1977:E1980"/>
    <mergeCell ref="F1977:F1980"/>
    <mergeCell ref="G1977:G1980"/>
    <mergeCell ref="G1973:G1976"/>
    <mergeCell ref="H1973:H1976"/>
    <mergeCell ref="I1973:I1976"/>
    <mergeCell ref="J1973:J1976"/>
    <mergeCell ref="P1973:P1976"/>
    <mergeCell ref="Q1973:Q1976"/>
    <mergeCell ref="A1989:A1992"/>
    <mergeCell ref="B1989:B1992"/>
    <mergeCell ref="C1989:C1992"/>
    <mergeCell ref="D1989:D1992"/>
    <mergeCell ref="E1989:E1992"/>
    <mergeCell ref="F1989:F1992"/>
    <mergeCell ref="J1985:J1988"/>
    <mergeCell ref="P1985:P1988"/>
    <mergeCell ref="Q1985:Q1988"/>
    <mergeCell ref="R1985:R1988"/>
    <mergeCell ref="S1985:S1988"/>
    <mergeCell ref="T1985:T1988"/>
    <mergeCell ref="T1981:T1984"/>
    <mergeCell ref="A1985:A1988"/>
    <mergeCell ref="B1985:B1988"/>
    <mergeCell ref="C1985:C1988"/>
    <mergeCell ref="D1985:D1988"/>
    <mergeCell ref="E1985:E1988"/>
    <mergeCell ref="F1985:F1988"/>
    <mergeCell ref="G1985:G1988"/>
    <mergeCell ref="H1985:H1988"/>
    <mergeCell ref="I1985:I1988"/>
    <mergeCell ref="I1981:I1984"/>
    <mergeCell ref="J1981:J1984"/>
    <mergeCell ref="P1981:P1984"/>
    <mergeCell ref="Q1981:Q1984"/>
    <mergeCell ref="R1981:R1984"/>
    <mergeCell ref="S1981:S1984"/>
    <mergeCell ref="S1993:S1996"/>
    <mergeCell ref="T1993:T1996"/>
    <mergeCell ref="A1997:A2000"/>
    <mergeCell ref="B1997:B2000"/>
    <mergeCell ref="C1997:C2000"/>
    <mergeCell ref="D1997:D2000"/>
    <mergeCell ref="E1997:E2000"/>
    <mergeCell ref="F1997:F2000"/>
    <mergeCell ref="G1997:G2000"/>
    <mergeCell ref="H1997:H2000"/>
    <mergeCell ref="H1993:H1996"/>
    <mergeCell ref="I1993:I1996"/>
    <mergeCell ref="J1993:J1996"/>
    <mergeCell ref="P1993:P1996"/>
    <mergeCell ref="Q1993:Q1996"/>
    <mergeCell ref="R1993:R1996"/>
    <mergeCell ref="R1989:R1992"/>
    <mergeCell ref="S1989:S1992"/>
    <mergeCell ref="T1989:T1992"/>
    <mergeCell ref="A1993:A1996"/>
    <mergeCell ref="B1993:B1996"/>
    <mergeCell ref="C1993:C1996"/>
    <mergeCell ref="D1993:D1996"/>
    <mergeCell ref="E1993:E1996"/>
    <mergeCell ref="F1993:F1996"/>
    <mergeCell ref="G1993:G1996"/>
    <mergeCell ref="G1989:G1992"/>
    <mergeCell ref="H1989:H1992"/>
    <mergeCell ref="I1989:I1992"/>
    <mergeCell ref="J1989:J1992"/>
    <mergeCell ref="P1989:P1992"/>
    <mergeCell ref="Q1989:Q1992"/>
    <mergeCell ref="A2005:A2008"/>
    <mergeCell ref="B2005:B2008"/>
    <mergeCell ref="C2005:C2008"/>
    <mergeCell ref="D2005:D2008"/>
    <mergeCell ref="E2005:E2008"/>
    <mergeCell ref="F2005:F2008"/>
    <mergeCell ref="J2001:J2004"/>
    <mergeCell ref="P2001:P2004"/>
    <mergeCell ref="Q2001:Q2004"/>
    <mergeCell ref="R2001:R2004"/>
    <mergeCell ref="S2001:S2004"/>
    <mergeCell ref="T2001:T2004"/>
    <mergeCell ref="T1997:T2000"/>
    <mergeCell ref="A2001:A2004"/>
    <mergeCell ref="B2001:B2004"/>
    <mergeCell ref="C2001:C2004"/>
    <mergeCell ref="D2001:D2004"/>
    <mergeCell ref="E2001:E2004"/>
    <mergeCell ref="F2001:F2004"/>
    <mergeCell ref="G2001:G2004"/>
    <mergeCell ref="H2001:H2004"/>
    <mergeCell ref="I2001:I2004"/>
    <mergeCell ref="I1997:I2000"/>
    <mergeCell ref="J1997:J2000"/>
    <mergeCell ref="P1997:P2000"/>
    <mergeCell ref="Q1997:Q2000"/>
    <mergeCell ref="R1997:R2000"/>
    <mergeCell ref="S1997:S2000"/>
    <mergeCell ref="S2009:S2012"/>
    <mergeCell ref="T2009:T2012"/>
    <mergeCell ref="A2013:A2016"/>
    <mergeCell ref="B2013:B2016"/>
    <mergeCell ref="C2013:C2016"/>
    <mergeCell ref="D2013:D2016"/>
    <mergeCell ref="E2013:E2016"/>
    <mergeCell ref="F2013:F2016"/>
    <mergeCell ref="G2013:G2016"/>
    <mergeCell ref="H2013:H2016"/>
    <mergeCell ref="H2009:H2012"/>
    <mergeCell ref="I2009:I2012"/>
    <mergeCell ref="J2009:J2012"/>
    <mergeCell ref="P2009:P2012"/>
    <mergeCell ref="Q2009:Q2012"/>
    <mergeCell ref="R2009:R2012"/>
    <mergeCell ref="R2005:R2008"/>
    <mergeCell ref="S2005:S2008"/>
    <mergeCell ref="T2005:T2008"/>
    <mergeCell ref="A2009:A2012"/>
    <mergeCell ref="B2009:B2012"/>
    <mergeCell ref="C2009:C2012"/>
    <mergeCell ref="D2009:D2012"/>
    <mergeCell ref="E2009:E2012"/>
    <mergeCell ref="F2009:F2012"/>
    <mergeCell ref="G2009:G2012"/>
    <mergeCell ref="G2005:G2008"/>
    <mergeCell ref="H2005:H2008"/>
    <mergeCell ref="I2005:I2008"/>
    <mergeCell ref="J2005:J2008"/>
    <mergeCell ref="P2005:P2008"/>
    <mergeCell ref="Q2005:Q2008"/>
    <mergeCell ref="A2021:A2024"/>
    <mergeCell ref="B2021:B2024"/>
    <mergeCell ref="C2021:C2024"/>
    <mergeCell ref="D2021:D2024"/>
    <mergeCell ref="E2021:E2024"/>
    <mergeCell ref="F2021:F2024"/>
    <mergeCell ref="J2017:J2020"/>
    <mergeCell ref="P2017:P2020"/>
    <mergeCell ref="Q2017:Q2020"/>
    <mergeCell ref="R2017:R2020"/>
    <mergeCell ref="S2017:S2020"/>
    <mergeCell ref="T2017:T2020"/>
    <mergeCell ref="T2013:T2016"/>
    <mergeCell ref="A2017:A2020"/>
    <mergeCell ref="B2017:B2020"/>
    <mergeCell ref="C2017:C2020"/>
    <mergeCell ref="D2017:D2020"/>
    <mergeCell ref="E2017:E2020"/>
    <mergeCell ref="F2017:F2020"/>
    <mergeCell ref="G2017:G2020"/>
    <mergeCell ref="H2017:H2020"/>
    <mergeCell ref="I2017:I2020"/>
    <mergeCell ref="I2013:I2016"/>
    <mergeCell ref="J2013:J2016"/>
    <mergeCell ref="P2013:P2016"/>
    <mergeCell ref="Q2013:Q2016"/>
    <mergeCell ref="R2013:R2016"/>
    <mergeCell ref="S2013:S2016"/>
    <mergeCell ref="S2025:S2028"/>
    <mergeCell ref="T2025:T2028"/>
    <mergeCell ref="A2029:A2032"/>
    <mergeCell ref="B2029:B2032"/>
    <mergeCell ref="C2029:C2032"/>
    <mergeCell ref="D2029:D2032"/>
    <mergeCell ref="E2029:E2032"/>
    <mergeCell ref="F2029:F2032"/>
    <mergeCell ref="G2029:G2032"/>
    <mergeCell ref="H2029:H2032"/>
    <mergeCell ref="H2025:H2028"/>
    <mergeCell ref="I2025:I2028"/>
    <mergeCell ref="J2025:J2028"/>
    <mergeCell ref="P2025:P2028"/>
    <mergeCell ref="Q2025:Q2028"/>
    <mergeCell ref="R2025:R2028"/>
    <mergeCell ref="R2021:R2024"/>
    <mergeCell ref="S2021:S2024"/>
    <mergeCell ref="T2021:T2024"/>
    <mergeCell ref="A2025:A2028"/>
    <mergeCell ref="B2025:B2028"/>
    <mergeCell ref="C2025:C2028"/>
    <mergeCell ref="D2025:D2028"/>
    <mergeCell ref="E2025:E2028"/>
    <mergeCell ref="F2025:F2028"/>
    <mergeCell ref="G2025:G2028"/>
    <mergeCell ref="G2021:G2024"/>
    <mergeCell ref="H2021:H2024"/>
    <mergeCell ref="I2021:I2024"/>
    <mergeCell ref="J2021:J2024"/>
    <mergeCell ref="P2021:P2024"/>
    <mergeCell ref="Q2021:Q2024"/>
    <mergeCell ref="A2037:A2040"/>
    <mergeCell ref="B2037:B2040"/>
    <mergeCell ref="C2037:C2040"/>
    <mergeCell ref="D2037:D2040"/>
    <mergeCell ref="E2037:E2040"/>
    <mergeCell ref="F2037:F2040"/>
    <mergeCell ref="J2033:J2036"/>
    <mergeCell ref="P2033:P2036"/>
    <mergeCell ref="Q2033:Q2036"/>
    <mergeCell ref="R2033:R2036"/>
    <mergeCell ref="S2033:S2036"/>
    <mergeCell ref="T2033:T2036"/>
    <mergeCell ref="T2029:T2032"/>
    <mergeCell ref="A2033:A2036"/>
    <mergeCell ref="B2033:B2036"/>
    <mergeCell ref="C2033:C2036"/>
    <mergeCell ref="D2033:D2036"/>
    <mergeCell ref="E2033:E2036"/>
    <mergeCell ref="F2033:F2036"/>
    <mergeCell ref="G2033:G2036"/>
    <mergeCell ref="H2033:H2036"/>
    <mergeCell ref="I2033:I2036"/>
    <mergeCell ref="I2029:I2032"/>
    <mergeCell ref="J2029:J2032"/>
    <mergeCell ref="P2029:P2032"/>
    <mergeCell ref="Q2029:Q2032"/>
    <mergeCell ref="R2029:R2032"/>
    <mergeCell ref="S2029:S2032"/>
    <mergeCell ref="S2041:S2044"/>
    <mergeCell ref="T2041:T2044"/>
    <mergeCell ref="A2045:A2048"/>
    <mergeCell ref="B2045:B2048"/>
    <mergeCell ref="C2045:C2048"/>
    <mergeCell ref="D2045:D2048"/>
    <mergeCell ref="E2045:E2048"/>
    <mergeCell ref="F2045:F2048"/>
    <mergeCell ref="G2045:G2048"/>
    <mergeCell ref="H2045:H2048"/>
    <mergeCell ref="H2041:H2044"/>
    <mergeCell ref="I2041:I2044"/>
    <mergeCell ref="J2041:J2044"/>
    <mergeCell ref="P2041:P2044"/>
    <mergeCell ref="Q2041:Q2044"/>
    <mergeCell ref="R2041:R2044"/>
    <mergeCell ref="R2037:R2040"/>
    <mergeCell ref="S2037:S2040"/>
    <mergeCell ref="T2037:T2040"/>
    <mergeCell ref="A2041:A2044"/>
    <mergeCell ref="B2041:B2044"/>
    <mergeCell ref="C2041:C2044"/>
    <mergeCell ref="D2041:D2044"/>
    <mergeCell ref="E2041:E2044"/>
    <mergeCell ref="F2041:F2044"/>
    <mergeCell ref="G2041:G2044"/>
    <mergeCell ref="G2037:G2040"/>
    <mergeCell ref="H2037:H2040"/>
    <mergeCell ref="I2037:I2040"/>
    <mergeCell ref="J2037:J2040"/>
    <mergeCell ref="P2037:P2040"/>
    <mergeCell ref="Q2037:Q2040"/>
    <mergeCell ref="A2053:A2056"/>
    <mergeCell ref="B2053:B2056"/>
    <mergeCell ref="C2053:C2056"/>
    <mergeCell ref="D2053:D2056"/>
    <mergeCell ref="E2053:E2056"/>
    <mergeCell ref="F2053:F2056"/>
    <mergeCell ref="J2049:J2052"/>
    <mergeCell ref="P2049:P2052"/>
    <mergeCell ref="Q2049:Q2052"/>
    <mergeCell ref="R2049:R2052"/>
    <mergeCell ref="S2049:S2052"/>
    <mergeCell ref="T2049:T2052"/>
    <mergeCell ref="T2045:T2048"/>
    <mergeCell ref="A2049:A2052"/>
    <mergeCell ref="B2049:B2052"/>
    <mergeCell ref="C2049:C2052"/>
    <mergeCell ref="D2049:D2052"/>
    <mergeCell ref="E2049:E2052"/>
    <mergeCell ref="F2049:F2052"/>
    <mergeCell ref="G2049:G2052"/>
    <mergeCell ref="H2049:H2052"/>
    <mergeCell ref="I2049:I2052"/>
    <mergeCell ref="I2045:I2048"/>
    <mergeCell ref="J2045:J2048"/>
    <mergeCell ref="P2045:P2048"/>
    <mergeCell ref="Q2045:Q2048"/>
    <mergeCell ref="R2045:R2048"/>
    <mergeCell ref="S2045:S2048"/>
    <mergeCell ref="S2057:S2060"/>
    <mergeCell ref="T2057:T2060"/>
    <mergeCell ref="A2061:A2064"/>
    <mergeCell ref="B2061:B2064"/>
    <mergeCell ref="C2061:C2064"/>
    <mergeCell ref="D2061:D2064"/>
    <mergeCell ref="E2061:E2064"/>
    <mergeCell ref="F2061:F2064"/>
    <mergeCell ref="G2061:G2064"/>
    <mergeCell ref="H2061:H2064"/>
    <mergeCell ref="H2057:H2060"/>
    <mergeCell ref="I2057:I2060"/>
    <mergeCell ref="J2057:J2060"/>
    <mergeCell ref="P2057:P2060"/>
    <mergeCell ref="Q2057:Q2060"/>
    <mergeCell ref="R2057:R2060"/>
    <mergeCell ref="R2053:R2056"/>
    <mergeCell ref="S2053:S2056"/>
    <mergeCell ref="T2053:T2056"/>
    <mergeCell ref="A2057:A2060"/>
    <mergeCell ref="B2057:B2060"/>
    <mergeCell ref="C2057:C2060"/>
    <mergeCell ref="D2057:D2060"/>
    <mergeCell ref="E2057:E2060"/>
    <mergeCell ref="F2057:F2060"/>
    <mergeCell ref="G2057:G2060"/>
    <mergeCell ref="G2053:G2056"/>
    <mergeCell ref="H2053:H2056"/>
    <mergeCell ref="I2053:I2056"/>
    <mergeCell ref="J2053:J2056"/>
    <mergeCell ref="P2053:P2056"/>
    <mergeCell ref="Q2053:Q2056"/>
    <mergeCell ref="A2069:A2072"/>
    <mergeCell ref="B2069:B2072"/>
    <mergeCell ref="C2069:C2072"/>
    <mergeCell ref="D2069:D2072"/>
    <mergeCell ref="E2069:E2072"/>
    <mergeCell ref="F2069:F2072"/>
    <mergeCell ref="J2065:J2068"/>
    <mergeCell ref="P2065:P2068"/>
    <mergeCell ref="Q2065:Q2068"/>
    <mergeCell ref="R2065:R2068"/>
    <mergeCell ref="S2065:S2068"/>
    <mergeCell ref="T2065:T2068"/>
    <mergeCell ref="T2061:T2064"/>
    <mergeCell ref="A2065:A2068"/>
    <mergeCell ref="B2065:B2068"/>
    <mergeCell ref="C2065:C2068"/>
    <mergeCell ref="D2065:D2068"/>
    <mergeCell ref="E2065:E2068"/>
    <mergeCell ref="F2065:F2068"/>
    <mergeCell ref="G2065:G2068"/>
    <mergeCell ref="H2065:H2068"/>
    <mergeCell ref="I2065:I2068"/>
    <mergeCell ref="I2061:I2064"/>
    <mergeCell ref="J2061:J2064"/>
    <mergeCell ref="P2061:P2064"/>
    <mergeCell ref="Q2061:Q2064"/>
    <mergeCell ref="R2061:R2064"/>
    <mergeCell ref="S2061:S2064"/>
    <mergeCell ref="S2073:S2076"/>
    <mergeCell ref="T2073:T2076"/>
    <mergeCell ref="A2077:A2080"/>
    <mergeCell ref="B2077:B2080"/>
    <mergeCell ref="C2077:C2080"/>
    <mergeCell ref="D2077:D2080"/>
    <mergeCell ref="E2077:E2080"/>
    <mergeCell ref="F2077:F2080"/>
    <mergeCell ref="G2077:G2080"/>
    <mergeCell ref="H2077:H2080"/>
    <mergeCell ref="H2073:H2076"/>
    <mergeCell ref="I2073:I2076"/>
    <mergeCell ref="J2073:J2076"/>
    <mergeCell ref="P2073:P2076"/>
    <mergeCell ref="Q2073:Q2076"/>
    <mergeCell ref="R2073:R2076"/>
    <mergeCell ref="R2069:R2072"/>
    <mergeCell ref="S2069:S2072"/>
    <mergeCell ref="T2069:T2072"/>
    <mergeCell ref="A2073:A2076"/>
    <mergeCell ref="B2073:B2076"/>
    <mergeCell ref="C2073:C2076"/>
    <mergeCell ref="D2073:D2076"/>
    <mergeCell ref="E2073:E2076"/>
    <mergeCell ref="F2073:F2076"/>
    <mergeCell ref="G2073:G2076"/>
    <mergeCell ref="G2069:G2072"/>
    <mergeCell ref="H2069:H2072"/>
    <mergeCell ref="I2069:I2072"/>
    <mergeCell ref="J2069:J2072"/>
    <mergeCell ref="P2069:P2072"/>
    <mergeCell ref="Q2069:Q2072"/>
    <mergeCell ref="A2085:A2088"/>
    <mergeCell ref="B2085:B2088"/>
    <mergeCell ref="C2085:C2088"/>
    <mergeCell ref="D2085:D2088"/>
    <mergeCell ref="E2085:E2088"/>
    <mergeCell ref="F2085:F2088"/>
    <mergeCell ref="J2081:J2084"/>
    <mergeCell ref="P2081:P2084"/>
    <mergeCell ref="Q2081:Q2084"/>
    <mergeCell ref="R2081:R2084"/>
    <mergeCell ref="S2081:S2084"/>
    <mergeCell ref="T2081:T2084"/>
    <mergeCell ref="T2077:T2080"/>
    <mergeCell ref="A2081:A2084"/>
    <mergeCell ref="B2081:B2084"/>
    <mergeCell ref="C2081:C2084"/>
    <mergeCell ref="D2081:D2084"/>
    <mergeCell ref="E2081:E2084"/>
    <mergeCell ref="F2081:F2084"/>
    <mergeCell ref="G2081:G2084"/>
    <mergeCell ref="H2081:H2084"/>
    <mergeCell ref="I2081:I2084"/>
    <mergeCell ref="I2077:I2080"/>
    <mergeCell ref="J2077:J2080"/>
    <mergeCell ref="P2077:P2080"/>
    <mergeCell ref="Q2077:Q2080"/>
    <mergeCell ref="R2077:R2080"/>
    <mergeCell ref="S2077:S2080"/>
    <mergeCell ref="S2089:S2092"/>
    <mergeCell ref="T2089:T2092"/>
    <mergeCell ref="A2093:A2096"/>
    <mergeCell ref="B2093:B2096"/>
    <mergeCell ref="C2093:C2096"/>
    <mergeCell ref="D2093:D2096"/>
    <mergeCell ref="E2093:E2096"/>
    <mergeCell ref="F2093:F2096"/>
    <mergeCell ref="G2093:G2096"/>
    <mergeCell ref="H2093:H2096"/>
    <mergeCell ref="H2089:H2092"/>
    <mergeCell ref="I2089:I2092"/>
    <mergeCell ref="J2089:J2092"/>
    <mergeCell ref="P2089:P2092"/>
    <mergeCell ref="Q2089:Q2092"/>
    <mergeCell ref="R2089:R2092"/>
    <mergeCell ref="R2085:R2088"/>
    <mergeCell ref="S2085:S2088"/>
    <mergeCell ref="T2085:T2088"/>
    <mergeCell ref="A2089:A2092"/>
    <mergeCell ref="B2089:B2092"/>
    <mergeCell ref="C2089:C2092"/>
    <mergeCell ref="D2089:D2092"/>
    <mergeCell ref="E2089:E2092"/>
    <mergeCell ref="F2089:F2092"/>
    <mergeCell ref="G2089:G2092"/>
    <mergeCell ref="G2085:G2088"/>
    <mergeCell ref="H2085:H2088"/>
    <mergeCell ref="I2085:I2088"/>
    <mergeCell ref="J2085:J2088"/>
    <mergeCell ref="P2085:P2088"/>
    <mergeCell ref="Q2085:Q2088"/>
    <mergeCell ref="A2101:A2104"/>
    <mergeCell ref="B2101:B2104"/>
    <mergeCell ref="C2101:C2104"/>
    <mergeCell ref="D2101:D2104"/>
    <mergeCell ref="E2101:E2104"/>
    <mergeCell ref="F2101:F2104"/>
    <mergeCell ref="J2097:J2100"/>
    <mergeCell ref="P2097:P2100"/>
    <mergeCell ref="Q2097:Q2100"/>
    <mergeCell ref="R2097:R2100"/>
    <mergeCell ref="S2097:S2100"/>
    <mergeCell ref="T2097:T2100"/>
    <mergeCell ref="T2093:T2096"/>
    <mergeCell ref="A2097:A2100"/>
    <mergeCell ref="B2097:B2100"/>
    <mergeCell ref="C2097:C2100"/>
    <mergeCell ref="D2097:D2100"/>
    <mergeCell ref="E2097:E2100"/>
    <mergeCell ref="F2097:F2100"/>
    <mergeCell ref="G2097:G2100"/>
    <mergeCell ref="H2097:H2100"/>
    <mergeCell ref="I2097:I2100"/>
    <mergeCell ref="I2093:I2096"/>
    <mergeCell ref="J2093:J2096"/>
    <mergeCell ref="P2093:P2096"/>
    <mergeCell ref="Q2093:Q2096"/>
    <mergeCell ref="R2093:R2096"/>
    <mergeCell ref="S2093:S2096"/>
    <mergeCell ref="S2105:S2108"/>
    <mergeCell ref="T2105:T2108"/>
    <mergeCell ref="A2109:A2112"/>
    <mergeCell ref="B2109:B2112"/>
    <mergeCell ref="C2109:C2112"/>
    <mergeCell ref="D2109:D2112"/>
    <mergeCell ref="E2109:E2112"/>
    <mergeCell ref="F2109:F2112"/>
    <mergeCell ref="G2109:G2112"/>
    <mergeCell ref="H2109:H2112"/>
    <mergeCell ref="H2105:H2108"/>
    <mergeCell ref="I2105:I2108"/>
    <mergeCell ref="J2105:J2108"/>
    <mergeCell ref="P2105:P2108"/>
    <mergeCell ref="Q2105:Q2108"/>
    <mergeCell ref="R2105:R2108"/>
    <mergeCell ref="R2101:R2104"/>
    <mergeCell ref="S2101:S2104"/>
    <mergeCell ref="T2101:T2104"/>
    <mergeCell ref="A2105:A2108"/>
    <mergeCell ref="B2105:B2108"/>
    <mergeCell ref="C2105:C2108"/>
    <mergeCell ref="D2105:D2108"/>
    <mergeCell ref="E2105:E2108"/>
    <mergeCell ref="F2105:F2108"/>
    <mergeCell ref="G2105:G2108"/>
    <mergeCell ref="G2101:G2104"/>
    <mergeCell ref="H2101:H2104"/>
    <mergeCell ref="I2101:I2104"/>
    <mergeCell ref="J2101:J2104"/>
    <mergeCell ref="P2101:P2104"/>
    <mergeCell ref="Q2101:Q2104"/>
    <mergeCell ref="A2117:A2120"/>
    <mergeCell ref="B2117:B2120"/>
    <mergeCell ref="C2117:C2120"/>
    <mergeCell ref="D2117:D2120"/>
    <mergeCell ref="E2117:E2120"/>
    <mergeCell ref="F2117:F2120"/>
    <mergeCell ref="J2113:J2116"/>
    <mergeCell ref="P2113:P2116"/>
    <mergeCell ref="Q2113:Q2116"/>
    <mergeCell ref="R2113:R2116"/>
    <mergeCell ref="S2113:S2116"/>
    <mergeCell ref="T2113:T2116"/>
    <mergeCell ref="T2109:T2112"/>
    <mergeCell ref="A2113:A2116"/>
    <mergeCell ref="B2113:B2116"/>
    <mergeCell ref="C2113:C2116"/>
    <mergeCell ref="D2113:D2116"/>
    <mergeCell ref="E2113:E2116"/>
    <mergeCell ref="F2113:F2116"/>
    <mergeCell ref="G2113:G2116"/>
    <mergeCell ref="H2113:H2116"/>
    <mergeCell ref="I2113:I2116"/>
    <mergeCell ref="I2109:I2112"/>
    <mergeCell ref="J2109:J2112"/>
    <mergeCell ref="P2109:P2112"/>
    <mergeCell ref="Q2109:Q2112"/>
    <mergeCell ref="R2109:R2112"/>
    <mergeCell ref="S2109:S2112"/>
    <mergeCell ref="S2121:S2124"/>
    <mergeCell ref="T2121:T2124"/>
    <mergeCell ref="A2125:A2128"/>
    <mergeCell ref="B2125:B2128"/>
    <mergeCell ref="C2125:C2128"/>
    <mergeCell ref="D2125:D2128"/>
    <mergeCell ref="E2125:E2128"/>
    <mergeCell ref="F2125:F2128"/>
    <mergeCell ref="G2125:G2128"/>
    <mergeCell ref="H2125:H2128"/>
    <mergeCell ref="H2121:H2124"/>
    <mergeCell ref="I2121:I2124"/>
    <mergeCell ref="J2121:J2124"/>
    <mergeCell ref="P2121:P2124"/>
    <mergeCell ref="Q2121:Q2124"/>
    <mergeCell ref="R2121:R2124"/>
    <mergeCell ref="R2117:R2120"/>
    <mergeCell ref="S2117:S2120"/>
    <mergeCell ref="T2117:T2120"/>
    <mergeCell ref="A2121:A2124"/>
    <mergeCell ref="B2121:B2124"/>
    <mergeCell ref="C2121:C2124"/>
    <mergeCell ref="D2121:D2124"/>
    <mergeCell ref="E2121:E2124"/>
    <mergeCell ref="F2121:F2124"/>
    <mergeCell ref="G2121:G2124"/>
    <mergeCell ref="G2117:G2120"/>
    <mergeCell ref="H2117:H2120"/>
    <mergeCell ref="I2117:I2120"/>
    <mergeCell ref="J2117:J2120"/>
    <mergeCell ref="P2117:P2120"/>
    <mergeCell ref="Q2117:Q2120"/>
    <mergeCell ref="A2133:A2136"/>
    <mergeCell ref="B2133:B2136"/>
    <mergeCell ref="C2133:C2136"/>
    <mergeCell ref="D2133:D2136"/>
    <mergeCell ref="E2133:E2136"/>
    <mergeCell ref="F2133:F2136"/>
    <mergeCell ref="J2129:J2132"/>
    <mergeCell ref="P2129:P2132"/>
    <mergeCell ref="Q2129:Q2132"/>
    <mergeCell ref="R2129:R2132"/>
    <mergeCell ref="S2129:S2132"/>
    <mergeCell ref="T2129:T2132"/>
    <mergeCell ref="T2125:T2128"/>
    <mergeCell ref="A2129:A2132"/>
    <mergeCell ref="B2129:B2132"/>
    <mergeCell ref="C2129:C2132"/>
    <mergeCell ref="D2129:D2132"/>
    <mergeCell ref="E2129:E2132"/>
    <mergeCell ref="F2129:F2132"/>
    <mergeCell ref="G2129:G2132"/>
    <mergeCell ref="H2129:H2132"/>
    <mergeCell ref="I2129:I2132"/>
    <mergeCell ref="I2125:I2128"/>
    <mergeCell ref="J2125:J2128"/>
    <mergeCell ref="P2125:P2128"/>
    <mergeCell ref="Q2125:Q2128"/>
    <mergeCell ref="R2125:R2128"/>
    <mergeCell ref="S2125:S2128"/>
    <mergeCell ref="S2137:S2140"/>
    <mergeCell ref="T2137:T2140"/>
    <mergeCell ref="A2141:A2144"/>
    <mergeCell ref="B2141:B2144"/>
    <mergeCell ref="C2141:C2144"/>
    <mergeCell ref="D2141:D2144"/>
    <mergeCell ref="E2141:E2144"/>
    <mergeCell ref="F2141:F2144"/>
    <mergeCell ref="G2141:G2144"/>
    <mergeCell ref="H2141:H2144"/>
    <mergeCell ref="H2137:H2140"/>
    <mergeCell ref="I2137:I2140"/>
    <mergeCell ref="J2137:J2140"/>
    <mergeCell ref="P2137:P2140"/>
    <mergeCell ref="Q2137:Q2140"/>
    <mergeCell ref="R2137:R2140"/>
    <mergeCell ref="R2133:R2136"/>
    <mergeCell ref="S2133:S2136"/>
    <mergeCell ref="T2133:T2136"/>
    <mergeCell ref="A2137:A2140"/>
    <mergeCell ref="B2137:B2140"/>
    <mergeCell ref="C2137:C2140"/>
    <mergeCell ref="D2137:D2140"/>
    <mergeCell ref="E2137:E2140"/>
    <mergeCell ref="F2137:F2140"/>
    <mergeCell ref="G2137:G2140"/>
    <mergeCell ref="G2133:G2136"/>
    <mergeCell ref="H2133:H2136"/>
    <mergeCell ref="I2133:I2136"/>
    <mergeCell ref="J2133:J2136"/>
    <mergeCell ref="P2133:P2136"/>
    <mergeCell ref="Q2133:Q2136"/>
    <mergeCell ref="A2149:A2152"/>
    <mergeCell ref="B2149:B2152"/>
    <mergeCell ref="C2149:C2152"/>
    <mergeCell ref="D2149:D2152"/>
    <mergeCell ref="E2149:E2152"/>
    <mergeCell ref="F2149:F2152"/>
    <mergeCell ref="J2145:J2148"/>
    <mergeCell ref="P2145:P2148"/>
    <mergeCell ref="Q2145:Q2148"/>
    <mergeCell ref="R2145:R2148"/>
    <mergeCell ref="S2145:S2148"/>
    <mergeCell ref="T2145:T2148"/>
    <mergeCell ref="T2141:T2144"/>
    <mergeCell ref="A2145:A2148"/>
    <mergeCell ref="B2145:B2148"/>
    <mergeCell ref="C2145:C2148"/>
    <mergeCell ref="D2145:D2148"/>
    <mergeCell ref="E2145:E2148"/>
    <mergeCell ref="F2145:F2148"/>
    <mergeCell ref="G2145:G2148"/>
    <mergeCell ref="H2145:H2148"/>
    <mergeCell ref="I2145:I2148"/>
    <mergeCell ref="I2141:I2144"/>
    <mergeCell ref="J2141:J2144"/>
    <mergeCell ref="P2141:P2144"/>
    <mergeCell ref="Q2141:Q2144"/>
    <mergeCell ref="R2141:R2144"/>
    <mergeCell ref="S2141:S2144"/>
    <mergeCell ref="S2153:S2156"/>
    <mergeCell ref="T2153:T2156"/>
    <mergeCell ref="A2157:A2160"/>
    <mergeCell ref="B2157:B2160"/>
    <mergeCell ref="C2157:C2160"/>
    <mergeCell ref="D2157:D2160"/>
    <mergeCell ref="E2157:E2160"/>
    <mergeCell ref="F2157:F2160"/>
    <mergeCell ref="G2157:G2160"/>
    <mergeCell ref="H2157:H2160"/>
    <mergeCell ref="H2153:H2156"/>
    <mergeCell ref="I2153:I2156"/>
    <mergeCell ref="J2153:J2156"/>
    <mergeCell ref="P2153:P2156"/>
    <mergeCell ref="Q2153:Q2156"/>
    <mergeCell ref="R2153:R2156"/>
    <mergeCell ref="R2149:R2152"/>
    <mergeCell ref="S2149:S2152"/>
    <mergeCell ref="T2149:T2152"/>
    <mergeCell ref="A2153:A2156"/>
    <mergeCell ref="B2153:B2156"/>
    <mergeCell ref="C2153:C2156"/>
    <mergeCell ref="D2153:D2156"/>
    <mergeCell ref="E2153:E2156"/>
    <mergeCell ref="F2153:F2156"/>
    <mergeCell ref="G2153:G2156"/>
    <mergeCell ref="G2149:G2152"/>
    <mergeCell ref="H2149:H2152"/>
    <mergeCell ref="I2149:I2152"/>
    <mergeCell ref="J2149:J2152"/>
    <mergeCell ref="P2149:P2152"/>
    <mergeCell ref="Q2149:Q2152"/>
    <mergeCell ref="A2165:A2168"/>
    <mergeCell ref="B2165:B2168"/>
    <mergeCell ref="C2165:C2168"/>
    <mergeCell ref="D2165:D2168"/>
    <mergeCell ref="E2165:E2168"/>
    <mergeCell ref="F2165:F2168"/>
    <mergeCell ref="J2161:J2164"/>
    <mergeCell ref="P2161:P2164"/>
    <mergeCell ref="Q2161:Q2164"/>
    <mergeCell ref="R2161:R2164"/>
    <mergeCell ref="S2161:S2164"/>
    <mergeCell ref="T2161:T2164"/>
    <mergeCell ref="T2157:T2160"/>
    <mergeCell ref="A2161:A2164"/>
    <mergeCell ref="B2161:B2164"/>
    <mergeCell ref="C2161:C2164"/>
    <mergeCell ref="D2161:D2164"/>
    <mergeCell ref="E2161:E2164"/>
    <mergeCell ref="F2161:F2164"/>
    <mergeCell ref="G2161:G2164"/>
    <mergeCell ref="H2161:H2164"/>
    <mergeCell ref="I2161:I2164"/>
    <mergeCell ref="I2157:I2160"/>
    <mergeCell ref="J2157:J2160"/>
    <mergeCell ref="P2157:P2160"/>
    <mergeCell ref="Q2157:Q2160"/>
    <mergeCell ref="R2157:R2160"/>
    <mergeCell ref="S2157:S2160"/>
    <mergeCell ref="S2169:S2172"/>
    <mergeCell ref="T2169:T2172"/>
    <mergeCell ref="A2173:A2176"/>
    <mergeCell ref="B2173:B2176"/>
    <mergeCell ref="C2173:C2176"/>
    <mergeCell ref="D2173:D2176"/>
    <mergeCell ref="E2173:E2176"/>
    <mergeCell ref="F2173:F2176"/>
    <mergeCell ref="G2173:G2176"/>
    <mergeCell ref="H2173:H2176"/>
    <mergeCell ref="H2169:H2172"/>
    <mergeCell ref="I2169:I2172"/>
    <mergeCell ref="J2169:J2172"/>
    <mergeCell ref="P2169:P2172"/>
    <mergeCell ref="Q2169:Q2172"/>
    <mergeCell ref="R2169:R2172"/>
    <mergeCell ref="R2165:R2168"/>
    <mergeCell ref="S2165:S2168"/>
    <mergeCell ref="T2165:T2168"/>
    <mergeCell ref="A2169:A2172"/>
    <mergeCell ref="B2169:B2172"/>
    <mergeCell ref="C2169:C2172"/>
    <mergeCell ref="D2169:D2172"/>
    <mergeCell ref="E2169:E2172"/>
    <mergeCell ref="F2169:F2172"/>
    <mergeCell ref="G2169:G2172"/>
    <mergeCell ref="G2165:G2168"/>
    <mergeCell ref="H2165:H2168"/>
    <mergeCell ref="I2165:I2168"/>
    <mergeCell ref="J2165:J2168"/>
    <mergeCell ref="P2165:P2168"/>
    <mergeCell ref="Q2165:Q2168"/>
    <mergeCell ref="A2181:A2184"/>
    <mergeCell ref="B2181:B2184"/>
    <mergeCell ref="C2181:C2184"/>
    <mergeCell ref="D2181:D2184"/>
    <mergeCell ref="E2181:E2184"/>
    <mergeCell ref="F2181:F2184"/>
    <mergeCell ref="J2177:J2180"/>
    <mergeCell ref="P2177:P2180"/>
    <mergeCell ref="Q2177:Q2180"/>
    <mergeCell ref="R2177:R2180"/>
    <mergeCell ref="S2177:S2180"/>
    <mergeCell ref="T2177:T2180"/>
    <mergeCell ref="T2173:T2176"/>
    <mergeCell ref="A2177:A2180"/>
    <mergeCell ref="B2177:B2180"/>
    <mergeCell ref="C2177:C2180"/>
    <mergeCell ref="D2177:D2180"/>
    <mergeCell ref="E2177:E2180"/>
    <mergeCell ref="F2177:F2180"/>
    <mergeCell ref="G2177:G2180"/>
    <mergeCell ref="H2177:H2180"/>
    <mergeCell ref="I2177:I2180"/>
    <mergeCell ref="I2173:I2176"/>
    <mergeCell ref="J2173:J2176"/>
    <mergeCell ref="P2173:P2176"/>
    <mergeCell ref="Q2173:Q2176"/>
    <mergeCell ref="R2173:R2176"/>
    <mergeCell ref="S2173:S2176"/>
    <mergeCell ref="S2185:S2188"/>
    <mergeCell ref="T2185:T2188"/>
    <mergeCell ref="A2189:A2192"/>
    <mergeCell ref="B2189:B2192"/>
    <mergeCell ref="C2189:C2192"/>
    <mergeCell ref="D2189:D2192"/>
    <mergeCell ref="E2189:E2192"/>
    <mergeCell ref="F2189:F2192"/>
    <mergeCell ref="G2189:G2192"/>
    <mergeCell ref="H2189:H2192"/>
    <mergeCell ref="H2185:H2188"/>
    <mergeCell ref="I2185:I2188"/>
    <mergeCell ref="J2185:J2188"/>
    <mergeCell ref="P2185:P2188"/>
    <mergeCell ref="Q2185:Q2188"/>
    <mergeCell ref="R2185:R2188"/>
    <mergeCell ref="R2181:R2184"/>
    <mergeCell ref="S2181:S2184"/>
    <mergeCell ref="T2181:T2184"/>
    <mergeCell ref="A2185:A2188"/>
    <mergeCell ref="B2185:B2188"/>
    <mergeCell ref="C2185:C2188"/>
    <mergeCell ref="D2185:D2188"/>
    <mergeCell ref="E2185:E2188"/>
    <mergeCell ref="F2185:F2188"/>
    <mergeCell ref="G2185:G2188"/>
    <mergeCell ref="G2181:G2184"/>
    <mergeCell ref="H2181:H2184"/>
    <mergeCell ref="I2181:I2184"/>
    <mergeCell ref="J2181:J2184"/>
    <mergeCell ref="P2181:P2184"/>
    <mergeCell ref="Q2181:Q2184"/>
    <mergeCell ref="A2197:A2200"/>
    <mergeCell ref="B2197:B2200"/>
    <mergeCell ref="C2197:C2200"/>
    <mergeCell ref="D2197:D2200"/>
    <mergeCell ref="E2197:E2200"/>
    <mergeCell ref="F2197:F2200"/>
    <mergeCell ref="J2193:J2196"/>
    <mergeCell ref="P2193:P2196"/>
    <mergeCell ref="Q2193:Q2196"/>
    <mergeCell ref="R2193:R2196"/>
    <mergeCell ref="S2193:S2196"/>
    <mergeCell ref="T2193:T2196"/>
    <mergeCell ref="T2189:T2192"/>
    <mergeCell ref="A2193:A2196"/>
    <mergeCell ref="B2193:B2196"/>
    <mergeCell ref="C2193:C2196"/>
    <mergeCell ref="D2193:D2196"/>
    <mergeCell ref="E2193:E2196"/>
    <mergeCell ref="F2193:F2196"/>
    <mergeCell ref="G2193:G2196"/>
    <mergeCell ref="H2193:H2196"/>
    <mergeCell ref="I2193:I2196"/>
    <mergeCell ref="I2189:I2192"/>
    <mergeCell ref="J2189:J2192"/>
    <mergeCell ref="P2189:P2192"/>
    <mergeCell ref="Q2189:Q2192"/>
    <mergeCell ref="R2189:R2192"/>
    <mergeCell ref="S2189:S2192"/>
    <mergeCell ref="S2201:S2204"/>
    <mergeCell ref="T2201:T2204"/>
    <mergeCell ref="A2205:A2208"/>
    <mergeCell ref="B2205:B2208"/>
    <mergeCell ref="C2205:C2208"/>
    <mergeCell ref="D2205:D2208"/>
    <mergeCell ref="E2205:E2208"/>
    <mergeCell ref="F2205:F2208"/>
    <mergeCell ref="G2205:G2208"/>
    <mergeCell ref="H2205:H2208"/>
    <mergeCell ref="H2201:H2204"/>
    <mergeCell ref="I2201:I2204"/>
    <mergeCell ref="J2201:J2204"/>
    <mergeCell ref="P2201:P2204"/>
    <mergeCell ref="Q2201:Q2204"/>
    <mergeCell ref="R2201:R2204"/>
    <mergeCell ref="R2197:R2200"/>
    <mergeCell ref="S2197:S2200"/>
    <mergeCell ref="T2197:T2200"/>
    <mergeCell ref="A2201:A2204"/>
    <mergeCell ref="B2201:B2204"/>
    <mergeCell ref="C2201:C2204"/>
    <mergeCell ref="D2201:D2204"/>
    <mergeCell ref="E2201:E2204"/>
    <mergeCell ref="F2201:F2204"/>
    <mergeCell ref="G2201:G2204"/>
    <mergeCell ref="G2197:G2200"/>
    <mergeCell ref="H2197:H2200"/>
    <mergeCell ref="I2197:I2200"/>
    <mergeCell ref="J2197:J2200"/>
    <mergeCell ref="P2197:P2200"/>
    <mergeCell ref="Q2197:Q2200"/>
    <mergeCell ref="J2209:J2212"/>
    <mergeCell ref="P2209:P2212"/>
    <mergeCell ref="Q2209:Q2212"/>
    <mergeCell ref="R2209:R2212"/>
    <mergeCell ref="S2209:S2212"/>
    <mergeCell ref="T2209:T2212"/>
    <mergeCell ref="T2205:T2208"/>
    <mergeCell ref="A2209:A2212"/>
    <mergeCell ref="B2209:B2212"/>
    <mergeCell ref="C2209:C2212"/>
    <mergeCell ref="D2209:D2212"/>
    <mergeCell ref="E2209:E2212"/>
    <mergeCell ref="F2209:F2212"/>
    <mergeCell ref="G2209:G2212"/>
    <mergeCell ref="H2209:H2212"/>
    <mergeCell ref="I2209:I2212"/>
    <mergeCell ref="I2205:I2208"/>
    <mergeCell ref="J2205:J2208"/>
    <mergeCell ref="P2205:P2208"/>
    <mergeCell ref="Q2205:Q2208"/>
    <mergeCell ref="R2205:R2208"/>
    <mergeCell ref="S2205:S2208"/>
    <mergeCell ref="S2217:S2220"/>
    <mergeCell ref="T2217:T2220"/>
    <mergeCell ref="A2222:T2222"/>
    <mergeCell ref="A2224:T2224"/>
    <mergeCell ref="H2217:H2220"/>
    <mergeCell ref="I2217:I2220"/>
    <mergeCell ref="J2217:J2220"/>
    <mergeCell ref="P2217:P2220"/>
    <mergeCell ref="Q2217:Q2220"/>
    <mergeCell ref="R2217:R2220"/>
    <mergeCell ref="R2213:R2216"/>
    <mergeCell ref="S2213:S2216"/>
    <mergeCell ref="T2213:T2216"/>
    <mergeCell ref="A2217:A2220"/>
    <mergeCell ref="B2217:B2220"/>
    <mergeCell ref="C2217:C2220"/>
    <mergeCell ref="D2217:D2220"/>
    <mergeCell ref="E2217:E2220"/>
    <mergeCell ref="F2217:F2220"/>
    <mergeCell ref="G2217:G2220"/>
    <mergeCell ref="G2213:G2216"/>
    <mergeCell ref="H2213:H2216"/>
    <mergeCell ref="I2213:I2216"/>
    <mergeCell ref="J2213:J2216"/>
    <mergeCell ref="P2213:P2216"/>
    <mergeCell ref="Q2213:Q2216"/>
    <mergeCell ref="A2213:A2216"/>
    <mergeCell ref="B2213:B2216"/>
    <mergeCell ref="C2213:C2216"/>
    <mergeCell ref="D2213:D2216"/>
    <mergeCell ref="E2213:E2216"/>
    <mergeCell ref="F2213:F2216"/>
  </mergeCells>
  <conditionalFormatting sqref="K1267:L1267">
    <cfRule type="duplicateValues" dxfId="75" priority="76" stopIfTrue="1"/>
  </conditionalFormatting>
  <conditionalFormatting sqref="K1519:L1519">
    <cfRule type="duplicateValues" dxfId="74" priority="75" stopIfTrue="1"/>
  </conditionalFormatting>
  <conditionalFormatting sqref="L1517">
    <cfRule type="duplicateValues" dxfId="73" priority="74" stopIfTrue="1"/>
  </conditionalFormatting>
  <conditionalFormatting sqref="K339:L339">
    <cfRule type="duplicateValues" dxfId="72" priority="73" stopIfTrue="1"/>
  </conditionalFormatting>
  <conditionalFormatting sqref="K359:L359">
    <cfRule type="duplicateValues" dxfId="71" priority="72" stopIfTrue="1"/>
  </conditionalFormatting>
  <conditionalFormatting sqref="K443:L443">
    <cfRule type="duplicateValues" dxfId="70" priority="71" stopIfTrue="1"/>
  </conditionalFormatting>
  <conditionalFormatting sqref="K363:L363">
    <cfRule type="duplicateValues" dxfId="69" priority="70" stopIfTrue="1"/>
  </conditionalFormatting>
  <conditionalFormatting sqref="K364:L364">
    <cfRule type="duplicateValues" dxfId="68" priority="69" stopIfTrue="1"/>
  </conditionalFormatting>
  <conditionalFormatting sqref="K806:L806">
    <cfRule type="duplicateValues" dxfId="67" priority="68" stopIfTrue="1"/>
  </conditionalFormatting>
  <conditionalFormatting sqref="K850:L850">
    <cfRule type="duplicateValues" dxfId="66" priority="67" stopIfTrue="1"/>
  </conditionalFormatting>
  <conditionalFormatting sqref="K846:L846">
    <cfRule type="duplicateValues" dxfId="65" priority="66" stopIfTrue="1"/>
  </conditionalFormatting>
  <conditionalFormatting sqref="K842:L842">
    <cfRule type="duplicateValues" dxfId="64" priority="65" stopIfTrue="1"/>
  </conditionalFormatting>
  <conditionalFormatting sqref="K870:L870 K874:L874">
    <cfRule type="duplicateValues" dxfId="63" priority="64" stopIfTrue="1"/>
  </conditionalFormatting>
  <conditionalFormatting sqref="K906:L906">
    <cfRule type="duplicateValues" dxfId="62" priority="63" stopIfTrue="1"/>
  </conditionalFormatting>
  <conditionalFormatting sqref="K910:L910">
    <cfRule type="duplicateValues" dxfId="61" priority="62" stopIfTrue="1"/>
  </conditionalFormatting>
  <conditionalFormatting sqref="K854:L854">
    <cfRule type="duplicateValues" dxfId="60" priority="61" stopIfTrue="1"/>
  </conditionalFormatting>
  <conditionalFormatting sqref="K858:L858">
    <cfRule type="duplicateValues" dxfId="59" priority="60" stopIfTrue="1"/>
  </conditionalFormatting>
  <conditionalFormatting sqref="K862:L862">
    <cfRule type="duplicateValues" dxfId="58" priority="59" stopIfTrue="1"/>
  </conditionalFormatting>
  <conditionalFormatting sqref="K866:L866">
    <cfRule type="duplicateValues" dxfId="57" priority="58" stopIfTrue="1"/>
  </conditionalFormatting>
  <conditionalFormatting sqref="K878:L878">
    <cfRule type="duplicateValues" dxfId="56" priority="57" stopIfTrue="1"/>
  </conditionalFormatting>
  <conditionalFormatting sqref="K882:L882">
    <cfRule type="duplicateValues" dxfId="55" priority="56" stopIfTrue="1"/>
  </conditionalFormatting>
  <conditionalFormatting sqref="K886:L886">
    <cfRule type="duplicateValues" dxfId="54" priority="55" stopIfTrue="1"/>
  </conditionalFormatting>
  <conditionalFormatting sqref="K890:L890">
    <cfRule type="duplicateValues" dxfId="53" priority="54" stopIfTrue="1"/>
  </conditionalFormatting>
  <conditionalFormatting sqref="K894:L894">
    <cfRule type="duplicateValues" dxfId="52" priority="53" stopIfTrue="1"/>
  </conditionalFormatting>
  <conditionalFormatting sqref="K898:L898">
    <cfRule type="duplicateValues" dxfId="51" priority="52" stopIfTrue="1"/>
  </conditionalFormatting>
  <conditionalFormatting sqref="K902:L902">
    <cfRule type="duplicateValues" dxfId="50" priority="51" stopIfTrue="1"/>
  </conditionalFormatting>
  <conditionalFormatting sqref="K998:L998">
    <cfRule type="duplicateValues" dxfId="49" priority="48" stopIfTrue="1"/>
  </conditionalFormatting>
  <conditionalFormatting sqref="K994:L994">
    <cfRule type="duplicateValues" dxfId="48" priority="47" stopIfTrue="1"/>
  </conditionalFormatting>
  <conditionalFormatting sqref="K990:L990">
    <cfRule type="duplicateValues" dxfId="47" priority="46" stopIfTrue="1"/>
  </conditionalFormatting>
  <conditionalFormatting sqref="K1010:L1010">
    <cfRule type="duplicateValues" dxfId="46" priority="45" stopIfTrue="1"/>
  </conditionalFormatting>
  <conditionalFormatting sqref="K1014:L1014">
    <cfRule type="duplicateValues" dxfId="45" priority="44" stopIfTrue="1"/>
  </conditionalFormatting>
  <conditionalFormatting sqref="K954:L954">
    <cfRule type="duplicateValues" dxfId="44" priority="43" stopIfTrue="1"/>
  </conditionalFormatting>
  <conditionalFormatting sqref="K950:L950 K954:L954 K970:L970">
    <cfRule type="duplicateValues" dxfId="43" priority="49" stopIfTrue="1"/>
  </conditionalFormatting>
  <conditionalFormatting sqref="K1002:L1002">
    <cfRule type="duplicateValues" dxfId="42" priority="42" stopIfTrue="1"/>
  </conditionalFormatting>
  <conditionalFormatting sqref="K1006:L1006">
    <cfRule type="duplicateValues" dxfId="41" priority="50" stopIfTrue="1"/>
  </conditionalFormatting>
  <conditionalFormatting sqref="K1019:L1019">
    <cfRule type="duplicateValues" dxfId="40" priority="40" stopIfTrue="1"/>
  </conditionalFormatting>
  <conditionalFormatting sqref="K1023:L1023 K1027:L1027 K1035:L1035 K1039:L1039 K1047:L1047 K1051:L1051 K1055:L1055 K1059:L1059 K1063:L1063 K1067:L1067 K1071:L1071 K1075:L1075 K1079:L1079">
    <cfRule type="duplicateValues" dxfId="39" priority="41" stopIfTrue="1"/>
  </conditionalFormatting>
  <conditionalFormatting sqref="K1231:L1231">
    <cfRule type="duplicateValues" dxfId="38" priority="38" stopIfTrue="1"/>
  </conditionalFormatting>
  <conditionalFormatting sqref="K1227:L1227 K1223:L1223 K1151:L1151 K1155:L1155 K1159:L1159 K1163:L1163 K1167:L1167 K1171:L1171 K1175:L1175 K1179:L1179 K1147 K1187:L1187 K1191:L1191 K1195:L1195 K1199:L1199 K1203:L1203 K1207:L1207 K1211:L1211">
    <cfRule type="duplicateValues" dxfId="37" priority="37" stopIfTrue="1"/>
  </conditionalFormatting>
  <conditionalFormatting sqref="K1139:L1139">
    <cfRule type="duplicateValues" dxfId="36" priority="36" stopIfTrue="1"/>
  </conditionalFormatting>
  <conditionalFormatting sqref="K1243:L1243">
    <cfRule type="duplicateValues" dxfId="35" priority="35" stopIfTrue="1"/>
  </conditionalFormatting>
  <conditionalFormatting sqref="K1247:L1247">
    <cfRule type="duplicateValues" dxfId="34" priority="34" stopIfTrue="1"/>
  </conditionalFormatting>
  <conditionalFormatting sqref="K1251:L1251">
    <cfRule type="duplicateValues" dxfId="33" priority="33" stopIfTrue="1"/>
  </conditionalFormatting>
  <conditionalFormatting sqref="K1099:L1099">
    <cfRule type="duplicateValues" dxfId="32" priority="32" stopIfTrue="1"/>
  </conditionalFormatting>
  <conditionalFormatting sqref="K1095:L1095 K1099:L1099 K1107:L1107">
    <cfRule type="duplicateValues" dxfId="31" priority="31" stopIfTrue="1"/>
  </conditionalFormatting>
  <conditionalFormatting sqref="K1235:L1235">
    <cfRule type="duplicateValues" dxfId="30" priority="30" stopIfTrue="1"/>
  </conditionalFormatting>
  <conditionalFormatting sqref="K1239:L1239">
    <cfRule type="duplicateValues" dxfId="29" priority="29" stopIfTrue="1"/>
  </conditionalFormatting>
  <conditionalFormatting sqref="K1115:L1115">
    <cfRule type="duplicateValues" dxfId="28" priority="28" stopIfTrue="1"/>
  </conditionalFormatting>
  <conditionalFormatting sqref="K1255:L1255">
    <cfRule type="duplicateValues" dxfId="27" priority="39" stopIfTrue="1"/>
  </conditionalFormatting>
  <conditionalFormatting sqref="K1135:L1135">
    <cfRule type="duplicateValues" dxfId="26" priority="27" stopIfTrue="1"/>
  </conditionalFormatting>
  <conditionalFormatting sqref="K1419:L1419">
    <cfRule type="duplicateValues" dxfId="25" priority="26" stopIfTrue="1"/>
  </conditionalFormatting>
  <conditionalFormatting sqref="K1415:L1415">
    <cfRule type="duplicateValues" dxfId="24" priority="25" stopIfTrue="1"/>
  </conditionalFormatting>
  <conditionalFormatting sqref="K1411:L1411">
    <cfRule type="duplicateValues" dxfId="23" priority="24" stopIfTrue="1"/>
  </conditionalFormatting>
  <conditionalFormatting sqref="K1431:L1431">
    <cfRule type="duplicateValues" dxfId="22" priority="23" stopIfTrue="1"/>
  </conditionalFormatting>
  <conditionalFormatting sqref="K1435:L1435">
    <cfRule type="duplicateValues" dxfId="21" priority="22" stopIfTrue="1"/>
  </conditionalFormatting>
  <conditionalFormatting sqref="K1439:L1439">
    <cfRule type="duplicateValues" dxfId="20" priority="21" stopIfTrue="1"/>
  </conditionalFormatting>
  <conditionalFormatting sqref="K1375:L1375">
    <cfRule type="duplicateValues" dxfId="19" priority="20" stopIfTrue="1"/>
  </conditionalFormatting>
  <conditionalFormatting sqref="K1375:L1375 K1271:L1271 K1383:L1383 K1275:L1275 K1279:L1279 K1283:L1283 K1287:L1287 K1291:L1291 K1295:L1295 K1299:L1299 K1303:L1303 K1307:L1307 K1311:L1311 K1315:L1315 K1319:L1319 K1323:L1323 K1327:L1327 K1331:L1331 K1335:L1335 K1339:L1339 K1343:L1343 K1347:L1347 K1351:L1351 K1355:L1355 K1359:L1359 K1363:L1363">
    <cfRule type="duplicateValues" dxfId="18" priority="19" stopIfTrue="1"/>
  </conditionalFormatting>
  <conditionalFormatting sqref="K1423:L1423">
    <cfRule type="duplicateValues" dxfId="17" priority="18" stopIfTrue="1"/>
  </conditionalFormatting>
  <conditionalFormatting sqref="K1427:L1427">
    <cfRule type="duplicateValues" dxfId="16" priority="17" stopIfTrue="1"/>
  </conditionalFormatting>
  <conditionalFormatting sqref="K1443:L1443 K1447:L1447 K1451:L1451 K1455:L1455 K1459:L1459 K1467:L1467 K1471:L1471 K1475:L1475 K1479:L1479 K1483:L1483 K1495:L1495 K1499:L1499 K1503:L1503 K1507:L1507">
    <cfRule type="duplicateValues" dxfId="15" priority="16" stopIfTrue="1"/>
  </conditionalFormatting>
  <conditionalFormatting sqref="K1535:L1535">
    <cfRule type="duplicateValues" dxfId="14" priority="14" stopIfTrue="1"/>
  </conditionalFormatting>
  <conditionalFormatting sqref="K1547:L1547 K1527:L1527 K1523:L1523 K1531:L1531 K1539:L1539 K1543:L1543 K1563:L1563 K1567:L1567 K1571:L1571 K1575:L1575 K1579:L1579 K1583:L1583 K1587:L1587">
    <cfRule type="duplicateValues" dxfId="13" priority="15" stopIfTrue="1"/>
  </conditionalFormatting>
  <conditionalFormatting sqref="K1555:L1555">
    <cfRule type="duplicateValues" dxfId="12" priority="13" stopIfTrue="1"/>
  </conditionalFormatting>
  <conditionalFormatting sqref="K1559:L1559">
    <cfRule type="duplicateValues" dxfId="11" priority="12" stopIfTrue="1"/>
  </conditionalFormatting>
  <conditionalFormatting sqref="K1551:L1551">
    <cfRule type="duplicateValues" dxfId="10" priority="11" stopIfTrue="1"/>
  </conditionalFormatting>
  <conditionalFormatting sqref="K1591:L1591 K1595:L1595">
    <cfRule type="duplicateValues" dxfId="9" priority="10" stopIfTrue="1"/>
  </conditionalFormatting>
  <conditionalFormatting sqref="L1593">
    <cfRule type="duplicateValues" dxfId="8" priority="9" stopIfTrue="1"/>
  </conditionalFormatting>
  <conditionalFormatting sqref="K1615:L1615">
    <cfRule type="duplicateValues" dxfId="7" priority="7" stopIfTrue="1"/>
  </conditionalFormatting>
  <conditionalFormatting sqref="K1623:L1623">
    <cfRule type="duplicateValues" dxfId="6" priority="6" stopIfTrue="1"/>
  </conditionalFormatting>
  <conditionalFormatting sqref="K1631:L1631">
    <cfRule type="duplicateValues" dxfId="5" priority="5" stopIfTrue="1"/>
  </conditionalFormatting>
  <conditionalFormatting sqref="K1643:L1643 K1647:L1647">
    <cfRule type="duplicateValues" dxfId="4" priority="4" stopIfTrue="1"/>
  </conditionalFormatting>
  <conditionalFormatting sqref="K1611:L1611 K1615:L1615 K1619:L1619 K1623:L1623 K1627:L1627 K1631:L1631 K1635:L1635 K1639:L1639 K1643:L1643 K1647:L1647">
    <cfRule type="duplicateValues" dxfId="3" priority="8" stopIfTrue="1"/>
  </conditionalFormatting>
  <conditionalFormatting sqref="K1843:L1843">
    <cfRule type="duplicateValues" dxfId="2" priority="3" stopIfTrue="1"/>
  </conditionalFormatting>
  <conditionalFormatting sqref="K1931:L1931">
    <cfRule type="duplicateValues" dxfId="1" priority="2" stopIfTrue="1"/>
  </conditionalFormatting>
  <conditionalFormatting sqref="K1975:L1975">
    <cfRule type="duplicateValues" dxfId="0" priority="1" stopIfTrue="1"/>
  </conditionalFormatting>
  <pageMargins left="0.7" right="0.7" top="0.75" bottom="0.75" header="0.3" footer="0.3"/>
  <pageSetup paperSize="9" scale="99" orientation="portrait" r:id="rId1"/>
  <rowBreaks count="39" manualBreakCount="39">
    <brk id="60" max="16383" man="1"/>
    <brk id="116" max="16383" man="1"/>
    <brk id="172" max="16383" man="1"/>
    <brk id="228" max="16383" man="1"/>
    <brk id="284" max="16383" man="1"/>
    <brk id="340" max="16383" man="1"/>
    <brk id="396" max="16383" man="1"/>
    <brk id="452" max="16383" man="1"/>
    <brk id="508" max="16383" man="1"/>
    <brk id="564" max="16383" man="1"/>
    <brk id="621" max="16383" man="1"/>
    <brk id="677" max="16383" man="1"/>
    <brk id="735" max="19" man="1"/>
    <brk id="791" max="16383" man="1"/>
    <brk id="847" max="16383" man="1"/>
    <brk id="903" max="16383" man="1"/>
    <brk id="959" max="16383" man="1"/>
    <brk id="1015" max="16383" man="1"/>
    <brk id="1072" max="16383" man="1"/>
    <brk id="1128" max="16383" man="1"/>
    <brk id="1184" max="16383" man="1"/>
    <brk id="1240" max="16383" man="1"/>
    <brk id="1296" max="16383" man="1"/>
    <brk id="1352" max="16383" man="1"/>
    <brk id="1408" max="16383" man="1"/>
    <brk id="1464" max="16383" man="1"/>
    <brk id="1520" max="16383" man="1"/>
    <brk id="1576" max="16383" man="1"/>
    <brk id="1632" max="16383" man="1"/>
    <brk id="1688" max="16383" man="1"/>
    <brk id="1744" max="16383" man="1"/>
    <brk id="1800" max="16383" man="1"/>
    <brk id="1856" max="16383" man="1"/>
    <brk id="1912" max="16383" man="1"/>
    <brk id="1968" max="16383" man="1"/>
    <brk id="2024" max="16383" man="1"/>
    <brk id="2080" max="16383" man="1"/>
    <brk id="2136" max="16383" man="1"/>
    <brk id="219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21</vt:i4>
      </vt:variant>
      <vt:variant>
        <vt:lpstr>Named Ranges</vt:lpstr>
      </vt:variant>
      <vt:variant>
        <vt:i4>27</vt:i4>
      </vt:variant>
    </vt:vector>
  </HeadingPairs>
  <TitlesOfParts>
    <vt:vector size="48" baseType="lpstr">
      <vt:lpstr>bov</vt:lpstr>
      <vt:lpstr>bac</vt:lpstr>
      <vt:lpstr>ss</vt:lpstr>
      <vt:lpstr>Ob</vt:lpstr>
      <vt:lpstr>s1-1</vt:lpstr>
      <vt:lpstr>s1-2</vt:lpstr>
      <vt:lpstr>s1-3</vt:lpstr>
      <vt:lpstr>s1-4</vt:lpstr>
      <vt:lpstr>s1-5</vt:lpstr>
      <vt:lpstr>s1-6</vt:lpstr>
      <vt:lpstr>s1-7</vt:lpstr>
      <vt:lpstr>s1-8</vt:lpstr>
      <vt:lpstr>s1-9</vt:lpstr>
      <vt:lpstr>s2</vt:lpstr>
      <vt:lpstr>s3</vt:lpstr>
      <vt:lpstr>CAV-NAX</vt:lpstr>
      <vt:lpstr>s4</vt:lpstr>
      <vt:lpstr>s5</vt:lpstr>
      <vt:lpstr>s6</vt:lpstr>
      <vt:lpstr>CAV-NAX (tokos)</vt:lpstr>
      <vt:lpstr>CAV-NAX (Tokos) (rus)</vt:lpstr>
      <vt:lpstr>bac!Print_Area</vt:lpstr>
      <vt:lpstr>'s1-1'!Print_Area</vt:lpstr>
      <vt:lpstr>'s1-2'!Print_Area</vt:lpstr>
      <vt:lpstr>'s1-3'!Print_Area</vt:lpstr>
      <vt:lpstr>'s1-4'!Print_Area</vt:lpstr>
      <vt:lpstr>'s1-5'!Print_Area</vt:lpstr>
      <vt:lpstr>'s1-6'!Print_Area</vt:lpstr>
      <vt:lpstr>'s1-7'!Print_Area</vt:lpstr>
      <vt:lpstr>'s1-8'!Print_Area</vt:lpstr>
      <vt:lpstr>'s1-9'!Print_Area</vt:lpstr>
      <vt:lpstr>'s2'!Print_Area</vt:lpstr>
      <vt:lpstr>'s3'!Print_Area</vt:lpstr>
      <vt:lpstr>'s4'!Print_Area</vt:lpstr>
      <vt:lpstr>ss!Print_Area</vt:lpstr>
      <vt:lpstr>'s1-1'!Print_Titles</vt:lpstr>
      <vt:lpstr>'s1-2'!Print_Titles</vt:lpstr>
      <vt:lpstr>'s1-3'!Print_Titles</vt:lpstr>
      <vt:lpstr>'s1-4'!Print_Titles</vt:lpstr>
      <vt:lpstr>'s1-5'!Print_Titles</vt:lpstr>
      <vt:lpstr>'s1-6'!Print_Titles</vt:lpstr>
      <vt:lpstr>'s1-7'!Print_Titles</vt:lpstr>
      <vt:lpstr>'s1-8'!Print_Titles</vt:lpstr>
      <vt:lpstr>'s1-9'!Print_Titles</vt:lpstr>
      <vt:lpstr>'s2'!Print_Titles</vt:lpstr>
      <vt:lpstr>'s3'!Print_Titles</vt:lpstr>
      <vt:lpstr>'s4'!Print_Titles</vt:lpstr>
      <vt:lpstr>ss!Print_Titles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Arthur</dc:creator>
  <cp:lastModifiedBy>vachagan.mejunc</cp:lastModifiedBy>
  <cp:lastPrinted>2022-08-03T02:37:23Z</cp:lastPrinted>
  <dcterms:created xsi:type="dcterms:W3CDTF">2019-11-10T09:56:06Z</dcterms:created>
  <dcterms:modified xsi:type="dcterms:W3CDTF">2022-08-08T05:32:34Z</dcterms:modified>
</cp:coreProperties>
</file>